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840" windowHeight="9735"/>
  </bookViews>
  <sheets>
    <sheet name="Indicador Rias materno perinata" sheetId="6" r:id="rId1"/>
  </sheets>
  <externalReferences>
    <externalReference r:id="rId2"/>
  </externalReferences>
  <definedNames>
    <definedName name="_xlnm._FilterDatabase" localSheetId="0" hidden="1">'Indicador Rias materno perinata'!$A$10:$R$64</definedName>
    <definedName name="Actor" localSheetId="0">#REF!</definedName>
    <definedName name="Actor">#REF!</definedName>
    <definedName name="ACTORES" localSheetId="0">#REF!</definedName>
    <definedName name="ACTORES">#REF!</definedName>
    <definedName name="ACTORESIVC" localSheetId="0">#REF!</definedName>
    <definedName name="ACTORESIVC">#REF!</definedName>
    <definedName name="componente">'[1]PROCESOS GSP'!$J$1044667:$J$1044691</definedName>
    <definedName name="COMPONENTES" localSheetId="0">#REF!</definedName>
    <definedName name="COMPONENTES">#REF!</definedName>
    <definedName name="dimension">'[1]PROCESOS GSP'!$I$1044696:$I$1044705</definedName>
    <definedName name="DIMENSIONES" localSheetId="0">#REF!</definedName>
    <definedName name="DIMENSIONES">#REF!</definedName>
    <definedName name="DIMENSIONESPDSP" localSheetId="0">#REF!</definedName>
    <definedName name="INTEGRANTESCISP" localSheetId="0">#REF!</definedName>
    <definedName name="INTEGRANTESCISP">#REF!</definedName>
    <definedName name="PROCESO" localSheetId="0">#REF!</definedName>
    <definedName name="PROCESO">#REF!</definedName>
    <definedName name="resutados" localSheetId="0">#REF!</definedName>
    <definedName name="resutados">#REF!</definedName>
    <definedName name="_xlnm.Print_Titles" localSheetId="0">'Indicador Rias materno perinata'!$10:$10</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49" i="6" l="1"/>
  <c r="H45" i="6"/>
  <c r="H33" i="6"/>
</calcChain>
</file>

<file path=xl/sharedStrings.xml><?xml version="1.0" encoding="utf-8"?>
<sst xmlns="http://schemas.openxmlformats.org/spreadsheetml/2006/main" count="860" uniqueCount="307">
  <si>
    <t>No</t>
  </si>
  <si>
    <t>Resultado esperado</t>
  </si>
  <si>
    <t>Momento del curso de vida</t>
  </si>
  <si>
    <t>Tipo</t>
  </si>
  <si>
    <t>Nombre del indicador</t>
  </si>
  <si>
    <t>Agente al que se evalua</t>
  </si>
  <si>
    <t>Definición</t>
  </si>
  <si>
    <t>Forma de cálculo</t>
  </si>
  <si>
    <t>Numerador</t>
  </si>
  <si>
    <t>Denominador</t>
  </si>
  <si>
    <t>Unidad de medida</t>
  </si>
  <si>
    <t>Fuente numerador</t>
  </si>
  <si>
    <t>Fuente denominador</t>
  </si>
  <si>
    <t>Periodicidad</t>
  </si>
  <si>
    <t>Nivel de desagregación</t>
  </si>
  <si>
    <t>Observación</t>
  </si>
  <si>
    <t>Fecha</t>
  </si>
  <si>
    <t>Proceso</t>
  </si>
  <si>
    <t>Proporción de mujeres con intención reproductiva a corto plazo que reciben atención preconcepcional</t>
  </si>
  <si>
    <t>RIPS</t>
  </si>
  <si>
    <t>EAPB</t>
  </si>
  <si>
    <t>Proporción de mujeres con consulta para la valoración integral, orientación y asesoría frente a la IVE</t>
  </si>
  <si>
    <t>Proporción de IVE solicitadas antes de la semana 15 de gestación del total de solicitudes</t>
  </si>
  <si>
    <t>Proporción de IVE según causal</t>
  </si>
  <si>
    <t>Mujeres que viven su gestación en las mejores condiciones de salud</t>
  </si>
  <si>
    <t>Intermedio</t>
  </si>
  <si>
    <t>Proporción de gestantes con captación temprana al control prenatal (antes semana 10)</t>
  </si>
  <si>
    <t xml:space="preserve">Proporción de gestantes con cuatro o más controles prenatales </t>
  </si>
  <si>
    <t>Proporción de gestantes de alto riesgo con control prenatal realizado por especialista</t>
  </si>
  <si>
    <t>Por 100 (%)</t>
  </si>
  <si>
    <t>Protección Especifica Detección Temprana (PEDT) cruzado con Base Única de afiliados (BDUA)</t>
  </si>
  <si>
    <t>Proporción de gestantes con el total de paraclínicos requeridos según edad gestacional</t>
  </si>
  <si>
    <t>Proporción de gestantes con tamizaje para sífilis</t>
  </si>
  <si>
    <t>Proporción de gestantes con suministro de micronutrientes</t>
  </si>
  <si>
    <t>Cobertura de gestantes con asistencia a curso de preparación de la maternidad y la paternidad (7 sesiones)</t>
  </si>
  <si>
    <t>Razón de prevalencia de sífilis gestacional</t>
  </si>
  <si>
    <t>Cobertura de gestantes con consulta de nutrición</t>
  </si>
  <si>
    <t>Proporción de gestantes con valoración de la salud bucal</t>
  </si>
  <si>
    <t>Cociente entre el número de gestantes que reciben consejeria en lactancia materna reportadas y el número de gestantes en control prenatal reportadas</t>
  </si>
  <si>
    <t>Número de gestantes que reciben consejeria en lactancia materna reportadas</t>
  </si>
  <si>
    <t>Proporción de cesáreas del total de partos (vaginales más cesáreas)</t>
  </si>
  <si>
    <t>Proporción de cesáreas por grupos de Robson</t>
  </si>
  <si>
    <t>Porcentaje de partos en los que la mujer tiene acompañante (seleccionado) durante el trabajo de parto y parto del total de partos atendidos</t>
  </si>
  <si>
    <t>Mujeres en periodo de  puerperio en las mejores condiciones de salud</t>
  </si>
  <si>
    <t>Neonatos en las mejores condiciones de salud posibles</t>
  </si>
  <si>
    <t>Proporción de gestantes con sífilis gestacional que recibieron tratamiento al menos 4 semanas antes del parto</t>
  </si>
  <si>
    <t>Relación Morbilidad Materna Extrema(MME) / Muerte Materna temprana (MM)</t>
  </si>
  <si>
    <t>Impacto</t>
  </si>
  <si>
    <t>SIVIGILA</t>
  </si>
  <si>
    <t>número de gestantes con Morbilidad Materna</t>
  </si>
  <si>
    <t>Atención del recién nacido enfermo</t>
  </si>
  <si>
    <t>Cobertura de vacunación con BCG en nacidos vivos</t>
  </si>
  <si>
    <t xml:space="preserve"> Gestantes que desarrollan la capacidad de agencia para el cuidado de la salud y del recién nacido</t>
  </si>
  <si>
    <t>Porcentaje de personas en el entorno comunitario intervenido en el PIC con prácticas que promueven la salud materno perinatal</t>
  </si>
  <si>
    <t xml:space="preserve"> Mujeres y sus familias  que desarrollan capacidades para el cuidado de la salud materno perinatal</t>
  </si>
  <si>
    <t>Proporción de mujeres con capacidades para identificar signos de alarma o complicaciones en el estado de salud de sus hijos/as en el periodo neonatal</t>
  </si>
  <si>
    <t xml:space="preserve">Número de recién nacidos cuya madre tuvo 4 o más controles prenatales </t>
  </si>
  <si>
    <t>EEVV</t>
  </si>
  <si>
    <t>Proporción de gestantes que tienen los paraclinicos completos de acuerdo a edad gestacional</t>
  </si>
  <si>
    <t>Cociente entre el número de partos en los que la mujer tiene acompañante (seleccionado) durante el trabajo de parto y parto del total de partos atendidos</t>
  </si>
  <si>
    <t>Tamaño de una muestra representativa de Total de partos y abortos atendidos.</t>
  </si>
  <si>
    <t xml:space="preserve">Tamaño de una muestra representativa de  total de partos atendidos excepto las muertes maternas durante el trabajo de parto o parto. </t>
  </si>
  <si>
    <t>Por 1000</t>
  </si>
  <si>
    <t xml:space="preserve">SIVIGILA </t>
  </si>
  <si>
    <t>ESTADISTICAS VITALES</t>
  </si>
  <si>
    <t>Promedio de tiempo de gestion de casos de MME</t>
  </si>
  <si>
    <t>Promedio de tiempo de gestion en la remisión de casos de MME</t>
  </si>
  <si>
    <t>Total de casos de MME</t>
  </si>
  <si>
    <t>Horas promedio</t>
  </si>
  <si>
    <t>Relación Muerte Materna temprana (MM) / (Morbilidad Materna Extrema(MME) + Muerte Materna temprana (MM))</t>
  </si>
  <si>
    <t>Muerte Materna temprana (MM)</t>
  </si>
  <si>
    <t>(Morbilidad Materna Extrema(MME) + Muerte Materna temprana (MM))</t>
  </si>
  <si>
    <t>NA</t>
  </si>
  <si>
    <t>Elaborado - Revisado por</t>
  </si>
  <si>
    <t>RIPS modificado</t>
  </si>
  <si>
    <t>Proporción de mujeres en las que la IVE se hacen efectivas según criterio de oportunidad (5 días)</t>
  </si>
  <si>
    <t>Registro de intervenciones colectivas</t>
  </si>
  <si>
    <t>Total de gestantes que reciben el curso de preparación para la maternidad y paternidad.</t>
  </si>
  <si>
    <t>Expresa la proporción de mujeres con capacidades para identificar signos de alarma o complicaciones en el estado de salud de sus hijos/as en el periodo neonatal</t>
  </si>
  <si>
    <t>Expresa la proporción de personas en el entorno comunitario intervenido en el PIC con prácticas que promueven la salud materno perinatal</t>
  </si>
  <si>
    <t>Cociente entre el número de mujeres que acceden a la IVE antes de la semana 15 de gestación y el total de mujeres que acceden a la IVE</t>
  </si>
  <si>
    <t xml:space="preserve">Numerador: Conteo de mujeres con edad de 10 a 49 años que registra como causa que motiva PS al menos uno de las siguiente opciones (IVE relacionado con peligro a la salud o vida de la mujer, IVE por malformación congénita incompatible con la vida, IVE por violencia sexual)  en la variable toma de ácido fólico 3 meses anteriores al inicio del embarazo registran la opción 1-Si.
Denominador: Número de mujeres de 10 a 49 años embarazadas según estimaciones contiengentes.
</t>
  </si>
  <si>
    <r>
      <t xml:space="preserve">Numerador: Conteo de mujeres con edad de 10 a 49 años con valoración integral, orientación y asesoría frente a la IVE CUPS (890208), donde la diferencia entre la fecha del procedimiento CUPS de valoración integral, orientación y asesoría frente a la IVE y la fecha de realización de procedimiento IVE CUPS (695101,750201) ó Código ATC (G02AD06) sea </t>
    </r>
    <r>
      <rPr>
        <sz val="12"/>
        <rFont val="Calibri"/>
        <family val="2"/>
      </rPr>
      <t>≤</t>
    </r>
    <r>
      <rPr>
        <sz val="11.5"/>
        <rFont val="Arial"/>
        <family val="2"/>
      </rPr>
      <t xml:space="preserve"> a 30 días.</t>
    </r>
    <r>
      <rPr>
        <sz val="12"/>
        <rFont val="Arial"/>
        <family val="2"/>
      </rPr>
      <t xml:space="preserve">
Denominador: Número de mujeres de 10 a 49 años con realización de procedimiento IVE al menos uno de los CUPS (695101,750201) ó Código ATC (G02AD06). 
</t>
    </r>
  </si>
  <si>
    <r>
      <t>Numerador: Conteo de mujeres con edad de 10 a 49 años con realización de procedimiento IVE CUPS (695101,750201) ó Código ATC (G02AD06) y variable semanas de gestación a la fecha de procedimiento IVE ≤ a 15 semanas</t>
    </r>
    <r>
      <rPr>
        <sz val="11.5"/>
        <rFont val="Arial"/>
        <family val="2"/>
      </rPr>
      <t>.</t>
    </r>
    <r>
      <rPr>
        <sz val="12"/>
        <rFont val="Arial"/>
        <family val="2"/>
      </rPr>
      <t xml:space="preserve">
Denominador: Número de mujeres de 10 a 49 años con realización de procedimiento IVE al menos uno de los CUPS (695101,750201) ó Código ATC (G02AD06). 
</t>
    </r>
  </si>
  <si>
    <t>Numerador: conteo de mujeres con edad de 10 a 49 anos con realizacion de procedimeinto de IVE con finalidad 34 IVE causal salud.
Denominador:Numerador: conteo de mujeres con edad de 10 a 49 anos con realizacion de procedimeinto de IVE con finalidad 34 IVE causal salud + 35 IVE causal malformacion + IVE causal VIolacion.</t>
  </si>
  <si>
    <t>Número de mujeres que acceden a la IVE antes de la semana 15 de gestación
Para el cálculo del numerador tenga en cuenta:
Conteo de mujeres con edad de 10 a 49 años con realización de procedimiento IVE CUPS (695101,750201) ó Código ATC (G02AD06) y variable semanas de gestación a la fecha de procedimiento IVE ≤ a 15 semanas.</t>
  </si>
  <si>
    <t>Proporción de mujeres de 10 a 49 años en las que la IVE se hacen efectivas según criterio de oportunidad (5 días)</t>
  </si>
  <si>
    <t>Proporción de mujeres de 10 a 49 años que acceden a un procedimiento de IVE con causal relacionada con peligro a la salud o vida de la mujer</t>
  </si>
  <si>
    <t>Proporción de mujeres de 10 a 49 años que acceden a un procedimiento de IVE con causal relacionada con violencia sexual</t>
  </si>
  <si>
    <t>Proporción de mujeres de 10 a 49 años que acceden a un procedimiento de IVE con causal relacionada con malformación congénita incompatible con la vida</t>
  </si>
  <si>
    <t>Cociente entre el número de mujeres de 10 a 49 años que acceden a un procedimiento de IVE con causal relacionada con peligro a la salud o vida de la mujer y el número total de casos de IVE</t>
  </si>
  <si>
    <t>Cociente entre el número de mujeres de 10 a 49 años que acceden a un procedimiento de IVE con causal relacionada con malformación congénita incompatible con la vida y el número total de casos de IVE</t>
  </si>
  <si>
    <t>Cociente entre el número de mujeres de 10 a 49 años que acceden a un procedimiento de IVE con causal relacionada con violencia sexual y el número total de casos de IVE</t>
  </si>
  <si>
    <t xml:space="preserve">Número de mujeres de 10 a 49 años que acceden a un procedimiento de IVE con causal relacionada con peligro a la salud o vida de la mujer
Para el cáculo del indicador tenga en cuenta:
RIPS MODIFICADO:
i)Filtar por edad y sexo: mujeres de 10 a 49 años.
Ii) Filtrar por causa que motiva la atención: IVE relacionado con peligro a la salud o vida de la mujer
</t>
  </si>
  <si>
    <t xml:space="preserve">Número de mujeres de 10 a 49 años que acceden a un procedimiento de IVE con causal relacionada con malformación congénita incompatible con la vida
Para el cáculo del indicador tenga en cuenta:
RIPS MODIFICADO:
i)Filtar por edad y sexo: mujeres de 10 a 49 años.
Ii) Filtrar por causa que motiva la atención: IVE por malformación congénita incompatible con la vida
</t>
  </si>
  <si>
    <t xml:space="preserve">Número de de mujeres de 10 a 49 años que acceden a un procedimiento de IVE con causal relacionada con violencia sexual
Para el cáculo del indicador tenga en cuenta:
RIPS MODIFICADO:
i)Filtar por edad y sexo: mujeres de 10 a 49 años.
Ii) Filtrar por causa que motiva la atención: IVE por violencia sexual
</t>
  </si>
  <si>
    <t>Proporción de mujeres de 10 a 49 años con suministro de método anticonceptivo post IVE del total de mujeres de 10 a 49 años que acceden a un procedimiento de IVE</t>
  </si>
  <si>
    <t>Cociente entre el número de mujeres de 10 a 49 años  que acceden a algun método de anticoncepción después de un procedimiento de IVE y el total de mujeres de 10 a 49 años que se realiza un procedimiento de IVE</t>
  </si>
  <si>
    <t>Es el porcentaje de menores de un año que han recibido dosis única de vacuna contra tuberculosis</t>
  </si>
  <si>
    <t>Cociente entre el número de menores de un año con vacuna de BCG y el número de niños menores de 1 año</t>
  </si>
  <si>
    <t>Total de menores de un año con vacuna de BCG</t>
  </si>
  <si>
    <t>Total de población menor de 1 año</t>
  </si>
  <si>
    <t>Programa Ampliado de Inmunizaciones (PAI)</t>
  </si>
  <si>
    <t>Cociente entre el número de gestantes con tamizaje para Sífilis, durante la atención prenatal y el número estimado de gestantes</t>
  </si>
  <si>
    <t>Es la proporción de gestantes con tamizaje para sífilis</t>
  </si>
  <si>
    <t>Es la proporción de gestantes que acceden a una consulta por profesional de odontología en la etapa prenatal</t>
  </si>
  <si>
    <t>Es la proporción de gestantes que acceden a una consulta por profesional de nutrición y dietética en la etapa prenatal</t>
  </si>
  <si>
    <t>Es la proporción de mujeres a las que se les da provisión efectiva de un método anticonceptivo postparto o postaborto antes del alta hospitalaria</t>
  </si>
  <si>
    <t xml:space="preserve">Total de mujeres con atención del parto o abortos. </t>
  </si>
  <si>
    <t>RIPS MODIFICADO
4505 / 2012
2175 /2015</t>
  </si>
  <si>
    <r>
      <t>Número de mujeres que reciben atención del puerperio entre el tercer y quinto día posparto 
Para el cálculo del numerador tenga en cuenta: 
RIPS
i) Filtrar por CUPS: 
89.0.2.01 (consulta de primera vez por medicina general), 
89.0.2.05 (consulta de primera vez por enfermería),
89.0.3.01 (consulta de control o de seguimiento por medicina general),
89.0.3.05 (consulta de control o de seguimiento por enfermería),
RIPS MODIFICADO
ii) Filtrar por finalidad de la atención: "</t>
    </r>
    <r>
      <rPr>
        <b/>
        <sz val="12"/>
        <rFont val="Arial"/>
        <family val="2"/>
      </rPr>
      <t xml:space="preserve">Atención del parto y puerperio" y contar las mujeres que tengan registro de uno de los CUPS con fecha posterior (máximo cinco (5) días a la atención del parto. 
</t>
    </r>
    <r>
      <rPr>
        <sz val="12"/>
        <rFont val="Arial"/>
        <family val="2"/>
      </rPr>
      <t xml:space="preserve">
</t>
    </r>
  </si>
  <si>
    <t>Es la proporción de recién nacidos que reciben atención para el seguimiento entre los 3 y 5 días de nacimiento</t>
  </si>
  <si>
    <t>Cociente entre el número de recién nacidos que reciben atención para el seguimiento entre el tercer y quinto día de su nacimiento y el número total de recién nacidos</t>
  </si>
  <si>
    <t>Total de recién nacidos</t>
  </si>
  <si>
    <t>PIC</t>
  </si>
  <si>
    <t xml:space="preserve">Es el porcentaje de recién nacidos a quienes se les realiza tamizaje auditivo según lo definido en la Ruta Integral de Atención en Salud Materno - Perinatal </t>
  </si>
  <si>
    <t xml:space="preserve"> Total de recién nacidos atendidos. </t>
  </si>
  <si>
    <t xml:space="preserve">Este indicador se debe calcular a partir de auditorías por lo que no hae parte del conjunto de indicadores que se calculan a nivel nacional. </t>
  </si>
  <si>
    <t xml:space="preserve">Número de gestantes con tamizaje para VIH, durante la atención prenatal.
Para el cálculo del numerador tenga en cuenta: 
RIPS: 
i) Filtrar por finalidad del procedimiento: 06 = Detección de alteraciones del embarazo o en RIPS MODIFICADO: "Atención para el cuidado prenatal"
ii) Filtrar por CUPS 90.6.2.49 Virus De Inmunodeficiencia Humana 1 Y 2 Anticuerpos - Fecha de realización
Contar las gestantes que cuenten con el CUPS 90.6.2.49 
</t>
  </si>
  <si>
    <t xml:space="preserve">Número de gestantes con tamizaje para sífilis, durante la atención prenatal.
Para el cálculo del numerador tenga en cuenta: 
En RIPS MODIFICADO
RIPS: 
i) Filtrar por finalidad del procedimiento: 06 = Detección de alteraciones del embarazo o en RIPS MODIFICADO: "Atención para el cuidado prenatal"
ii) Filtrar por CUPS 90.6.0.39 Treponema Pallidum Anticuerpos (Prueba Treponemica) Manual O Semiautomatizada O Automatizada
Contar las gestantes que tengan el CUPS 90.6.0.39 
</t>
  </si>
  <si>
    <t>Número de casos de sífilis gestacional notificados en el SIVIGILA</t>
  </si>
  <si>
    <t>Total recién nacidos vivos</t>
  </si>
  <si>
    <t xml:space="preserve">Número de recién nacidos a los que se les aplica vitamina K al momento de la adaptación neonatal </t>
  </si>
  <si>
    <t xml:space="preserve">Número de recién nacidos a los que se les aplica profilaxis ocular al momento de la adaptación neonatal </t>
  </si>
  <si>
    <t xml:space="preserve">Número de recién nacidos a los que se les toma prueba de hipotiroidismo congénito al momento de la adaptación neonatal </t>
  </si>
  <si>
    <t>Protección Especifica Detección Temprana (PEDT) cruzado con Base Única de afiliados (BDUA)
2175 de 2015</t>
  </si>
  <si>
    <t>Número de recién nacidos que tienen contacto piel a piel durante la primera hora del nacimiento.</t>
  </si>
  <si>
    <t>Cociente entre le número de recién nacidos que son tamizados con oximetría pre y post ductal a las 24 horas de nacimiento y el total de recién nacidos</t>
  </si>
  <si>
    <t xml:space="preserve"> Total de recién nacidos</t>
  </si>
  <si>
    <t>Es la proporción de gestantes con suministro de micronutrientes durante el control prenatal de acuerdo a lo definido en el lineamiento de la RIAMP</t>
  </si>
  <si>
    <t xml:space="preserve">Número estimado de gestantes </t>
  </si>
  <si>
    <t>Atención del parto</t>
  </si>
  <si>
    <t>Atención del puerperio</t>
  </si>
  <si>
    <t xml:space="preserve">Atención para el cuidado del recién nacido </t>
  </si>
  <si>
    <t>Recién nacidos que reciben una atención neonatal segura</t>
  </si>
  <si>
    <t>Curso de preparación para la maternidad y paternidad</t>
  </si>
  <si>
    <t>Cociente entre el número de mujeres de 18 a 49 años que acceden a 2 consultas de atención preconcepcional y el número estimado de mujeres con intención reproductiva</t>
  </si>
  <si>
    <t>Para Entidades Territoriales: Nacional, departamental/distrital, municipal, área (urbano, rural, rural disperso), etnia, regimen de afiliación, 
Para EAPB: Nacional, departamental/distrital, municipal, área (urbano, rural, rural disperso), etnia, regimen de afiliación, 
IPS</t>
  </si>
  <si>
    <t>Número estimado de mujeres de 18 a 49 años con intención reproductiva afiliadas</t>
  </si>
  <si>
    <t>Estimaciones Contingentes  - cruzado con Base Única de afiliados (BDUA)</t>
  </si>
  <si>
    <t>Número estimado de gestantes</t>
  </si>
  <si>
    <t>Cociente entre el número de mujeres que reciben ácido fólico 3 meses antes de la gestación y el número estimado de gestantes con atención preconcepcional</t>
  </si>
  <si>
    <t xml:space="preserve">Número de mujeres que reciben ácido fólico durante los 3 meses anteriores a la gestación
Para el cálculo del numerador tenga en cuenta:
RIPS: 
i) Filtrar por finalidad del procedimiento: 06 = Detección de alteraciones del embarazo o en RIPS MODIFICADO: "Atención para el cuidado prenatal"
En RIPS MODIFICADO: 
ii) Filtrar por resultado:Toma de ácido fólico 3 meses anteriores al inicio de la gestación
Contar el número de gestantes que registran la opción 1- SI
.
</t>
  </si>
  <si>
    <t>Número estimado de gestantes con atención preconcepcional afiliadas</t>
  </si>
  <si>
    <t>Estimaciones Contingentes  - cruzado con RIPS MODIFICADO y con la Base Única de afiliados (BDUA)</t>
  </si>
  <si>
    <t xml:space="preserve">Número de mujeres de 10 a 49 años que acceden a consulta de valoración integral, orientación y asesoría en IVE
Para el cálculo del numerador tenga en cuenta: 
En RIPS MODIFICADO: 
i) Filtrar por edad: 18 a 49 años cumplidos al momento del corte; 
ii) Filtrar por CUPS: 89.0.2.08 (Consulta de primera vez por psicología) - 89.0.2.01 (consulta de primera vez por medicina general) - 89.0.2.50 (consulta de primera vez por especialista en ginecología y obstetricia)
iii) Filtrar por finalidad del procedimiento: Interrupción Voluntaria del Embarazo.
iv) cruzar con RIPS - procedimientos IVE CUPS (695101,750201) ó Código ATC (G02AD06)
Contar las mujeres donde la diferencia entre la fecha de la consulta con finalidad IVE y la fecha de realización de procedimiento IVE CUPS (695101,750201) ó Código ATC (G02AD06) sea ≤ a 30 días.
</t>
  </si>
  <si>
    <t xml:space="preserve">RIPS modificado </t>
  </si>
  <si>
    <t>Historia clínica</t>
  </si>
  <si>
    <t xml:space="preserve">Número de mujeres de 10 a 49 años que se realizan la IVE en los primeros 5 días después de generarse la solicitud </t>
  </si>
  <si>
    <t>Total de casos de mujeres de 10 a 49 años con causales configuradas y decisión manifestada.</t>
  </si>
  <si>
    <t xml:space="preserve">Número de mujeres de 10 a 49 años que acceden a algun método de anticoncepción después de un procedimiento de IVE
Para el cálculo del indicador tenga en cuenta: 
RIPS MODIFICADO:
i) Filtar por edad y sexo: mujeres de 10 a 49 años.
ii) Filtrar por CUPS (695101,750201) ó Código ATC (G02AD06) - Fecha del procedimiento.
iii) Filtrar por resultado: Tipo de anticonceptivo elegido en el posparto o posaborto antes del alta 
iv) Fecha Suministro
Conteo de mujeres con edad de 10 a 49 años que cumplan con la siguiente condición: Fecha del procedmiento IVE y fecha de suministro de anticonceptivo sea  ≤ a 7 días.
</t>
  </si>
  <si>
    <t>Cociente entre el número de gestantes que tienen su primera consulta de atención para el cuidado prenatal antes de la semana 10 de gestación y el número estimado de gestantes</t>
  </si>
  <si>
    <t xml:space="preserve">Total de nacidos vivos </t>
  </si>
  <si>
    <t xml:space="preserve">Para Entidades Territoriales: Nacional, departamental/distrital, municipal, área (urbano, rural, rural disperso), etnia, regimen de afiliación, 
</t>
  </si>
  <si>
    <t>Cociente entre el número de gestantes con 4 o más atenciones para el cuidado prenatal y el total de gestantes estimadas</t>
  </si>
  <si>
    <t xml:space="preserve">Número de gestantes que tienen su primera consulta de atención para el cuidado prenatal antes de la semana 10 de gestación.
Para el calculo del numerador tenga en cuenta: 
RIPS: 
i) Filtrar por finalidad del procedimiento: 06 = Detección de alteraciones del embarazo o en RIPS MODIFICADO: "Atención para el cuidado prenatal"
ii) Filtrar y sumar los códigos CUPS:
89.0.2.01 (consulta de primera vez por medicina general), 
89.0.2.05 (consulta de primera vez por enfermería),
89.0.2.50 (consulta de primera vez por especialista en ginecología y obstetricia), 
En RIPS MODIFICADO
iii) Filtrar por la variable: Semanas de gestación y
Contar las mujeres que cuenten con uno de los CUPS antes de la semana 10 de gestación
</t>
  </si>
  <si>
    <t>Número de gestantes clasificadas de alto riesgo en al menos una consulta
En RIPS MODIFICADO
i) Filtrar por la variable: Clasificación del riesgo gestacional "Alto".</t>
  </si>
  <si>
    <t xml:space="preserve">Cociente entre el número de gestantes con atención para el cuidado prenatal que tienen los paraclínicos definidos en el lineamiento de la Ruta Integral de Atención en Salud Materno - Perinatal y el total de gestantes con atención para el cuidado prenatal
</t>
  </si>
  <si>
    <t>Número de mujeres en control prenatal con paraclínicos de acuerdo a la edad gestacional.</t>
  </si>
  <si>
    <t xml:space="preserve">Cociente entre el número de gestantes con tamizaje para VIH durante la atención para el cuidado prenatal y el número estimado de gestantes </t>
  </si>
  <si>
    <t xml:space="preserve">Es la proporción de gestantes con tamizaje para VIH durante la atención para el cuidado prenatal </t>
  </si>
  <si>
    <t xml:space="preserve">Proporción de gestantes con tamizaje para VIH </t>
  </si>
  <si>
    <t>Es la proporción de gestantes que acceden a siete o más sesiones del curso de preparación para la maternidad y paternidad</t>
  </si>
  <si>
    <t>Total de gestantes con 37 o más semanas de gestación en el momento del corte</t>
  </si>
  <si>
    <t xml:space="preserve">Número de gestantes que acceden a consulta por profesional de nutrición y dietética durante la etapa prenatal
Para el cálculo del numerador tenga en cuenta: 
RIPS: 
i) Filtrar por variable: " Semanas de gestación" que cumplan con 37 o mas semanas de gestación al momento del corte.
ii) Filtrar por finalidad del procedimiento: 06 = Detección de alteraciones del embarazo o en RIPS MODIFICADO: "Atención para el cuidado prenatal"
iii) Filtrar por CUPS:
89.0.2.06 (consulta de primera vez por nutrición y dietética)
89.0.3.06 (consulta de control o de seguimiento por nutrición y dietética)
Sumar las gestantes que cumplan que cuenten con uno o mas CUPS
</t>
  </si>
  <si>
    <t xml:space="preserve">Número de gestantes que acceden a consulta por profesional de odontología durante la etapa prenatal
Para el cálculo del numerador tenga en cuenta: 
RIPS: 
i) Filtrar por variable: " Semanas de gestación" que cumplan con 37 o mas semanas de gestación al momento del corte.
ii) Filtrar por finalidad del procedimiento: 06 = Detección de alteraciones del embarazo o en RIPS MODIFICADO: "Atención para el cuidado prenatal"
iii) Filtrar por CUPS:
89.0.2.03 (Consulta de primera vez por odontología general)
89.0.3.03 (Consulta de control o de seguimiento por odontología general)
Sumar las gestantes que cumplan que cuenten con uno o mas CUPS
</t>
  </si>
  <si>
    <r>
      <t xml:space="preserve">Número de gestantes que asisten a mínimo siete sesiones educativas para preparación de la maternidad y paternidad 
Para el cálculo del numerador tenga en cuenta: 
</t>
    </r>
    <r>
      <rPr>
        <b/>
        <u/>
        <sz val="12"/>
        <rFont val="Arial"/>
        <family val="2"/>
      </rPr>
      <t>EN RIPS MODIFICADO</t>
    </r>
    <r>
      <rPr>
        <sz val="12"/>
        <rFont val="Arial"/>
        <family val="2"/>
      </rPr>
      <t xml:space="preserve"> 
i) Filtrar por variable: " Semanas de gestación" que cumplan con 37 o mas semanas de gestación al momento del corte.
ii) Filtar por CUPS:
990104 (Educación grupal en salud, por enfermería)
990101 (Educación grupal en salud, por medicina general)
990105 (Educación grupal en salud, por nutrición y dietética)
990113 (Educación grupal en salud, por equipo interdisciplinario)
990106 (Educación grupal en salud, por psicología)
990107 (Educación grupal en salud, por trabajo social)
990108 (Educación grupal en salud, por fisioterapia)
990111 (Educación grupal en salud, por agente educativo)
iii) Filtar por finalidad de la atención: </t>
    </r>
    <r>
      <rPr>
        <i/>
        <sz val="12"/>
        <rFont val="Arial"/>
        <family val="2"/>
      </rPr>
      <t>Preparación para la maternidad y la paternidad</t>
    </r>
    <r>
      <rPr>
        <sz val="12"/>
        <rFont val="Arial"/>
        <family val="2"/>
      </rPr>
      <t xml:space="preserve">
Contar todas las gestantes que registren siete o mas CUPS con la finalidad "Preparación para la maternidad y la paternidad"
</t>
    </r>
  </si>
  <si>
    <t>IPS</t>
  </si>
  <si>
    <t>Cociente entre el número de mujeres que informan haber tenido lactancia materna en la primera hora de nacido sobre el total de mujeres encuestadas</t>
  </si>
  <si>
    <t>Número de mujeres que informan haber tenido lactancia materna en la primera hora de nacido</t>
  </si>
  <si>
    <t>ET</t>
  </si>
  <si>
    <t>Número de gestantes que conocen los signos de alarma que se presentan durante la gestación y el puerperio 
Para el cálculo del numerados tenga en cuenta:
RIPS MODIFICADO
i) Filtar por finalidad del procedimiento "Preparación para la maternidad y la paternidad"
ii) En el anexo de resultados filtrar la variable "Resultado aplicación de instrumento de evaluación de educación"
Contar el número de gestantes que registran la opción 3- Alto</t>
  </si>
  <si>
    <t>Número de mujeres con capacidades para identificar signos de alarma o complicaciones en el estado de salud de sus hijos/as en el periodo neonatal 
Para el cálculo del numerador tenga en cuenta:
RIPS MODIFICADO
i) Filtar por finalidad del procedimiento "Preparación para la maternidad y la paternidad"
ii) En el anexo de resultados filtrar la variable "Resultado aplicación de instrumento de evaluación de educación"
Contar el número de gestantes que registran la opción 3- Alto</t>
  </si>
  <si>
    <t>Número de recién nacidos que reciben valoración prealta hospitalaria</t>
  </si>
  <si>
    <r>
      <t>Número de recién nacidos que reciben atención para el seguimiento entre el tercer y quinto día después de su nacimiento
Para el cálculo del numerador tenga en cuenta: 
RIPS
i) Filtrar por CUPS: 
89.0.2.01 (consulta de primera vez por medicina general), 
89.0.2.05 (consulta de primera vez por enfermería),
89.0.3.01 (consulta de control o de seguimiento por medicina general),
89.0.3.05 (consulta de control o de seguimiento por enfermería),
89.0.2.83 (consulta de primera vez por especialista en pediatría)
89.0.3.83 (Consulta de control o seguimiento por especialista en pediatría)
RIPS MODIFICADO
ii) Filtrar por finalidad de la atención: "</t>
    </r>
    <r>
      <rPr>
        <b/>
        <i/>
        <sz val="12"/>
        <rFont val="Arial"/>
        <family val="2"/>
      </rPr>
      <t>Atención para el seguimiento del recién nacido</t>
    </r>
    <r>
      <rPr>
        <b/>
        <sz val="12"/>
        <rFont val="Arial"/>
        <family val="2"/>
      </rPr>
      <t xml:space="preserve">" y contar los recién nacidos que tengan registro de uno de los CUPS con fecha posterior (máximo cinco (5) días de su nacimiento.
</t>
    </r>
    <r>
      <rPr>
        <sz val="12"/>
        <rFont val="Arial"/>
        <family val="2"/>
      </rPr>
      <t xml:space="preserve">
</t>
    </r>
  </si>
  <si>
    <t>Número de recién nacidos que son tamizados con oximetría pre y post ductal a las 24 horas de nacimiento 
Para el cálculo del numerador tenga en cuenta: 
RIPS MODIFICADO
i) En el anexo de resultados filtrar la variable "Tamizaje de cardiopatía (oximetría pre y posductal)"
Contar los recién nacidos que registren la variable con fecha posterior (máximo dos (2) días de su nacimiento.</t>
  </si>
  <si>
    <t>EAPB
IPS</t>
  </si>
  <si>
    <t>Registro institucional de atención de partos y recién nacidos</t>
  </si>
  <si>
    <t>Proporción de recién nacidos sanos que tienen contacto piel a piel con la madre</t>
  </si>
  <si>
    <t>Cociente entre el número de recién nacidos a los que se les toma muestra de hipotiroidismo congénito al momento de la adaptación neonatal y el total de recién nacidos</t>
  </si>
  <si>
    <t>Número de recién nacidos que se les hace pinzamiento del cordón umbilical después del primer minuto de nacimiento</t>
  </si>
  <si>
    <t>Cociente entre el número de recién nacidos que se les hace pinzamiento del cordón umbilical después del primer minuto sobre el total de recién nacidos sanos</t>
  </si>
  <si>
    <t xml:space="preserve">Sobre el total de gestantes diagnósticadas con sifilis gestacional. </t>
  </si>
  <si>
    <t xml:space="preserve">Razón de casos de sífilis gestacional presentados en el período evaluado por mil nacidos vivos </t>
  </si>
  <si>
    <t xml:space="preserve">Cociente entre el número de casos de sífilis gestacional notificados y el número de nacidos vivos </t>
  </si>
  <si>
    <t xml:space="preserve">Total de mujeres con atención del parto </t>
  </si>
  <si>
    <t>Número de mujeres que son dadas de alta en el puerperio cumpliendo el tiempo establecido (parto 24 horas y cesárea 48 horas)</t>
  </si>
  <si>
    <t>Número de RN que son dadas de alta en el puerperio cumpliendo el tiempo establecido (BR 24 horas y AR 48 horas)</t>
  </si>
  <si>
    <t>Cociente entre el número de RN que son dadas de alta en el puerperio cumpliendo el tiempo establecido (Bajo riesgo 24 horas y alto riesgo 48 horas) y el tamaño de una muestra representativa de recién nacidos atendidos</t>
  </si>
  <si>
    <t>Tamaño de muestra representativa del total de recién nacidos atendidos</t>
  </si>
  <si>
    <t>Tamaño de muestra representativa del total de partos atendidos</t>
  </si>
  <si>
    <t xml:space="preserve">Número total de partos. </t>
  </si>
  <si>
    <t>Número de cesáreas</t>
  </si>
  <si>
    <t>Número de cesáreas por grupos de Robson</t>
  </si>
  <si>
    <t>Número total de partos por grupos de Robson</t>
  </si>
  <si>
    <t>Tamaño de una muestra representativa de total de partos atendidos</t>
  </si>
  <si>
    <t>Número de mujeres a quienes durante el embarazo se les brindó consejería de lactancia materna</t>
  </si>
  <si>
    <t>Res - 2175 de 2015
RIPS modificado</t>
  </si>
  <si>
    <t>Res 2175 de 2015
RIPS modificado</t>
  </si>
  <si>
    <t xml:space="preserve">Número de gestantes con 4 o más atenciones para el cuidado prenatal 
Para el calculo del numerador tenga en cuenta: 
RIPS o 2175
i) Filtrar por finalidad del procedimiento: 06 = Detección de alteraciones del embarazo o en RIPS MODIFICADO: "Atención para el cuidado prenatal"
ii) Filtrar por la variable: Semanas de gestación O Edad gestacional ( ≥ 37 semanas ) al momento del corte
ii) Filtrar y sumar los códigos CUPS:
89.0.2.05 (Consulta de primera vez por enfermería)
89.0.3.05 (Consulta de control o de seguimiento por enfermería)
89.0.2.01 (Consulta de primera vez por medicina general)
89.0.3.01 (Consulta de control o seguimiento por medicina general)
89.0.2.50 (Consulta de primera vez por especialista en ginecología y obstetricia)
89.0.3.50 (Consulta de control o de seguimiento por especialista en ginecologia y obstetricia)
Contar las gestantes que cuenten con cuatro o mas CUPS
</t>
  </si>
  <si>
    <t>Tamaño de una muestra representativa de mujeres que asisten a la atención para el cuidado prenatal</t>
  </si>
  <si>
    <t>Protección Especifica Detección Temprana (PEDT) cruzado con Base Única de afiliados (BDUA)
RIPS modificado</t>
  </si>
  <si>
    <t xml:space="preserve">Número de mujeres que durante el alumbramiento reciben 10 unidades de oxitocina </t>
  </si>
  <si>
    <t xml:space="preserve">Número de partos en los que la mujer tiene acompañante (seleccionado) durante el trabajo de parto y parto </t>
  </si>
  <si>
    <t>Número de partos en los que se diligencia el partograma</t>
  </si>
  <si>
    <t>Número de mujeres en puerperio que son monitoreadas con toma de signos vitales cada 15 minutos por las primeras 2 horas</t>
  </si>
  <si>
    <t xml:space="preserve">Número de mujeres en posparto o posaborto que reciben asesoría anticonceptiva antes del alta hospitalaria. </t>
  </si>
  <si>
    <r>
      <t xml:space="preserve">Número de mujeres a las que se les da provisión efectiva de un método anticonceptivo postparto o postaborto antes del alta hospitalaria. 
Para el cálculo del numerador tenga en cuenta: 
RIPS
i) Filtrar por CUPS: 
735910 - Asistencia del parto espontáneo normal (expulsivo)
735300 - Asistencia del parto normal con episiorrafia o perineorrafia sod
735930 - Asistencia del parto espontaneo gemelar o multiple
735931 - Asistencia del parto intervenido gemelar o multiple
735980 - Otra asistencia manual del parto espontáneo
740100 - Cesárea segmentaria transperitoneal sod
740200 - Cesárea corporal sod
721001 - Parto instrumentado con forceps o espatulas de velasco bajos
721002 - Parto instrumentado con forceps o espatulas de velasco medios
725100 - Extracción (total o parcial) instrumentada en podalica sod
732201 - Parto intervenido con maniobra de versión fetal interna y combinada con extracción
750101 - Legrado uterino obstetrico posparto o posaborto por dilatacion y curetaje
750105 - Legrado uterino obstetrico posparto o posaborto por aspiración
4505/12: Filtrar por variable 54: </t>
    </r>
    <r>
      <rPr>
        <i/>
        <sz val="12"/>
        <rFont val="Arial"/>
        <family val="2"/>
      </rPr>
      <t>"Suministro de Método Anticonceptivo"; o  
2175/15: Suministro de anticonceptivo post evento obstétrico; o</t>
    </r>
    <r>
      <rPr>
        <sz val="12"/>
        <rFont val="Arial"/>
        <family val="2"/>
      </rPr>
      <t xml:space="preserve">
RIPS MODIFICADO: Filtrar por resultado: Tipo de anticonceptivo elegido en el posparto o posaborto antes del alta 
Conteo de mujeres que cumplan con la siguiente condición: Fecha del procedimiento (aborto o parto) y fecha de suministro de anticonceptivo sea  ≤ a 7 días.</t>
    </r>
  </si>
  <si>
    <t xml:space="preserve">Número de mujeres de 10 a 49 años con realización de procedimiento IVE al menos uno de los CUPS (695101,750201, 750301, 750302, 750303 ) ó Código ATC (G02AD06). 
</t>
  </si>
  <si>
    <t xml:space="preserve">Número de mujeres de 10 a 49 años con realización de procedimiento IVE al menos uno de los CUPS (695101,750201, 750301, 750302, 750303 ) ó Código ATC (G02AD06). </t>
  </si>
  <si>
    <r>
      <t>Cociente entre el número de mujeres a las que se les da provisión efectiva de un método anticonceptivo postparto o postaborto antes del alta hospitalaria y el total de mujeres con atención del parto</t>
    </r>
    <r>
      <rPr>
        <u/>
        <sz val="12"/>
        <rFont val="Arial"/>
        <family val="2"/>
      </rPr>
      <t xml:space="preserve"> y abortos </t>
    </r>
  </si>
  <si>
    <t xml:space="preserve">Número de casos de sifilis gestacional que recibieron tratamiento con penicilina benzatinica al menos 4 semanas antes del parto
</t>
  </si>
  <si>
    <t>Número de casos de Morbilidad Materna Extrema(MME)</t>
  </si>
  <si>
    <t>Número de casos de Muerte Materna temprana (MM)</t>
  </si>
  <si>
    <t>Numero</t>
  </si>
  <si>
    <t>Número</t>
  </si>
  <si>
    <t>SIVIGILA Base de datos complementarios MME</t>
  </si>
  <si>
    <t>Sumatoria de tiempo de gestión en remision de todos los casos de MME. En la base de datos complementarios del SIVIGILA</t>
  </si>
  <si>
    <t>Número de casos de Morbilidad Materna Extrema que tienen marcado en la seccion 7 de la base de datos 3 o mas criterios.</t>
  </si>
  <si>
    <t>Número de criterios de Morbilidad Materna Extrema marcados en la seccion 7 de la base de datos 3 o mas criterios.</t>
  </si>
  <si>
    <t>Número de casos de Morbilidad Materna Extrema</t>
  </si>
  <si>
    <t xml:space="preserve">Proporcion de mujeres de 18 a 49 años con intención reproductiva a corto plazo que reciben las consultas de atención preconcepcional </t>
  </si>
  <si>
    <t xml:space="preserve">Número de mujeres de 18 a 49 años que acceden a 2 consultas de atención preconcepcional 
Para el cálculo del numerador tenga en cuenta:
En RIPS MODIFICADO: 
i) Filtrar por edad: 18 a 49 años cumplidos al momento del corte; 
ii) Filtrar por CUPS (890201,890205,890301,890305,890250,890350) y 
iii) Filtrar por finalidad del procedimiento: Atención para el cuidado preconcepcional
Contar el número de mujeres únicas con edad de 18 a 49 que cumplen con dos o más CUPS y la finalidad, en el año
</t>
  </si>
  <si>
    <t xml:space="preserve">Numerador: Conteo de mujeres con edad de 18 a 49 años que tiene al menos 2 registros de consulta de atención preconcepcional con CUPS (890201,890205,890301,890305,890250,890350) y que tiene como finalidad de la consulta la opción - Atención pre-concepcional, en el año 
Denominador: Número de mujeres de 18 a 49 años con intención reproductiva según estimaciones contiengentes 
</t>
  </si>
  <si>
    <t xml:space="preserve">Mujeres que toman decisiones en relación con la planeación de la gestación </t>
  </si>
  <si>
    <t xml:space="preserve">Atención preconcepcional </t>
  </si>
  <si>
    <t xml:space="preserve">Proporción de mujeres con atención preconcepcional que reciben ácido fólico durante los 3 meses anteriores a la gestación </t>
  </si>
  <si>
    <t xml:space="preserve">Interrupción voluntaria del embarazo </t>
  </si>
  <si>
    <t xml:space="preserve">Proporción de mujeres con suministro de método anticonceptivo post IVE del total de casos de IVE atendidos </t>
  </si>
  <si>
    <t xml:space="preserve">Atención para el cuidado prenatal </t>
  </si>
  <si>
    <t xml:space="preserve">Proporción de gestantes con consejería de lactancia materna   </t>
  </si>
  <si>
    <t xml:space="preserve">Mujeres que reciben una atención segura y humanizada del parto </t>
  </si>
  <si>
    <t xml:space="preserve">Porcentaje de partos con manejo activo del tercer período de parto </t>
  </si>
  <si>
    <t xml:space="preserve">Porcentaje de partos en los que se diligencia el partograma del total de partos atendidos </t>
  </si>
  <si>
    <t xml:space="preserve">Porcentaje de partos con monitoría de signos vitales (cada 15 minutos) durante el puerperio inmediato </t>
  </si>
  <si>
    <t xml:space="preserve">Proporción de mujeres con asesoría en anticoncepción postparto o postaborto antes del alta </t>
  </si>
  <si>
    <t xml:space="preserve">Proporción de mujeres con provisión de método anticonceptivo postparto o postaborto antes del alta </t>
  </si>
  <si>
    <t xml:space="preserve">Proporción de mujeres que reciben consulta de control del puerperio </t>
  </si>
  <si>
    <t xml:space="preserve">Proporción de mujeres que son dadas de alta en el puerperio cumpliendo el tiempo establecido (parto 24 horas y cesárea 48 horas) del total de partos </t>
  </si>
  <si>
    <t xml:space="preserve">Proporción de recién nacidos que son dados de alta cumpliendo el tiempo establecido (24 horas rn sano y 48 horas para el RN con riesgo) </t>
  </si>
  <si>
    <t xml:space="preserve">Gestantes sin mortalidad y morbilidad evitable </t>
  </si>
  <si>
    <t xml:space="preserve">Oportunidad de referencia en los casos de MME </t>
  </si>
  <si>
    <t xml:space="preserve">Atención de emergencias obstétricas </t>
  </si>
  <si>
    <t xml:space="preserve">Proporción de MME con tres o más criterios (casos que agrupan tres o más criterios) </t>
  </si>
  <si>
    <t xml:space="preserve">Relación criterios / caso en la MME </t>
  </si>
  <si>
    <t xml:space="preserve">Índice de mortalidad materna de los casos de MME </t>
  </si>
  <si>
    <t xml:space="preserve">Proporción de recién nacidos sanos con pinzamiento de cordón umbilical mayor a 1 minuto </t>
  </si>
  <si>
    <t xml:space="preserve">Proporción de recién nacidos con aplicación de vitamina K </t>
  </si>
  <si>
    <t xml:space="preserve">Atención del recién nacido </t>
  </si>
  <si>
    <t xml:space="preserve">Proporción de recién nacidos con profilaxis ocular </t>
  </si>
  <si>
    <t xml:space="preserve">Cobertura de tamizaje de hipotiroidismo </t>
  </si>
  <si>
    <t xml:space="preserve">Cobertura de tamizaje para cardiopatía congénita </t>
  </si>
  <si>
    <t xml:space="preserve">Cobertura y tamizaje auditivo en el neonato </t>
  </si>
  <si>
    <t xml:space="preserve">Proporción de recién nacidos con atención para el seguimiento entre 3 y 5 días </t>
  </si>
  <si>
    <t xml:space="preserve">Proporción de recién nacidos que reciben valoración pre alta hospitalaria </t>
  </si>
  <si>
    <t xml:space="preserve">Proporción de gestantes que conocen los signos de alarma que se presentan durante la gestación y puerperio </t>
  </si>
  <si>
    <t xml:space="preserve">Organizaciones de base comunitaria, redes comunitarias, comunidades u otras formas organizativas en salud, que  implementan acciones comunitarias para la promoción de la salud materno perinatal </t>
  </si>
  <si>
    <t xml:space="preserve">Porcentaje de mujeres que informan haber puesto el niño al seno en la primera hora de nacido </t>
  </si>
  <si>
    <t xml:space="preserve">Proporción de mujeres de 10 a 49 años que cuentan con consulta para la valoración integral, orientación y asesoría frente a la IVE </t>
  </si>
  <si>
    <t xml:space="preserve">Es la proporción de gestantes clasificadas de alto riesgo, que reciben la atención prenatal por médico especialista en ginecología y obstetricia   
</t>
  </si>
  <si>
    <t xml:space="preserve">Expresa la proporción de gestantes que recibieron manejo activo del tercer período de parto </t>
  </si>
  <si>
    <t xml:space="preserve">Porcentaje de partos con monitoria de signos vitales (cada 15 minutos) durante el puerperio inmediato </t>
  </si>
  <si>
    <t xml:space="preserve">Proporción de las gestantes notificadas como casos de morbilidad materna extrema que tienen 3 o mas criterios de severidad </t>
  </si>
  <si>
    <t xml:space="preserve">Expresa la relación de MME / MM indica el número de casos de morbilidad materna extrema por cada caso de muerte materna temprana </t>
  </si>
  <si>
    <t xml:space="preserve">Proporción de nacidos vivos a los que se les toma prueba para hipotiroidismo congénito  </t>
  </si>
  <si>
    <t xml:space="preserve">Proporción de recién nacidos sanos que tienen contacto piel a piel con la madre </t>
  </si>
  <si>
    <t xml:space="preserve">Expresa la proporción de gestantes que conocen los signos de alarma que se presentan durante la gestación y puerperio </t>
  </si>
  <si>
    <t xml:space="preserve">Es el porcentaje de mujeres que informan haber puesto el niño al seno en la primera hora de nacido </t>
  </si>
  <si>
    <t xml:space="preserve">Cociente entre el número de mujeres de 10 a 49 años que acceden a consulta de valoración integral, orientación y asesoría en Interrupción Voluntaria Del Embarazo y las mujeres de 10 a 49 años que acceden a un procedimiento de IVE  </t>
  </si>
  <si>
    <t xml:space="preserve">Cociente entre el número de mujeres de 10 a 49 años  que acceden a un procedimiento de IVE en los primeros 5 días después de generarse la solicitud y el total de casos de mujeres de 10 a 49 años con causales configuradas y decisión manifestada </t>
  </si>
  <si>
    <t xml:space="preserve">Cociente entre el número de recién nacidos cuya madre tuvo 4 o más controles prenatales y el total de nacidos vivos  </t>
  </si>
  <si>
    <t xml:space="preserve">Cociente entre el número de gestantes de alto riesgo con atención prenatal por médico especialista en ginecología y obstetricia y el total de gestantes clasificadas de alto riesgo </t>
  </si>
  <si>
    <t xml:space="preserve">Cociente entre el número de gestantes con suministro de micronutrientes y el total de gestantes estimadas </t>
  </si>
  <si>
    <t xml:space="preserve">Cociente entre el número de gestantes que asisten a mínimo siete sesiones educativas para preparación de la maternidad y paternidad y el número de gestantes estimadas  </t>
  </si>
  <si>
    <t xml:space="preserve">Cociente entre el número de gestantes que acceden a consulta por profesional de nutrición y dietética en la etapa prenatal y el número de gestantes estimadas  </t>
  </si>
  <si>
    <t xml:space="preserve">Cociente entre el número de gestantes que acceden a consulta por profesional de odontología en la etapa prenatal y el número de gestantes estimadas  </t>
  </si>
  <si>
    <t xml:space="preserve">Cociente del número de mujeres que durante el alumbramiento reciben 10 unidades de oxitocina sobre el número total de partos  </t>
  </si>
  <si>
    <t xml:space="preserve">Cociente entre el número de partos en los que se diligencia el partograma sobre el total de partos  atendidos  </t>
  </si>
  <si>
    <t xml:space="preserve">Cociente entre el número de mujeres en puerperio que son monitoreadas con toma de signos vitales cada 15 minutos por las primeras 2 horas, sobre el total de partos  </t>
  </si>
  <si>
    <t xml:space="preserve">Cociente entre el número de mujeres en posparto o posaborto que reciben asesoria anticonceptiva antes del alta hospitalaria  </t>
  </si>
  <si>
    <t xml:space="preserve">Cociente entre el número de mujeres que reciben atención del puerperio entre el tercer y quinto día posparto y el número total de mujeres con atención del parto 
</t>
  </si>
  <si>
    <t xml:space="preserve">Cociente entre el número de mujeres que son dadas de alta en el puerperio cumpliendo el tiempo establecido (parto 24 horas y cesárea 48 horas) y el tamaño de una muestra representativa de mujeres a las que se les atiende el parto  </t>
  </si>
  <si>
    <t xml:space="preserve">Cociente entre el número de casos de sifilis gestacional que recibieron tratamiento con penicilina benzatínica al menos 4 semanas antes del parto  Sobre el total de casos diagnosticadas con sifilis gestacional  </t>
  </si>
  <si>
    <t xml:space="preserve">Cociente entre el número de criterios de Morbilidad Materna Extrema (MME) y el número de casos de Muerte Materna temprana (MM) </t>
  </si>
  <si>
    <t xml:space="preserve">Cociente entre el número de recién nacidos a los que se les aplica vitamina K al momento de la adaptación neonatal y el total de recién nacidos atendidos  </t>
  </si>
  <si>
    <t xml:space="preserve">Cociente entre el número de recién nacidos a los que se les aplica profilaxis ocular al momento de la adaptación neonatal y el total de recién nacidos atendidos  </t>
  </si>
  <si>
    <t xml:space="preserve">Cociente entre el número de recién nacidos que tienen contacto piel a piel durante la primera hora de nacimiento y el total de recién nacidos atendidos  </t>
  </si>
  <si>
    <t xml:space="preserve">Cociente entre el número de recién nacidos a quienes se les realiza tamizaje auditivo y el total de recién nacidos </t>
  </si>
  <si>
    <t xml:space="preserve">Cociente entre el número de recién nacidos que reciben valoración prealta hospitalaria y el total de recien nacidos atendidos  </t>
  </si>
  <si>
    <t xml:space="preserve">Cociente entre el número de gestantes que conocen los signos de alarma que se presentan durante la gestación y el puerperio sobre el total de gestantes que reciben el curso de preparación para la maternidad y paternidad </t>
  </si>
  <si>
    <t xml:space="preserve">Cociente entre el número de mujeres con capacidades para identificar signos de alarma o complicaciones en el estado de salud de sus hijos/as en el periodo neonatal sobre el total de gestantes que reciben el curso de preparación para la maternidad y paternidad </t>
  </si>
  <si>
    <t>RUAF - ND  Nacimientos</t>
  </si>
  <si>
    <t xml:space="preserve">E T  Meta programática PAI - Calculada por el Ministerio de Salud y Protección Social
EAPB: BDUA
</t>
  </si>
  <si>
    <t>Anual</t>
  </si>
  <si>
    <r>
      <t xml:space="preserve">Número de gestantes de alto riesgo con atención prenatal por médico especialista en ginecología y obstetricia. 
Para el cálculo del numerador tenga en cuenta: 
En RIPS MODIFICADO
</t>
    </r>
    <r>
      <rPr>
        <b/>
        <u/>
        <sz val="12"/>
        <rFont val="Arial"/>
        <family val="2"/>
      </rPr>
      <t>i) Filtrar por la variable: Clasificación del riesgo gestacional "Alto".</t>
    </r>
    <r>
      <rPr>
        <sz val="12"/>
        <rFont val="Arial"/>
        <family val="2"/>
      </rPr>
      <t xml:space="preserve">
RIPS: 
i) Filtrar por finalidad del procedimiento: 06 = Detección de alteraciones del embarazo o en RIPS MODIFICADO: </t>
    </r>
    <r>
      <rPr>
        <i/>
        <sz val="12"/>
        <rFont val="Arial"/>
        <family val="2"/>
      </rPr>
      <t>"Atención para el cuidado prenatal"</t>
    </r>
    <r>
      <rPr>
        <sz val="12"/>
        <rFont val="Arial"/>
        <family val="2"/>
      </rPr>
      <t xml:space="preserve">
ii) Filtrar y sumar los códigos CUPS:
89.0.2.50 (consulta de primera vez por especialista en ginecología y obstetricia), 
89.0.3.50 (Consulta de control o de seguimiento por especialista en ginecología y obstetricia)
Contar las gestantes con alguno de los dos CUPS
</t>
    </r>
  </si>
  <si>
    <r>
      <t xml:space="preserve">Número de gestantes que reciben micronutrientes (Carbonato de calcio: CUMATC – A12AA04;  Ácido fólico: CUMATC - B03BB01; Sulfato ferroso: CUMATC - B03AA07).
Para el cálculo del numerador tenga en cuenta: 
RIPS: 
i) Filtrar por finalidad del procedimiento: 06 = Detección de alteraciones del embarazo o en RIPS MODIFICADO: "Atención para el cuidado prenatal"
ii) RIPS de medicamentos filtrar los CUMATC: A12AA04;  B03BB01 y B03AA07.
Contar todas las gestantes que registren los tres CUMATC en el último año. </t>
    </r>
    <r>
      <rPr>
        <strike/>
        <sz val="12"/>
        <rFont val="Arial"/>
        <family val="2"/>
      </rPr>
      <t xml:space="preserve">
</t>
    </r>
    <r>
      <rPr>
        <sz val="12"/>
        <rFont val="Arial"/>
        <family val="2"/>
      </rPr>
      <t xml:space="preserve">
</t>
    </r>
  </si>
  <si>
    <t>ET
EAPB
IPS</t>
  </si>
  <si>
    <t>Número de recién nacidos a quienes se les realiza tamizaje auditivo
RIPS
i) Filtrar por CUPS: 
95.4.6.01 (Emisiones Otoacústicas)
95.4.6.22 (Potenciales Evocados Auditivos de Tallo Cerebral)
ii) Filtar por finalidad del procedimiento "Atención del parto y puerperio" o "Atención para el seguimiento del recién nacido".
Contar los recién nacidos que cuenten con uno o los dos CUPS con fecha posterior (máximo siete (7) días de su nacimiento.</t>
  </si>
  <si>
    <t>ET
EAPB</t>
  </si>
  <si>
    <t>German Gallego Vega</t>
  </si>
  <si>
    <t>Titulo</t>
  </si>
  <si>
    <t>Dependencia</t>
  </si>
  <si>
    <t>Autor</t>
  </si>
  <si>
    <t>Fecha: 5 de agosto de 2019</t>
  </si>
  <si>
    <t>Fichas técnicas - Indicadores Ruta Integral de Atención en Salud para la Población Materno Perinatal</t>
  </si>
  <si>
    <t>Dirección de Promoción y Prevención</t>
  </si>
  <si>
    <t>Germán Augusto Gallego Vega</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</si>
</sst>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color theme="0"/>
      <name val="Calibri"/>
      <family val="2"/>
      <scheme val="minor"/>
    </font>
    <font>
      <sz val="12"/>
      <name val="Arial"/>
      <family val="2"/>
    </font>
    <font>
      <b/>
      <sz val="14"/>
      <name val="Arial"/>
      <family val="2"/>
    </font>
    <font>
      <sz val="14"/>
      <name val="Arial"/>
      <family val="2"/>
    </font>
    <font>
      <sz val="12"/>
      <name val="Calibri"/>
      <family val="2"/>
    </font>
    <font>
      <sz val="11.5"/>
      <name val="Arial"/>
      <family val="2"/>
    </font>
    <font>
      <i/>
      <sz val="12"/>
      <name val="Arial"/>
      <family val="2"/>
    </font>
    <font>
      <b/>
      <sz val="12"/>
      <name val="Arial"/>
      <family val="2"/>
    </font>
    <font>
      <b/>
      <u/>
      <sz val="12"/>
      <name val="Arial"/>
      <family val="2"/>
    </font>
    <font>
      <b/>
      <i/>
      <sz val="12"/>
      <name val="Arial"/>
      <family val="2"/>
    </font>
    <font>
      <u/>
      <sz val="12"/>
      <name val="Arial"/>
      <family val="2"/>
    </font>
    <font>
      <strike/>
      <sz val="12"/>
      <name val="Arial"/>
      <family val="2"/>
    </font>
    <font>
      <sz val="11"/>
      <name val="Calibri"/>
      <family val="2"/>
      <scheme val="minor"/>
    </font>
    <font>
      <b/>
      <sz val="11"/>
      <color theme="1"/>
      <name val="Arial"/>
      <family val="2"/>
    </font>
    <font>
      <sz val="11"/>
      <color theme="1"/>
      <name val="Arial"/>
      <family val="2"/>
    </font>
  </fonts>
  <fills count="4">
    <fill>
      <patternFill patternType="none"/>
    </fill>
    <fill>
      <patternFill patternType="gray125"/>
    </fill>
    <fill>
      <patternFill patternType="solid">
        <fgColor theme="8"/>
      </patternFill>
    </fill>
    <fill>
      <patternFill patternType="solid">
        <fgColor theme="8"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double">
        <color rgb="FF00B0F0"/>
      </left>
      <right style="hair">
        <color rgb="FF00B0F0"/>
      </right>
      <top style="double">
        <color rgb="FF00B0F0"/>
      </top>
      <bottom style="hair">
        <color rgb="FF00B0F0"/>
      </bottom>
      <diagonal/>
    </border>
    <border>
      <left style="hair">
        <color rgb="FF00B0F0"/>
      </left>
      <right style="hair">
        <color rgb="FF00B0F0"/>
      </right>
      <top style="double">
        <color rgb="FF00B0F0"/>
      </top>
      <bottom style="hair">
        <color rgb="FF00B0F0"/>
      </bottom>
      <diagonal/>
    </border>
    <border>
      <left style="double">
        <color rgb="FF00B0F0"/>
      </left>
      <right style="hair">
        <color rgb="FF00B0F0"/>
      </right>
      <top style="hair">
        <color rgb="FF00B0F0"/>
      </top>
      <bottom style="hair">
        <color rgb="FF00B0F0"/>
      </bottom>
      <diagonal/>
    </border>
    <border>
      <left style="hair">
        <color rgb="FF00B0F0"/>
      </left>
      <right style="hair">
        <color rgb="FF00B0F0"/>
      </right>
      <top style="hair">
        <color rgb="FF00B0F0"/>
      </top>
      <bottom style="hair">
        <color rgb="FF00B0F0"/>
      </bottom>
      <diagonal/>
    </border>
    <border>
      <left style="hair">
        <color rgb="FF00B0F0"/>
      </left>
      <right style="hair">
        <color rgb="FF00B0F0"/>
      </right>
      <top style="hair">
        <color rgb="FF00B0F0"/>
      </top>
      <bottom style="double">
        <color rgb="FF00B0F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46">
    <xf numFmtId="0" fontId="0" fillId="0" borderId="0" xfId="0"/>
    <xf numFmtId="0" fontId="2" fillId="0" borderId="0" xfId="0" applyFont="1" applyFill="1" applyAlignment="1">
      <alignment horizontal="left" vertical="center"/>
    </xf>
    <xf numFmtId="0" fontId="4" fillId="0" borderId="0" xfId="0" applyFont="1" applyFill="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vertical="center" wrapText="1"/>
    </xf>
    <xf numFmtId="0" fontId="2" fillId="0" borderId="7" xfId="0" applyFont="1" applyFill="1" applyBorder="1" applyAlignment="1">
      <alignment horizontal="center" vertical="center" wrapText="1"/>
    </xf>
    <xf numFmtId="0" fontId="2" fillId="0" borderId="7" xfId="0" applyFont="1" applyFill="1" applyBorder="1" applyAlignment="1">
      <alignment horizontal="left" vertical="center" wrapText="1"/>
    </xf>
    <xf numFmtId="14" fontId="2" fillId="0" borderId="7" xfId="0" applyNumberFormat="1" applyFont="1" applyFill="1" applyBorder="1" applyAlignment="1">
      <alignment vertical="center" wrapText="1"/>
    </xf>
    <xf numFmtId="0" fontId="2" fillId="0" borderId="8" xfId="0" applyFont="1" applyFill="1" applyBorder="1" applyAlignment="1">
      <alignment horizontal="center" vertical="center"/>
    </xf>
    <xf numFmtId="0" fontId="2" fillId="0" borderId="9" xfId="0" applyFont="1" applyFill="1" applyBorder="1" applyAlignment="1">
      <alignment vertical="center" wrapText="1"/>
    </xf>
    <xf numFmtId="0" fontId="2" fillId="0" borderId="9" xfId="0" applyFont="1" applyFill="1" applyBorder="1" applyAlignment="1">
      <alignment horizontal="center" vertical="center" wrapText="1"/>
    </xf>
    <xf numFmtId="0" fontId="2" fillId="0" borderId="9" xfId="0" applyFont="1" applyFill="1" applyBorder="1" applyAlignment="1">
      <alignment horizontal="left" vertical="center" wrapText="1"/>
    </xf>
    <xf numFmtId="14" fontId="2" fillId="0" borderId="9" xfId="0" applyNumberFormat="1" applyFont="1" applyFill="1" applyBorder="1" applyAlignment="1">
      <alignment vertical="center" wrapText="1"/>
    </xf>
    <xf numFmtId="0" fontId="2" fillId="0" borderId="9" xfId="0" applyFont="1" applyFill="1" applyBorder="1" applyAlignment="1">
      <alignment horizontal="center" vertical="center"/>
    </xf>
    <xf numFmtId="0" fontId="2" fillId="0" borderId="9" xfId="0" applyFont="1" applyFill="1" applyBorder="1" applyAlignment="1">
      <alignment horizontal="left" vertical="center"/>
    </xf>
    <xf numFmtId="0" fontId="2" fillId="0" borderId="10" xfId="0" applyFont="1" applyFill="1" applyBorder="1" applyAlignment="1">
      <alignment vertical="center" wrapText="1"/>
    </xf>
    <xf numFmtId="0" fontId="2" fillId="0" borderId="10"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left" vertical="center" wrapText="1"/>
    </xf>
    <xf numFmtId="14" fontId="2" fillId="0" borderId="10" xfId="0" applyNumberFormat="1" applyFont="1" applyFill="1" applyBorder="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vertical="center" wrapText="1"/>
    </xf>
    <xf numFmtId="14" fontId="2" fillId="0" borderId="0" xfId="0" applyNumberFormat="1"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14" fontId="2" fillId="0" borderId="1" xfId="0" applyNumberFormat="1" applyFont="1" applyFill="1" applyBorder="1" applyAlignment="1">
      <alignment vertical="center" wrapText="1"/>
    </xf>
    <xf numFmtId="0" fontId="2" fillId="0" borderId="1" xfId="0" applyFont="1" applyFill="1" applyBorder="1" applyAlignment="1">
      <alignment horizontal="center" vertical="center"/>
    </xf>
    <xf numFmtId="0" fontId="13" fillId="0" borderId="0" xfId="0" applyFont="1" applyFill="1" applyAlignment="1">
      <alignment horizontal="center" vertical="center"/>
    </xf>
    <xf numFmtId="0" fontId="3" fillId="3" borderId="3" xfId="1" applyFont="1" applyFill="1" applyBorder="1" applyAlignment="1">
      <alignment horizontal="center" vertical="center" wrapText="1"/>
    </xf>
    <xf numFmtId="0" fontId="3" fillId="3" borderId="2" xfId="1" applyFont="1" applyFill="1" applyBorder="1" applyAlignment="1">
      <alignment horizontal="center" vertical="center" wrapText="1"/>
    </xf>
    <xf numFmtId="0" fontId="3" fillId="3" borderId="4" xfId="1" applyFont="1" applyFill="1" applyBorder="1" applyAlignment="1">
      <alignment horizontal="center" vertical="center" wrapText="1"/>
    </xf>
    <xf numFmtId="0" fontId="3" fillId="3" borderId="5" xfId="0" applyFont="1" applyFill="1" applyBorder="1" applyAlignment="1">
      <alignment horizontal="center" vertical="center"/>
    </xf>
    <xf numFmtId="0" fontId="3" fillId="3" borderId="2" xfId="0" applyFont="1" applyFill="1" applyBorder="1" applyAlignment="1">
      <alignment vertical="center"/>
    </xf>
    <xf numFmtId="0" fontId="3" fillId="3" borderId="2" xfId="0" applyFont="1" applyFill="1" applyBorder="1" applyAlignment="1">
      <alignment horizontal="center" vertical="center" wrapText="1"/>
    </xf>
    <xf numFmtId="0" fontId="3" fillId="3" borderId="2" xfId="0" applyFont="1" applyFill="1" applyBorder="1" applyAlignment="1">
      <alignment vertical="center" wrapText="1"/>
    </xf>
    <xf numFmtId="0" fontId="3" fillId="3" borderId="4" xfId="0" applyFont="1" applyFill="1" applyBorder="1" applyAlignment="1">
      <alignment vertical="center" wrapText="1"/>
    </xf>
    <xf numFmtId="0" fontId="0" fillId="0" borderId="0" xfId="0" applyBorder="1"/>
    <xf numFmtId="0" fontId="14" fillId="0" borderId="0" xfId="0" applyFont="1" applyBorder="1"/>
    <xf numFmtId="0" fontId="14" fillId="0" borderId="1" xfId="0" applyFont="1" applyBorder="1" applyAlignment="1">
      <alignment horizontal="right" vertical="center"/>
    </xf>
    <xf numFmtId="0" fontId="15" fillId="0" borderId="11" xfId="0" applyFont="1" applyBorder="1" applyAlignment="1">
      <alignment horizontal="center" vertical="center" wrapText="1"/>
    </xf>
    <xf numFmtId="0" fontId="2" fillId="0" borderId="0" xfId="0" applyFont="1" applyFill="1" applyBorder="1" applyAlignment="1">
      <alignment vertical="center" wrapText="1"/>
    </xf>
    <xf numFmtId="0" fontId="0" fillId="0" borderId="1" xfId="0" applyBorder="1" applyAlignment="1">
      <alignment vertical="center"/>
    </xf>
    <xf numFmtId="0" fontId="14" fillId="0" borderId="1" xfId="0" applyFont="1" applyBorder="1" applyAlignment="1">
      <alignment horizontal="center" vertical="center"/>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cellXfs>
  <cellStyles count="2">
    <cellStyle name="Énfasis5" xfId="1" builtinId="45"/>
    <cellStyle name="Normal" xfId="0" builtinId="0"/>
  </cellStyles>
  <dxfs count="0"/>
  <tableStyles count="0" defaultTableStyle="TableStyleMedium2" defaultPivotStyle="PivotStyleLight16"/>
  <colors>
    <mruColors>
      <color rgb="FFFBFCC8"/>
      <color rgb="FFFF66FF"/>
      <color rgb="FFFFCCFF"/>
      <color rgb="FFFFFF66"/>
      <color rgb="FFFF9933"/>
      <color rgb="FF99FF99"/>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112062</xdr:colOff>
      <xdr:row>1</xdr:row>
      <xdr:rowOff>11206</xdr:rowOff>
    </xdr:from>
    <xdr:to>
      <xdr:col>3</xdr:col>
      <xdr:colOff>728383</xdr:colOff>
      <xdr:row>5</xdr:row>
      <xdr:rowOff>179294</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62" y="201706"/>
          <a:ext cx="4773703" cy="93008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Users/mjaimes/Documents/InformacionMSPS/2017/RUTA%20MANTENIMIENTO%20Y%20PROMOCI&#211;N/CAPITULO%20DE%20MONITOREO%20Y%20EVALUACION/INDICADORES%20EQUIPO%20MYE/Matriz%20de%20indicadores%20de%20Vigilancia%20en%20Salud%20Publ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S GSP"/>
      <sheetName val="Hoja1"/>
      <sheetName val="Hoja2"/>
      <sheetName val="Hoja3"/>
    </sheetNames>
    <sheetDataSet>
      <sheetData sheetId="0">
        <row r="1044672">
          <cell r="J1044672" t="str">
            <v>COMPONENTES DIMENSIONES PDSP</v>
          </cell>
        </row>
        <row r="1044673">
          <cell r="J1044673" t="str">
            <v>Habitat saludable</v>
          </cell>
        </row>
        <row r="1044674">
          <cell r="J1044674" t="str">
            <v>Situaciones en salud relacionadas con condiciones ambientales</v>
          </cell>
        </row>
        <row r="1044675">
          <cell r="J1044675" t="str">
            <v>Modos, condiciones y estilos de vida saludables</v>
          </cell>
        </row>
        <row r="1044676">
          <cell r="J1044676" t="str">
            <v>Condiciones crónicas prevalentes</v>
          </cell>
        </row>
        <row r="1044677">
          <cell r="J1044677" t="str">
            <v>Promoción de la salud mental y la convivencia</v>
          </cell>
        </row>
        <row r="1044678">
          <cell r="J1044678" t="str">
            <v>Prevención y atención integral a problemas y transtornos mentales y a diferentes formas de violencia</v>
          </cell>
        </row>
        <row r="1044679">
          <cell r="J1044679" t="str">
            <v>Disponibilidad y acceso a los alimentos</v>
          </cell>
        </row>
        <row r="1044680">
          <cell r="J1044680" t="str">
            <v>Consumo y aprovechamiento biológico de alimentos</v>
          </cell>
        </row>
        <row r="1044681">
          <cell r="J1044681" t="str">
            <v>Inocuidad y calidad de los alimentos</v>
          </cell>
        </row>
        <row r="1044682">
          <cell r="J1044682" t="str">
            <v>Promoción de los derechos sexuales y reproductivos y equidad de género</v>
          </cell>
        </row>
        <row r="1044683">
          <cell r="J1044683" t="str">
            <v>Prevención y atención integral en salud sexual y reproductiva desde un enfoque de derechos</v>
          </cell>
        </row>
        <row r="1044684">
          <cell r="J1044684" t="str">
            <v>Enfermedades emergentes, re-emergentes y desatendidas</v>
          </cell>
        </row>
        <row r="1044685">
          <cell r="J1044685" t="str">
            <v>Enfermedades inmunoprevenibles</v>
          </cell>
        </row>
        <row r="1044686">
          <cell r="J1044686" t="str">
            <v>Condiciones y situaciones endemo-epidémicas</v>
          </cell>
        </row>
        <row r="1044687">
          <cell r="J1044687" t="str">
            <v>Gestión integral de riesgos en emergencias y desastres</v>
          </cell>
        </row>
        <row r="1044688">
          <cell r="J1044688" t="str">
            <v>Respuesta en salud ante situaciones de emergencias y desastres</v>
          </cell>
        </row>
        <row r="1044689">
          <cell r="J1044689" t="str">
            <v>Seguridad y salud en el trabajo</v>
          </cell>
        </row>
        <row r="1044690">
          <cell r="J1044690" t="str">
            <v>Situaciones prevalentes de origen laboral</v>
          </cell>
        </row>
        <row r="1044691">
          <cell r="J1044691" t="str">
            <v>Desarrollo integral de las niñas, niños y adolescentes</v>
          </cell>
        </row>
        <row r="1044701">
          <cell r="I1044701" t="str">
            <v>DIMENSIONES PDSP</v>
          </cell>
        </row>
        <row r="1044702">
          <cell r="I1044702" t="str">
            <v>Salud ambiental</v>
          </cell>
        </row>
        <row r="1044703">
          <cell r="I1044703" t="str">
            <v>Vida saludable y condiciones no transmisibles</v>
          </cell>
        </row>
        <row r="1044704">
          <cell r="I1044704" t="str">
            <v>Convivencia social y salud mental</v>
          </cell>
        </row>
        <row r="1044705">
          <cell r="I1044705" t="str">
            <v>Seguridad alimetnaria y nutricional</v>
          </cell>
        </row>
      </sheetData>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130"/>
  <sheetViews>
    <sheetView showGridLines="0" tabSelected="1" topLeftCell="A2" zoomScale="70" zoomScaleNormal="70" zoomScaleSheetLayoutView="115" workbookViewId="0">
      <selection activeCell="B8" sqref="B8:C8"/>
    </sheetView>
  </sheetViews>
  <sheetFormatPr baseColWidth="10" defaultColWidth="11.42578125" defaultRowHeight="60" customHeight="1" x14ac:dyDescent="0.25"/>
  <cols>
    <col min="1" max="1" width="6.140625" style="27" customWidth="1"/>
    <col min="2" max="2" width="32.5703125" style="24" customWidth="1"/>
    <col min="3" max="3" width="23.5703125" style="27" customWidth="1"/>
    <col min="4" max="4" width="14.7109375" style="27" customWidth="1"/>
    <col min="5" max="5" width="32.7109375" style="27" customWidth="1"/>
    <col min="6" max="6" width="15.85546875" style="27" customWidth="1"/>
    <col min="7" max="7" width="51.42578125" style="24" customWidth="1"/>
    <col min="8" max="8" width="56.5703125" style="25" customWidth="1"/>
    <col min="9" max="9" width="62" style="25" customWidth="1"/>
    <col min="10" max="10" width="39.42578125" style="25" customWidth="1"/>
    <col min="11" max="11" width="16.7109375" style="24" customWidth="1"/>
    <col min="12" max="12" width="23.28515625" style="25" customWidth="1"/>
    <col min="13" max="13" width="24" style="25" customWidth="1"/>
    <col min="14" max="14" width="13.7109375" style="25" customWidth="1"/>
    <col min="15" max="15" width="55" style="25" customWidth="1"/>
    <col min="16" max="16" width="48.85546875" style="25" customWidth="1"/>
    <col min="17" max="17" width="14.5703125" style="26" customWidth="1"/>
    <col min="18" max="18" width="19.5703125" style="25" customWidth="1"/>
    <col min="19" max="16384" width="11.42578125" style="1"/>
  </cols>
  <sheetData>
    <row r="1" spans="1:18" customFormat="1" ht="15" x14ac:dyDescent="0.25">
      <c r="A1" s="37"/>
      <c r="B1" s="37"/>
      <c r="C1" s="37"/>
      <c r="D1" s="37"/>
      <c r="E1" s="37"/>
      <c r="F1" s="37"/>
      <c r="G1" s="37"/>
    </row>
    <row r="2" spans="1:18" customFormat="1" ht="15" customHeight="1" x14ac:dyDescent="0.25">
      <c r="A2" s="37"/>
      <c r="B2" s="37"/>
      <c r="C2" s="37"/>
      <c r="D2" s="37"/>
      <c r="E2" s="37"/>
      <c r="F2" s="37"/>
      <c r="G2" s="37"/>
    </row>
    <row r="3" spans="1:18" customFormat="1" ht="15" customHeight="1" x14ac:dyDescent="0.25">
      <c r="A3" s="37"/>
      <c r="B3" s="37"/>
      <c r="C3" s="37"/>
      <c r="D3" s="37"/>
      <c r="E3" s="38" t="s">
        <v>303</v>
      </c>
      <c r="F3" s="37"/>
      <c r="G3" s="37"/>
    </row>
    <row r="4" spans="1:18" customFormat="1" ht="15" customHeight="1" x14ac:dyDescent="0.25">
      <c r="A4" s="37"/>
      <c r="B4" s="37"/>
      <c r="C4" s="37"/>
      <c r="D4" s="37"/>
      <c r="E4" s="37"/>
      <c r="F4" s="37"/>
      <c r="G4" s="37"/>
    </row>
    <row r="5" spans="1:18" customFormat="1" ht="15" customHeight="1" x14ac:dyDescent="0.25">
      <c r="A5" s="37"/>
      <c r="B5" s="37"/>
      <c r="C5" s="37"/>
      <c r="D5" s="37"/>
      <c r="E5" s="37"/>
      <c r="F5" s="37"/>
      <c r="G5" s="37"/>
    </row>
    <row r="6" spans="1:18" customFormat="1" ht="15" customHeight="1" x14ac:dyDescent="0.25">
      <c r="A6" s="37"/>
      <c r="B6" s="37"/>
      <c r="C6" s="37"/>
      <c r="D6" s="37"/>
      <c r="E6" s="37"/>
      <c r="F6" s="37"/>
      <c r="G6" s="37"/>
    </row>
    <row r="7" spans="1:18" customFormat="1" ht="15" x14ac:dyDescent="0.25">
      <c r="A7" s="37"/>
      <c r="B7" s="37"/>
      <c r="C7" s="37"/>
      <c r="D7" s="37"/>
      <c r="E7" s="37"/>
      <c r="F7" s="37"/>
      <c r="G7" s="37"/>
    </row>
    <row r="8" spans="1:18" customFormat="1" ht="57.75" customHeight="1" x14ac:dyDescent="0.25">
      <c r="A8" s="39" t="s">
        <v>300</v>
      </c>
      <c r="B8" s="44" t="s">
        <v>304</v>
      </c>
      <c r="C8" s="45"/>
      <c r="D8" s="39" t="s">
        <v>301</v>
      </c>
      <c r="E8" s="40" t="s">
        <v>305</v>
      </c>
      <c r="F8" s="43" t="s">
        <v>302</v>
      </c>
      <c r="G8" s="42" t="s">
        <v>306</v>
      </c>
      <c r="H8" s="41"/>
    </row>
    <row r="9" spans="1:18" customFormat="1" ht="15.75" thickBot="1" x14ac:dyDescent="0.3">
      <c r="A9" s="37"/>
      <c r="B9" s="37"/>
      <c r="C9" s="37"/>
      <c r="D9" s="37"/>
      <c r="E9" s="37"/>
      <c r="F9" s="37"/>
      <c r="G9" s="37"/>
    </row>
    <row r="10" spans="1:18" s="2" customFormat="1" ht="51" customHeight="1" thickBot="1" x14ac:dyDescent="0.3">
      <c r="A10" s="29" t="s">
        <v>0</v>
      </c>
      <c r="B10" s="30" t="s">
        <v>1</v>
      </c>
      <c r="C10" s="30" t="s">
        <v>2</v>
      </c>
      <c r="D10" s="30" t="s">
        <v>3</v>
      </c>
      <c r="E10" s="30" t="s">
        <v>4</v>
      </c>
      <c r="F10" s="31" t="s">
        <v>5</v>
      </c>
      <c r="G10" s="32" t="s">
        <v>6</v>
      </c>
      <c r="H10" s="33" t="s">
        <v>7</v>
      </c>
      <c r="I10" s="33" t="s">
        <v>8</v>
      </c>
      <c r="J10" s="33" t="s">
        <v>9</v>
      </c>
      <c r="K10" s="34" t="s">
        <v>10</v>
      </c>
      <c r="L10" s="35" t="s">
        <v>11</v>
      </c>
      <c r="M10" s="35" t="s">
        <v>12</v>
      </c>
      <c r="N10" s="33" t="s">
        <v>13</v>
      </c>
      <c r="O10" s="35" t="s">
        <v>14</v>
      </c>
      <c r="P10" s="33" t="s">
        <v>15</v>
      </c>
      <c r="Q10" s="33" t="s">
        <v>16</v>
      </c>
      <c r="R10" s="36" t="s">
        <v>73</v>
      </c>
    </row>
    <row r="11" spans="1:18" ht="60" customHeight="1" thickTop="1" x14ac:dyDescent="0.25">
      <c r="A11" s="3">
        <v>1</v>
      </c>
      <c r="B11" s="4" t="s">
        <v>224</v>
      </c>
      <c r="C11" s="5" t="s">
        <v>225</v>
      </c>
      <c r="D11" s="5" t="s">
        <v>17</v>
      </c>
      <c r="E11" s="4" t="s">
        <v>18</v>
      </c>
      <c r="F11" s="5" t="s">
        <v>20</v>
      </c>
      <c r="G11" s="5" t="s">
        <v>221</v>
      </c>
      <c r="H11" s="6" t="s">
        <v>136</v>
      </c>
      <c r="I11" s="4" t="s">
        <v>222</v>
      </c>
      <c r="J11" s="4" t="s">
        <v>138</v>
      </c>
      <c r="K11" s="5" t="s">
        <v>29</v>
      </c>
      <c r="L11" s="4" t="s">
        <v>74</v>
      </c>
      <c r="M11" s="4" t="s">
        <v>139</v>
      </c>
      <c r="N11" s="4" t="s">
        <v>293</v>
      </c>
      <c r="O11" s="4" t="s">
        <v>137</v>
      </c>
      <c r="P11" s="4" t="s">
        <v>223</v>
      </c>
      <c r="Q11" s="7">
        <v>43455</v>
      </c>
      <c r="R11" s="4" t="s">
        <v>299</v>
      </c>
    </row>
    <row r="12" spans="1:18" ht="60" customHeight="1" x14ac:dyDescent="0.25">
      <c r="A12" s="8">
        <v>2</v>
      </c>
      <c r="B12" s="9" t="s">
        <v>224</v>
      </c>
      <c r="C12" s="10" t="s">
        <v>225</v>
      </c>
      <c r="D12" s="10" t="s">
        <v>17</v>
      </c>
      <c r="E12" s="9" t="s">
        <v>226</v>
      </c>
      <c r="F12" s="10" t="s">
        <v>20</v>
      </c>
      <c r="G12" s="10" t="s">
        <v>226</v>
      </c>
      <c r="H12" s="11" t="s">
        <v>141</v>
      </c>
      <c r="I12" s="9" t="s">
        <v>142</v>
      </c>
      <c r="J12" s="9" t="s">
        <v>143</v>
      </c>
      <c r="K12" s="10" t="s">
        <v>29</v>
      </c>
      <c r="L12" s="9" t="s">
        <v>74</v>
      </c>
      <c r="M12" s="9" t="s">
        <v>144</v>
      </c>
      <c r="N12" s="9" t="s">
        <v>293</v>
      </c>
      <c r="O12" s="9" t="s">
        <v>137</v>
      </c>
      <c r="P12" s="9" t="s">
        <v>81</v>
      </c>
      <c r="Q12" s="12">
        <v>43455</v>
      </c>
      <c r="R12" s="9" t="s">
        <v>299</v>
      </c>
    </row>
    <row r="13" spans="1:18" ht="60" customHeight="1" x14ac:dyDescent="0.25">
      <c r="A13" s="8">
        <v>3</v>
      </c>
      <c r="B13" s="9" t="s">
        <v>224</v>
      </c>
      <c r="C13" s="10" t="s">
        <v>227</v>
      </c>
      <c r="D13" s="10" t="s">
        <v>17</v>
      </c>
      <c r="E13" s="9" t="s">
        <v>21</v>
      </c>
      <c r="F13" s="10" t="s">
        <v>20</v>
      </c>
      <c r="G13" s="10" t="s">
        <v>258</v>
      </c>
      <c r="H13" s="11" t="s">
        <v>268</v>
      </c>
      <c r="I13" s="9" t="s">
        <v>145</v>
      </c>
      <c r="J13" s="9" t="s">
        <v>208</v>
      </c>
      <c r="K13" s="10" t="s">
        <v>29</v>
      </c>
      <c r="L13" s="9" t="s">
        <v>74</v>
      </c>
      <c r="M13" s="9" t="s">
        <v>146</v>
      </c>
      <c r="N13" s="9" t="s">
        <v>293</v>
      </c>
      <c r="O13" s="9" t="s">
        <v>137</v>
      </c>
      <c r="P13" s="9" t="s">
        <v>82</v>
      </c>
      <c r="Q13" s="12">
        <v>43455</v>
      </c>
      <c r="R13" s="9" t="s">
        <v>299</v>
      </c>
    </row>
    <row r="14" spans="1:18" ht="60" customHeight="1" x14ac:dyDescent="0.25">
      <c r="A14" s="8">
        <v>4</v>
      </c>
      <c r="B14" s="9" t="s">
        <v>224</v>
      </c>
      <c r="C14" s="10" t="s">
        <v>227</v>
      </c>
      <c r="D14" s="10" t="s">
        <v>17</v>
      </c>
      <c r="E14" s="9" t="s">
        <v>22</v>
      </c>
      <c r="F14" s="10" t="s">
        <v>176</v>
      </c>
      <c r="G14" s="10" t="s">
        <v>22</v>
      </c>
      <c r="H14" s="11" t="s">
        <v>80</v>
      </c>
      <c r="I14" s="9" t="s">
        <v>85</v>
      </c>
      <c r="J14" s="9" t="s">
        <v>208</v>
      </c>
      <c r="K14" s="10" t="s">
        <v>29</v>
      </c>
      <c r="L14" s="9" t="s">
        <v>74</v>
      </c>
      <c r="M14" s="9" t="s">
        <v>146</v>
      </c>
      <c r="N14" s="9" t="s">
        <v>293</v>
      </c>
      <c r="O14" s="9" t="s">
        <v>137</v>
      </c>
      <c r="P14" s="9" t="s">
        <v>83</v>
      </c>
      <c r="Q14" s="12">
        <v>43455</v>
      </c>
      <c r="R14" s="9" t="s">
        <v>299</v>
      </c>
    </row>
    <row r="15" spans="1:18" ht="60" customHeight="1" x14ac:dyDescent="0.25">
      <c r="A15" s="8">
        <v>5</v>
      </c>
      <c r="B15" s="9" t="s">
        <v>224</v>
      </c>
      <c r="C15" s="10" t="s">
        <v>227</v>
      </c>
      <c r="D15" s="10" t="s">
        <v>17</v>
      </c>
      <c r="E15" s="9" t="s">
        <v>75</v>
      </c>
      <c r="F15" s="10" t="s">
        <v>176</v>
      </c>
      <c r="G15" s="10" t="s">
        <v>86</v>
      </c>
      <c r="H15" s="11" t="s">
        <v>269</v>
      </c>
      <c r="I15" s="9" t="s">
        <v>148</v>
      </c>
      <c r="J15" s="9" t="s">
        <v>149</v>
      </c>
      <c r="K15" s="10" t="s">
        <v>29</v>
      </c>
      <c r="L15" s="9" t="s">
        <v>147</v>
      </c>
      <c r="M15" s="9" t="s">
        <v>147</v>
      </c>
      <c r="N15" s="9" t="s">
        <v>293</v>
      </c>
      <c r="O15" s="9"/>
      <c r="P15" s="9" t="s">
        <v>117</v>
      </c>
      <c r="Q15" s="12">
        <v>43455</v>
      </c>
      <c r="R15" s="9" t="s">
        <v>299</v>
      </c>
    </row>
    <row r="16" spans="1:18" ht="60" customHeight="1" x14ac:dyDescent="0.25">
      <c r="A16" s="8">
        <v>6</v>
      </c>
      <c r="B16" s="9" t="s">
        <v>224</v>
      </c>
      <c r="C16" s="10" t="s">
        <v>227</v>
      </c>
      <c r="D16" s="10" t="s">
        <v>17</v>
      </c>
      <c r="E16" s="9" t="s">
        <v>23</v>
      </c>
      <c r="F16" s="10" t="s">
        <v>176</v>
      </c>
      <c r="G16" s="10" t="s">
        <v>87</v>
      </c>
      <c r="H16" s="11" t="s">
        <v>90</v>
      </c>
      <c r="I16" s="9" t="s">
        <v>93</v>
      </c>
      <c r="J16" s="9" t="s">
        <v>209</v>
      </c>
      <c r="K16" s="10" t="s">
        <v>29</v>
      </c>
      <c r="L16" s="9" t="s">
        <v>74</v>
      </c>
      <c r="M16" s="9" t="s">
        <v>74</v>
      </c>
      <c r="N16" s="9" t="s">
        <v>293</v>
      </c>
      <c r="O16" s="9" t="s">
        <v>137</v>
      </c>
      <c r="P16" s="9" t="s">
        <v>84</v>
      </c>
      <c r="Q16" s="12">
        <v>43455</v>
      </c>
      <c r="R16" s="9" t="s">
        <v>299</v>
      </c>
    </row>
    <row r="17" spans="1:18" ht="60" customHeight="1" x14ac:dyDescent="0.25">
      <c r="A17" s="8">
        <v>7</v>
      </c>
      <c r="B17" s="9" t="s">
        <v>224</v>
      </c>
      <c r="C17" s="10" t="s">
        <v>227</v>
      </c>
      <c r="D17" s="10" t="s">
        <v>17</v>
      </c>
      <c r="E17" s="9" t="s">
        <v>23</v>
      </c>
      <c r="F17" s="10" t="s">
        <v>176</v>
      </c>
      <c r="G17" s="10" t="s">
        <v>89</v>
      </c>
      <c r="H17" s="11" t="s">
        <v>91</v>
      </c>
      <c r="I17" s="9" t="s">
        <v>94</v>
      </c>
      <c r="J17" s="9" t="s">
        <v>209</v>
      </c>
      <c r="K17" s="10" t="s">
        <v>29</v>
      </c>
      <c r="L17" s="9" t="s">
        <v>74</v>
      </c>
      <c r="M17" s="9" t="s">
        <v>74</v>
      </c>
      <c r="N17" s="9" t="s">
        <v>293</v>
      </c>
      <c r="O17" s="9" t="s">
        <v>137</v>
      </c>
      <c r="P17" s="9" t="s">
        <v>84</v>
      </c>
      <c r="Q17" s="12">
        <v>43455</v>
      </c>
      <c r="R17" s="9" t="s">
        <v>299</v>
      </c>
    </row>
    <row r="18" spans="1:18" ht="60" customHeight="1" x14ac:dyDescent="0.25">
      <c r="A18" s="8">
        <v>8</v>
      </c>
      <c r="B18" s="9" t="s">
        <v>224</v>
      </c>
      <c r="C18" s="10" t="s">
        <v>227</v>
      </c>
      <c r="D18" s="10" t="s">
        <v>17</v>
      </c>
      <c r="E18" s="9" t="s">
        <v>23</v>
      </c>
      <c r="F18" s="10" t="s">
        <v>176</v>
      </c>
      <c r="G18" s="10" t="s">
        <v>88</v>
      </c>
      <c r="H18" s="11" t="s">
        <v>92</v>
      </c>
      <c r="I18" s="9" t="s">
        <v>95</v>
      </c>
      <c r="J18" s="9" t="s">
        <v>209</v>
      </c>
      <c r="K18" s="10" t="s">
        <v>29</v>
      </c>
      <c r="L18" s="9" t="s">
        <v>74</v>
      </c>
      <c r="M18" s="9" t="s">
        <v>74</v>
      </c>
      <c r="N18" s="9" t="s">
        <v>293</v>
      </c>
      <c r="O18" s="9" t="s">
        <v>137</v>
      </c>
      <c r="P18" s="9" t="s">
        <v>84</v>
      </c>
      <c r="Q18" s="12">
        <v>43455</v>
      </c>
      <c r="R18" s="9" t="s">
        <v>299</v>
      </c>
    </row>
    <row r="19" spans="1:18" ht="60" customHeight="1" x14ac:dyDescent="0.25">
      <c r="A19" s="8">
        <v>9</v>
      </c>
      <c r="B19" s="9" t="s">
        <v>224</v>
      </c>
      <c r="C19" s="10" t="s">
        <v>227</v>
      </c>
      <c r="D19" s="10" t="s">
        <v>17</v>
      </c>
      <c r="E19" s="9" t="s">
        <v>228</v>
      </c>
      <c r="F19" s="10" t="s">
        <v>176</v>
      </c>
      <c r="G19" s="10" t="s">
        <v>96</v>
      </c>
      <c r="H19" s="11" t="s">
        <v>97</v>
      </c>
      <c r="I19" s="9" t="s">
        <v>150</v>
      </c>
      <c r="J19" s="9" t="s">
        <v>209</v>
      </c>
      <c r="K19" s="10" t="s">
        <v>29</v>
      </c>
      <c r="L19" s="9" t="s">
        <v>74</v>
      </c>
      <c r="M19" s="9" t="s">
        <v>74</v>
      </c>
      <c r="N19" s="9" t="s">
        <v>293</v>
      </c>
      <c r="O19" s="9" t="s">
        <v>137</v>
      </c>
      <c r="P19" s="9" t="s">
        <v>72</v>
      </c>
      <c r="Q19" s="12">
        <v>43455</v>
      </c>
      <c r="R19" s="9" t="s">
        <v>299</v>
      </c>
    </row>
    <row r="20" spans="1:18" ht="60" customHeight="1" x14ac:dyDescent="0.25">
      <c r="A20" s="8">
        <v>10</v>
      </c>
      <c r="B20" s="9" t="s">
        <v>224</v>
      </c>
      <c r="C20" s="10" t="s">
        <v>227</v>
      </c>
      <c r="D20" s="10" t="s">
        <v>17</v>
      </c>
      <c r="E20" s="9" t="s">
        <v>26</v>
      </c>
      <c r="F20" s="10" t="s">
        <v>176</v>
      </c>
      <c r="G20" s="10" t="s">
        <v>26</v>
      </c>
      <c r="H20" s="11" t="s">
        <v>151</v>
      </c>
      <c r="I20" s="9" t="s">
        <v>155</v>
      </c>
      <c r="J20" s="9" t="s">
        <v>140</v>
      </c>
      <c r="K20" s="10" t="s">
        <v>29</v>
      </c>
      <c r="L20" s="9" t="s">
        <v>197</v>
      </c>
      <c r="M20" s="9" t="s">
        <v>139</v>
      </c>
      <c r="N20" s="9" t="s">
        <v>293</v>
      </c>
      <c r="O20" s="9" t="s">
        <v>137</v>
      </c>
      <c r="P20" s="9" t="s">
        <v>72</v>
      </c>
      <c r="Q20" s="12">
        <v>43455</v>
      </c>
      <c r="R20" s="9" t="s">
        <v>299</v>
      </c>
    </row>
    <row r="21" spans="1:18" ht="60" customHeight="1" x14ac:dyDescent="0.25">
      <c r="A21" s="8">
        <v>11</v>
      </c>
      <c r="B21" s="9" t="s">
        <v>224</v>
      </c>
      <c r="C21" s="10" t="s">
        <v>227</v>
      </c>
      <c r="D21" s="10" t="s">
        <v>17</v>
      </c>
      <c r="E21" s="9" t="s">
        <v>27</v>
      </c>
      <c r="F21" s="10" t="s">
        <v>176</v>
      </c>
      <c r="G21" s="10" t="s">
        <v>27</v>
      </c>
      <c r="H21" s="11" t="s">
        <v>270</v>
      </c>
      <c r="I21" s="9" t="s">
        <v>56</v>
      </c>
      <c r="J21" s="9" t="s">
        <v>152</v>
      </c>
      <c r="K21" s="10" t="s">
        <v>29</v>
      </c>
      <c r="L21" s="9" t="s">
        <v>57</v>
      </c>
      <c r="M21" s="9" t="s">
        <v>57</v>
      </c>
      <c r="N21" s="9" t="s">
        <v>293</v>
      </c>
      <c r="O21" s="9" t="s">
        <v>153</v>
      </c>
      <c r="P21" s="9" t="s">
        <v>72</v>
      </c>
      <c r="Q21" s="12">
        <v>43455</v>
      </c>
      <c r="R21" s="9" t="s">
        <v>299</v>
      </c>
    </row>
    <row r="22" spans="1:18" ht="60" customHeight="1" x14ac:dyDescent="0.25">
      <c r="A22" s="8">
        <v>12</v>
      </c>
      <c r="B22" s="9" t="s">
        <v>224</v>
      </c>
      <c r="C22" s="10" t="s">
        <v>227</v>
      </c>
      <c r="D22" s="10" t="s">
        <v>17</v>
      </c>
      <c r="E22" s="9" t="s">
        <v>27</v>
      </c>
      <c r="F22" s="10" t="s">
        <v>176</v>
      </c>
      <c r="G22" s="10" t="s">
        <v>27</v>
      </c>
      <c r="H22" s="11" t="s">
        <v>154</v>
      </c>
      <c r="I22" s="9" t="s">
        <v>199</v>
      </c>
      <c r="J22" s="9" t="s">
        <v>140</v>
      </c>
      <c r="K22" s="10" t="s">
        <v>29</v>
      </c>
      <c r="L22" s="9" t="s">
        <v>198</v>
      </c>
      <c r="M22" s="9" t="s">
        <v>139</v>
      </c>
      <c r="N22" s="9" t="s">
        <v>293</v>
      </c>
      <c r="O22" s="9" t="s">
        <v>137</v>
      </c>
      <c r="P22" s="9" t="s">
        <v>72</v>
      </c>
      <c r="Q22" s="12">
        <v>43455</v>
      </c>
      <c r="R22" s="9" t="s">
        <v>299</v>
      </c>
    </row>
    <row r="23" spans="1:18" ht="60" customHeight="1" x14ac:dyDescent="0.25">
      <c r="A23" s="8">
        <v>13</v>
      </c>
      <c r="B23" s="9" t="s">
        <v>24</v>
      </c>
      <c r="C23" s="10" t="s">
        <v>229</v>
      </c>
      <c r="D23" s="13" t="s">
        <v>17</v>
      </c>
      <c r="E23" s="9" t="s">
        <v>28</v>
      </c>
      <c r="F23" s="13" t="s">
        <v>20</v>
      </c>
      <c r="G23" s="10" t="s">
        <v>259</v>
      </c>
      <c r="H23" s="11" t="s">
        <v>271</v>
      </c>
      <c r="I23" s="9" t="s">
        <v>294</v>
      </c>
      <c r="J23" s="9" t="s">
        <v>156</v>
      </c>
      <c r="K23" s="10" t="s">
        <v>29</v>
      </c>
      <c r="L23" s="9" t="s">
        <v>74</v>
      </c>
      <c r="M23" s="9" t="s">
        <v>74</v>
      </c>
      <c r="N23" s="9" t="s">
        <v>293</v>
      </c>
      <c r="O23" s="9" t="s">
        <v>137</v>
      </c>
      <c r="P23" s="9" t="s">
        <v>72</v>
      </c>
      <c r="Q23" s="12">
        <v>43455</v>
      </c>
      <c r="R23" s="9" t="s">
        <v>299</v>
      </c>
    </row>
    <row r="24" spans="1:18" ht="60" customHeight="1" x14ac:dyDescent="0.25">
      <c r="A24" s="8">
        <v>14</v>
      </c>
      <c r="B24" s="9" t="s">
        <v>24</v>
      </c>
      <c r="C24" s="10" t="s">
        <v>229</v>
      </c>
      <c r="D24" s="13" t="s">
        <v>17</v>
      </c>
      <c r="E24" s="9" t="s">
        <v>31</v>
      </c>
      <c r="F24" s="10" t="s">
        <v>176</v>
      </c>
      <c r="G24" s="10" t="s">
        <v>58</v>
      </c>
      <c r="H24" s="11" t="s">
        <v>157</v>
      </c>
      <c r="I24" s="9" t="s">
        <v>158</v>
      </c>
      <c r="J24" s="9" t="s">
        <v>200</v>
      </c>
      <c r="K24" s="10" t="s">
        <v>29</v>
      </c>
      <c r="L24" s="9" t="s">
        <v>147</v>
      </c>
      <c r="M24" s="9" t="s">
        <v>147</v>
      </c>
      <c r="N24" s="9" t="s">
        <v>293</v>
      </c>
      <c r="O24" s="9"/>
      <c r="P24" s="9" t="s">
        <v>72</v>
      </c>
      <c r="Q24" s="12">
        <v>43455</v>
      </c>
      <c r="R24" s="9" t="s">
        <v>299</v>
      </c>
    </row>
    <row r="25" spans="1:18" ht="60" customHeight="1" x14ac:dyDescent="0.25">
      <c r="A25" s="8">
        <v>15</v>
      </c>
      <c r="B25" s="9" t="s">
        <v>24</v>
      </c>
      <c r="C25" s="10" t="s">
        <v>229</v>
      </c>
      <c r="D25" s="13" t="s">
        <v>17</v>
      </c>
      <c r="E25" s="9" t="s">
        <v>161</v>
      </c>
      <c r="F25" s="10" t="s">
        <v>176</v>
      </c>
      <c r="G25" s="10" t="s">
        <v>160</v>
      </c>
      <c r="H25" s="11" t="s">
        <v>159</v>
      </c>
      <c r="I25" s="9" t="s">
        <v>118</v>
      </c>
      <c r="J25" s="11" t="s">
        <v>130</v>
      </c>
      <c r="K25" s="10" t="s">
        <v>29</v>
      </c>
      <c r="L25" s="9" t="s">
        <v>201</v>
      </c>
      <c r="M25" s="9" t="s">
        <v>139</v>
      </c>
      <c r="N25" s="9" t="s">
        <v>293</v>
      </c>
      <c r="O25" s="9" t="s">
        <v>137</v>
      </c>
      <c r="P25" s="9" t="s">
        <v>72</v>
      </c>
      <c r="Q25" s="12">
        <v>43455</v>
      </c>
      <c r="R25" s="9" t="s">
        <v>299</v>
      </c>
    </row>
    <row r="26" spans="1:18" ht="60" customHeight="1" x14ac:dyDescent="0.25">
      <c r="A26" s="8">
        <v>16</v>
      </c>
      <c r="B26" s="9" t="s">
        <v>24</v>
      </c>
      <c r="C26" s="10" t="s">
        <v>229</v>
      </c>
      <c r="D26" s="13" t="s">
        <v>17</v>
      </c>
      <c r="E26" s="9" t="s">
        <v>32</v>
      </c>
      <c r="F26" s="10" t="s">
        <v>176</v>
      </c>
      <c r="G26" s="10" t="s">
        <v>104</v>
      </c>
      <c r="H26" s="11" t="s">
        <v>103</v>
      </c>
      <c r="I26" s="9" t="s">
        <v>119</v>
      </c>
      <c r="J26" s="11" t="s">
        <v>130</v>
      </c>
      <c r="K26" s="10" t="s">
        <v>29</v>
      </c>
      <c r="L26" s="9" t="s">
        <v>201</v>
      </c>
      <c r="M26" s="9" t="s">
        <v>139</v>
      </c>
      <c r="N26" s="9" t="s">
        <v>293</v>
      </c>
      <c r="O26" s="9" t="s">
        <v>137</v>
      </c>
      <c r="P26" s="9" t="s">
        <v>72</v>
      </c>
      <c r="Q26" s="12">
        <v>43455</v>
      </c>
      <c r="R26" s="9" t="s">
        <v>299</v>
      </c>
    </row>
    <row r="27" spans="1:18" ht="60" customHeight="1" x14ac:dyDescent="0.25">
      <c r="A27" s="8">
        <v>17</v>
      </c>
      <c r="B27" s="9" t="s">
        <v>24</v>
      </c>
      <c r="C27" s="10" t="s">
        <v>229</v>
      </c>
      <c r="D27" s="13" t="s">
        <v>17</v>
      </c>
      <c r="E27" s="9" t="s">
        <v>33</v>
      </c>
      <c r="F27" s="10" t="s">
        <v>176</v>
      </c>
      <c r="G27" s="10" t="s">
        <v>129</v>
      </c>
      <c r="H27" s="11" t="s">
        <v>272</v>
      </c>
      <c r="I27" s="9" t="s">
        <v>295</v>
      </c>
      <c r="J27" s="11" t="s">
        <v>130</v>
      </c>
      <c r="K27" s="10" t="s">
        <v>29</v>
      </c>
      <c r="L27" s="9" t="s">
        <v>201</v>
      </c>
      <c r="M27" s="9" t="s">
        <v>139</v>
      </c>
      <c r="N27" s="9" t="s">
        <v>293</v>
      </c>
      <c r="O27" s="9" t="s">
        <v>137</v>
      </c>
      <c r="P27" s="9" t="s">
        <v>72</v>
      </c>
      <c r="Q27" s="12">
        <v>43455</v>
      </c>
      <c r="R27" s="9" t="s">
        <v>299</v>
      </c>
    </row>
    <row r="28" spans="1:18" ht="60" customHeight="1" x14ac:dyDescent="0.25">
      <c r="A28" s="8">
        <v>18</v>
      </c>
      <c r="B28" s="9" t="s">
        <v>24</v>
      </c>
      <c r="C28" s="10" t="s">
        <v>229</v>
      </c>
      <c r="D28" s="13" t="s">
        <v>17</v>
      </c>
      <c r="E28" s="9" t="s">
        <v>34</v>
      </c>
      <c r="F28" s="10" t="s">
        <v>176</v>
      </c>
      <c r="G28" s="10" t="s">
        <v>162</v>
      </c>
      <c r="H28" s="11" t="s">
        <v>273</v>
      </c>
      <c r="I28" s="9" t="s">
        <v>166</v>
      </c>
      <c r="J28" s="9" t="s">
        <v>163</v>
      </c>
      <c r="K28" s="10" t="s">
        <v>29</v>
      </c>
      <c r="L28" s="9" t="s">
        <v>74</v>
      </c>
      <c r="M28" s="9" t="s">
        <v>139</v>
      </c>
      <c r="N28" s="9" t="s">
        <v>293</v>
      </c>
      <c r="O28" s="9" t="s">
        <v>137</v>
      </c>
      <c r="P28" s="9" t="s">
        <v>72</v>
      </c>
      <c r="Q28" s="12">
        <v>43455</v>
      </c>
      <c r="R28" s="9" t="s">
        <v>299</v>
      </c>
    </row>
    <row r="29" spans="1:18" ht="60" customHeight="1" x14ac:dyDescent="0.25">
      <c r="A29" s="8">
        <v>19</v>
      </c>
      <c r="B29" s="9" t="s">
        <v>24</v>
      </c>
      <c r="C29" s="10" t="s">
        <v>229</v>
      </c>
      <c r="D29" s="13" t="s">
        <v>17</v>
      </c>
      <c r="E29" s="9" t="s">
        <v>36</v>
      </c>
      <c r="F29" s="13" t="s">
        <v>20</v>
      </c>
      <c r="G29" s="10" t="s">
        <v>106</v>
      </c>
      <c r="H29" s="11" t="s">
        <v>274</v>
      </c>
      <c r="I29" s="9" t="s">
        <v>164</v>
      </c>
      <c r="J29" s="9" t="s">
        <v>163</v>
      </c>
      <c r="K29" s="10" t="s">
        <v>29</v>
      </c>
      <c r="L29" s="9" t="s">
        <v>19</v>
      </c>
      <c r="M29" s="9" t="s">
        <v>139</v>
      </c>
      <c r="N29" s="9" t="s">
        <v>293</v>
      </c>
      <c r="O29" s="9" t="s">
        <v>137</v>
      </c>
      <c r="P29" s="9" t="s">
        <v>72</v>
      </c>
      <c r="Q29" s="12">
        <v>43455</v>
      </c>
      <c r="R29" s="9" t="s">
        <v>299</v>
      </c>
    </row>
    <row r="30" spans="1:18" ht="60" customHeight="1" x14ac:dyDescent="0.25">
      <c r="A30" s="8">
        <v>20</v>
      </c>
      <c r="B30" s="9" t="s">
        <v>24</v>
      </c>
      <c r="C30" s="10" t="s">
        <v>229</v>
      </c>
      <c r="D30" s="13" t="s">
        <v>17</v>
      </c>
      <c r="E30" s="9" t="s">
        <v>37</v>
      </c>
      <c r="F30" s="13" t="s">
        <v>20</v>
      </c>
      <c r="G30" s="10" t="s">
        <v>105</v>
      </c>
      <c r="H30" s="11" t="s">
        <v>275</v>
      </c>
      <c r="I30" s="9" t="s">
        <v>165</v>
      </c>
      <c r="J30" s="9" t="s">
        <v>163</v>
      </c>
      <c r="K30" s="10" t="s">
        <v>29</v>
      </c>
      <c r="L30" s="9" t="s">
        <v>19</v>
      </c>
      <c r="M30" s="9" t="s">
        <v>139</v>
      </c>
      <c r="N30" s="9" t="s">
        <v>293</v>
      </c>
      <c r="O30" s="9" t="s">
        <v>137</v>
      </c>
      <c r="P30" s="9" t="s">
        <v>72</v>
      </c>
      <c r="Q30" s="12">
        <v>43455</v>
      </c>
      <c r="R30" s="9" t="s">
        <v>299</v>
      </c>
    </row>
    <row r="31" spans="1:18" ht="60" customHeight="1" x14ac:dyDescent="0.25">
      <c r="A31" s="8">
        <v>21</v>
      </c>
      <c r="B31" s="9" t="s">
        <v>24</v>
      </c>
      <c r="C31" s="10" t="s">
        <v>229</v>
      </c>
      <c r="D31" s="13" t="s">
        <v>17</v>
      </c>
      <c r="E31" s="9" t="s">
        <v>230</v>
      </c>
      <c r="F31" s="10" t="s">
        <v>176</v>
      </c>
      <c r="G31" s="9" t="s">
        <v>196</v>
      </c>
      <c r="H31" s="11" t="s">
        <v>38</v>
      </c>
      <c r="I31" s="9" t="s">
        <v>39</v>
      </c>
      <c r="J31" s="11" t="s">
        <v>130</v>
      </c>
      <c r="K31" s="10" t="s">
        <v>29</v>
      </c>
      <c r="L31" s="9" t="s">
        <v>30</v>
      </c>
      <c r="M31" s="9" t="s">
        <v>139</v>
      </c>
      <c r="N31" s="9" t="s">
        <v>293</v>
      </c>
      <c r="O31" s="9" t="s">
        <v>137</v>
      </c>
      <c r="P31" s="9" t="s">
        <v>72</v>
      </c>
      <c r="Q31" s="12">
        <v>43455</v>
      </c>
      <c r="R31" s="9" t="s">
        <v>299</v>
      </c>
    </row>
    <row r="32" spans="1:18" ht="60" customHeight="1" x14ac:dyDescent="0.25">
      <c r="A32" s="8">
        <v>22</v>
      </c>
      <c r="B32" s="9" t="s">
        <v>231</v>
      </c>
      <c r="C32" s="13" t="s">
        <v>131</v>
      </c>
      <c r="D32" s="13" t="s">
        <v>17</v>
      </c>
      <c r="E32" s="9" t="s">
        <v>232</v>
      </c>
      <c r="F32" s="10" t="s">
        <v>176</v>
      </c>
      <c r="G32" s="9" t="s">
        <v>260</v>
      </c>
      <c r="H32" s="11" t="s">
        <v>276</v>
      </c>
      <c r="I32" s="9" t="s">
        <v>202</v>
      </c>
      <c r="J32" s="9" t="s">
        <v>195</v>
      </c>
      <c r="K32" s="10" t="s">
        <v>29</v>
      </c>
      <c r="L32" s="9" t="s">
        <v>147</v>
      </c>
      <c r="M32" s="9" t="s">
        <v>177</v>
      </c>
      <c r="N32" s="9" t="s">
        <v>293</v>
      </c>
      <c r="O32" s="9"/>
      <c r="P32" s="9" t="s">
        <v>72</v>
      </c>
      <c r="Q32" s="12">
        <v>43455</v>
      </c>
      <c r="R32" s="9" t="s">
        <v>299</v>
      </c>
    </row>
    <row r="33" spans="1:18" ht="60" customHeight="1" x14ac:dyDescent="0.25">
      <c r="A33" s="8">
        <v>23</v>
      </c>
      <c r="B33" s="9" t="s">
        <v>231</v>
      </c>
      <c r="C33" s="13" t="s">
        <v>131</v>
      </c>
      <c r="D33" s="13" t="s">
        <v>17</v>
      </c>
      <c r="E33" s="9" t="s">
        <v>40</v>
      </c>
      <c r="F33" s="10" t="s">
        <v>176</v>
      </c>
      <c r="G33" s="10" t="s">
        <v>40</v>
      </c>
      <c r="H33" s="11" t="str">
        <f>+G33</f>
        <v>Proporción de cesáreas del total de partos (vaginales más cesáreas)</v>
      </c>
      <c r="I33" s="9" t="s">
        <v>192</v>
      </c>
      <c r="J33" s="9" t="s">
        <v>191</v>
      </c>
      <c r="K33" s="10" t="s">
        <v>29</v>
      </c>
      <c r="L33" s="9" t="s">
        <v>57</v>
      </c>
      <c r="M33" s="9" t="s">
        <v>57</v>
      </c>
      <c r="N33" s="9" t="s">
        <v>293</v>
      </c>
      <c r="O33" s="9" t="s">
        <v>137</v>
      </c>
      <c r="P33" s="9" t="s">
        <v>72</v>
      </c>
      <c r="Q33" s="12">
        <v>43455</v>
      </c>
      <c r="R33" s="9" t="s">
        <v>299</v>
      </c>
    </row>
    <row r="34" spans="1:18" ht="60" customHeight="1" x14ac:dyDescent="0.25">
      <c r="A34" s="8">
        <v>24</v>
      </c>
      <c r="B34" s="9" t="s">
        <v>231</v>
      </c>
      <c r="C34" s="13" t="s">
        <v>131</v>
      </c>
      <c r="D34" s="13" t="s">
        <v>17</v>
      </c>
      <c r="E34" s="9" t="s">
        <v>41</v>
      </c>
      <c r="F34" s="10" t="s">
        <v>176</v>
      </c>
      <c r="G34" s="10" t="s">
        <v>41</v>
      </c>
      <c r="H34" s="11" t="s">
        <v>41</v>
      </c>
      <c r="I34" s="9" t="s">
        <v>193</v>
      </c>
      <c r="J34" s="9" t="s">
        <v>194</v>
      </c>
      <c r="K34" s="10" t="s">
        <v>29</v>
      </c>
      <c r="L34" s="9" t="s">
        <v>147</v>
      </c>
      <c r="M34" s="9" t="s">
        <v>147</v>
      </c>
      <c r="N34" s="9" t="s">
        <v>293</v>
      </c>
      <c r="O34" s="9"/>
      <c r="P34" s="9" t="s">
        <v>72</v>
      </c>
      <c r="Q34" s="12">
        <v>43455</v>
      </c>
      <c r="R34" s="9" t="s">
        <v>299</v>
      </c>
    </row>
    <row r="35" spans="1:18" ht="60" customHeight="1" x14ac:dyDescent="0.25">
      <c r="A35" s="8">
        <v>25</v>
      </c>
      <c r="B35" s="9" t="s">
        <v>231</v>
      </c>
      <c r="C35" s="13" t="s">
        <v>131</v>
      </c>
      <c r="D35" s="13" t="s">
        <v>17</v>
      </c>
      <c r="E35" s="9" t="s">
        <v>42</v>
      </c>
      <c r="F35" s="13" t="s">
        <v>167</v>
      </c>
      <c r="G35" s="9" t="s">
        <v>42</v>
      </c>
      <c r="H35" s="11" t="s">
        <v>59</v>
      </c>
      <c r="I35" s="9" t="s">
        <v>203</v>
      </c>
      <c r="J35" s="9" t="s">
        <v>61</v>
      </c>
      <c r="K35" s="10" t="s">
        <v>29</v>
      </c>
      <c r="L35" s="9" t="s">
        <v>147</v>
      </c>
      <c r="M35" s="9" t="s">
        <v>177</v>
      </c>
      <c r="N35" s="9" t="s">
        <v>293</v>
      </c>
      <c r="O35" s="9"/>
      <c r="P35" s="9" t="s">
        <v>72</v>
      </c>
      <c r="Q35" s="12">
        <v>43455</v>
      </c>
      <c r="R35" s="9" t="s">
        <v>299</v>
      </c>
    </row>
    <row r="36" spans="1:18" ht="60" customHeight="1" x14ac:dyDescent="0.25">
      <c r="A36" s="8">
        <v>26</v>
      </c>
      <c r="B36" s="9" t="s">
        <v>231</v>
      </c>
      <c r="C36" s="13" t="s">
        <v>131</v>
      </c>
      <c r="D36" s="13" t="s">
        <v>25</v>
      </c>
      <c r="E36" s="9" t="s">
        <v>233</v>
      </c>
      <c r="F36" s="13" t="s">
        <v>167</v>
      </c>
      <c r="G36" s="9" t="s">
        <v>233</v>
      </c>
      <c r="H36" s="11" t="s">
        <v>277</v>
      </c>
      <c r="I36" s="9" t="s">
        <v>204</v>
      </c>
      <c r="J36" s="9" t="s">
        <v>61</v>
      </c>
      <c r="K36" s="10" t="s">
        <v>29</v>
      </c>
      <c r="L36" s="9" t="s">
        <v>147</v>
      </c>
      <c r="M36" s="9" t="s">
        <v>177</v>
      </c>
      <c r="N36" s="9" t="s">
        <v>293</v>
      </c>
      <c r="O36" s="9"/>
      <c r="P36" s="9" t="s">
        <v>72</v>
      </c>
      <c r="Q36" s="12">
        <v>43455</v>
      </c>
      <c r="R36" s="9" t="s">
        <v>299</v>
      </c>
    </row>
    <row r="37" spans="1:18" ht="60" customHeight="1" x14ac:dyDescent="0.25">
      <c r="A37" s="8">
        <v>27</v>
      </c>
      <c r="B37" s="9" t="s">
        <v>43</v>
      </c>
      <c r="C37" s="13" t="s">
        <v>132</v>
      </c>
      <c r="D37" s="13" t="s">
        <v>17</v>
      </c>
      <c r="E37" s="9" t="s">
        <v>234</v>
      </c>
      <c r="F37" s="13" t="s">
        <v>167</v>
      </c>
      <c r="G37" s="10" t="s">
        <v>261</v>
      </c>
      <c r="H37" s="11" t="s">
        <v>278</v>
      </c>
      <c r="I37" s="9" t="s">
        <v>205</v>
      </c>
      <c r="J37" s="9" t="s">
        <v>61</v>
      </c>
      <c r="K37" s="10" t="s">
        <v>29</v>
      </c>
      <c r="L37" s="9" t="s">
        <v>147</v>
      </c>
      <c r="M37" s="9" t="s">
        <v>177</v>
      </c>
      <c r="N37" s="9" t="s">
        <v>293</v>
      </c>
      <c r="O37" s="9"/>
      <c r="P37" s="9" t="s">
        <v>72</v>
      </c>
      <c r="Q37" s="12">
        <v>43455</v>
      </c>
      <c r="R37" s="9" t="s">
        <v>299</v>
      </c>
    </row>
    <row r="38" spans="1:18" ht="60" customHeight="1" x14ac:dyDescent="0.25">
      <c r="A38" s="8">
        <v>28</v>
      </c>
      <c r="B38" s="9" t="s">
        <v>43</v>
      </c>
      <c r="C38" s="13" t="s">
        <v>132</v>
      </c>
      <c r="D38" s="13" t="s">
        <v>17</v>
      </c>
      <c r="E38" s="9" t="s">
        <v>235</v>
      </c>
      <c r="F38" s="10" t="s">
        <v>176</v>
      </c>
      <c r="G38" s="10" t="s">
        <v>235</v>
      </c>
      <c r="H38" s="11" t="s">
        <v>279</v>
      </c>
      <c r="I38" s="9" t="s">
        <v>206</v>
      </c>
      <c r="J38" s="9" t="s">
        <v>60</v>
      </c>
      <c r="K38" s="10" t="s">
        <v>29</v>
      </c>
      <c r="L38" s="9" t="s">
        <v>147</v>
      </c>
      <c r="M38" s="9" t="s">
        <v>177</v>
      </c>
      <c r="N38" s="9" t="s">
        <v>293</v>
      </c>
      <c r="O38" s="9"/>
      <c r="P38" s="9" t="s">
        <v>72</v>
      </c>
      <c r="Q38" s="12">
        <v>43455</v>
      </c>
      <c r="R38" s="9" t="s">
        <v>299</v>
      </c>
    </row>
    <row r="39" spans="1:18" ht="60" customHeight="1" x14ac:dyDescent="0.25">
      <c r="A39" s="8">
        <v>29</v>
      </c>
      <c r="B39" s="9" t="s">
        <v>43</v>
      </c>
      <c r="C39" s="13" t="s">
        <v>132</v>
      </c>
      <c r="D39" s="13" t="s">
        <v>17</v>
      </c>
      <c r="E39" s="9" t="s">
        <v>236</v>
      </c>
      <c r="F39" s="13" t="s">
        <v>20</v>
      </c>
      <c r="G39" s="9" t="s">
        <v>107</v>
      </c>
      <c r="H39" s="11" t="s">
        <v>210</v>
      </c>
      <c r="I39" s="9" t="s">
        <v>207</v>
      </c>
      <c r="J39" s="9" t="s">
        <v>108</v>
      </c>
      <c r="K39" s="10" t="s">
        <v>29</v>
      </c>
      <c r="L39" s="9" t="s">
        <v>109</v>
      </c>
      <c r="M39" s="9" t="s">
        <v>291</v>
      </c>
      <c r="N39" s="9" t="s">
        <v>293</v>
      </c>
      <c r="O39" s="9" t="s">
        <v>137</v>
      </c>
      <c r="P39" s="9" t="s">
        <v>72</v>
      </c>
      <c r="Q39" s="12">
        <v>43455</v>
      </c>
      <c r="R39" s="9" t="s">
        <v>299</v>
      </c>
    </row>
    <row r="40" spans="1:18" ht="60" customHeight="1" x14ac:dyDescent="0.25">
      <c r="A40" s="8">
        <v>30</v>
      </c>
      <c r="B40" s="9" t="s">
        <v>43</v>
      </c>
      <c r="C40" s="13" t="s">
        <v>132</v>
      </c>
      <c r="D40" s="13" t="s">
        <v>17</v>
      </c>
      <c r="E40" s="9" t="s">
        <v>237</v>
      </c>
      <c r="F40" s="13" t="s">
        <v>20</v>
      </c>
      <c r="G40" s="10" t="s">
        <v>237</v>
      </c>
      <c r="H40" s="11" t="s">
        <v>280</v>
      </c>
      <c r="I40" s="9" t="s">
        <v>110</v>
      </c>
      <c r="J40" s="9" t="s">
        <v>185</v>
      </c>
      <c r="K40" s="10" t="s">
        <v>29</v>
      </c>
      <c r="L40" s="9" t="s">
        <v>74</v>
      </c>
      <c r="M40" s="9" t="s">
        <v>291</v>
      </c>
      <c r="N40" s="9" t="s">
        <v>293</v>
      </c>
      <c r="O40" s="9" t="s">
        <v>137</v>
      </c>
      <c r="P40" s="9" t="s">
        <v>72</v>
      </c>
      <c r="Q40" s="12">
        <v>43455</v>
      </c>
      <c r="R40" s="9" t="s">
        <v>299</v>
      </c>
    </row>
    <row r="41" spans="1:18" ht="60" customHeight="1" x14ac:dyDescent="0.25">
      <c r="A41" s="8">
        <v>31</v>
      </c>
      <c r="B41" s="9" t="s">
        <v>43</v>
      </c>
      <c r="C41" s="13" t="s">
        <v>132</v>
      </c>
      <c r="D41" s="13" t="s">
        <v>17</v>
      </c>
      <c r="E41" s="9" t="s">
        <v>238</v>
      </c>
      <c r="F41" s="13" t="s">
        <v>167</v>
      </c>
      <c r="G41" s="10" t="s">
        <v>238</v>
      </c>
      <c r="H41" s="11" t="s">
        <v>281</v>
      </c>
      <c r="I41" s="9" t="s">
        <v>186</v>
      </c>
      <c r="J41" s="9" t="s">
        <v>190</v>
      </c>
      <c r="K41" s="10" t="s">
        <v>29</v>
      </c>
      <c r="L41" s="9" t="s">
        <v>147</v>
      </c>
      <c r="M41" s="9" t="s">
        <v>177</v>
      </c>
      <c r="N41" s="9" t="s">
        <v>293</v>
      </c>
      <c r="O41" s="9"/>
      <c r="P41" s="9" t="s">
        <v>72</v>
      </c>
      <c r="Q41" s="12">
        <v>43455</v>
      </c>
      <c r="R41" s="9" t="s">
        <v>299</v>
      </c>
    </row>
    <row r="42" spans="1:18" ht="60" customHeight="1" x14ac:dyDescent="0.25">
      <c r="A42" s="8">
        <v>32</v>
      </c>
      <c r="B42" s="9" t="s">
        <v>44</v>
      </c>
      <c r="C42" s="10" t="s">
        <v>133</v>
      </c>
      <c r="D42" s="13" t="s">
        <v>17</v>
      </c>
      <c r="E42" s="9" t="s">
        <v>239</v>
      </c>
      <c r="F42" s="13" t="s">
        <v>167</v>
      </c>
      <c r="G42" s="10" t="s">
        <v>239</v>
      </c>
      <c r="H42" s="11" t="s">
        <v>188</v>
      </c>
      <c r="I42" s="9" t="s">
        <v>187</v>
      </c>
      <c r="J42" s="9" t="s">
        <v>189</v>
      </c>
      <c r="K42" s="10" t="s">
        <v>29</v>
      </c>
      <c r="L42" s="9" t="s">
        <v>147</v>
      </c>
      <c r="M42" s="9" t="s">
        <v>177</v>
      </c>
      <c r="N42" s="9" t="s">
        <v>293</v>
      </c>
      <c r="O42" s="9"/>
      <c r="P42" s="9" t="s">
        <v>72</v>
      </c>
      <c r="Q42" s="12">
        <v>43455</v>
      </c>
      <c r="R42" s="9" t="s">
        <v>299</v>
      </c>
    </row>
    <row r="43" spans="1:18" ht="60" customHeight="1" x14ac:dyDescent="0.25">
      <c r="A43" s="8">
        <v>33</v>
      </c>
      <c r="B43" s="9" t="s">
        <v>240</v>
      </c>
      <c r="C43" s="10" t="s">
        <v>229</v>
      </c>
      <c r="D43" s="10" t="s">
        <v>47</v>
      </c>
      <c r="E43" s="9" t="s">
        <v>35</v>
      </c>
      <c r="F43" s="10" t="s">
        <v>296</v>
      </c>
      <c r="G43" s="10" t="s">
        <v>183</v>
      </c>
      <c r="H43" s="11" t="s">
        <v>184</v>
      </c>
      <c r="I43" s="9" t="s">
        <v>120</v>
      </c>
      <c r="J43" s="9" t="s">
        <v>121</v>
      </c>
      <c r="K43" s="10" t="s">
        <v>62</v>
      </c>
      <c r="L43" s="9" t="s">
        <v>63</v>
      </c>
      <c r="M43" s="9" t="s">
        <v>291</v>
      </c>
      <c r="N43" s="9" t="s">
        <v>293</v>
      </c>
      <c r="O43" s="9" t="s">
        <v>137</v>
      </c>
      <c r="P43" s="9" t="s">
        <v>72</v>
      </c>
      <c r="Q43" s="12">
        <v>43455</v>
      </c>
      <c r="R43" s="9" t="s">
        <v>299</v>
      </c>
    </row>
    <row r="44" spans="1:18" ht="60" customHeight="1" x14ac:dyDescent="0.25">
      <c r="A44" s="8">
        <v>34</v>
      </c>
      <c r="B44" s="9" t="s">
        <v>240</v>
      </c>
      <c r="C44" s="10" t="s">
        <v>229</v>
      </c>
      <c r="D44" s="13" t="s">
        <v>17</v>
      </c>
      <c r="E44" s="9" t="s">
        <v>45</v>
      </c>
      <c r="F44" s="10" t="s">
        <v>176</v>
      </c>
      <c r="G44" s="10" t="s">
        <v>45</v>
      </c>
      <c r="H44" s="11" t="s">
        <v>282</v>
      </c>
      <c r="I44" s="9" t="s">
        <v>211</v>
      </c>
      <c r="J44" s="9" t="s">
        <v>182</v>
      </c>
      <c r="K44" s="10" t="s">
        <v>29</v>
      </c>
      <c r="L44" s="9" t="s">
        <v>125</v>
      </c>
      <c r="M44" s="9" t="s">
        <v>63</v>
      </c>
      <c r="N44" s="9" t="s">
        <v>293</v>
      </c>
      <c r="O44" s="9" t="s">
        <v>137</v>
      </c>
      <c r="P44" s="9" t="s">
        <v>72</v>
      </c>
      <c r="Q44" s="12">
        <v>43455</v>
      </c>
      <c r="R44" s="9" t="s">
        <v>299</v>
      </c>
    </row>
    <row r="45" spans="1:18" ht="60" customHeight="1" x14ac:dyDescent="0.25">
      <c r="A45" s="8">
        <v>35</v>
      </c>
      <c r="B45" s="9" t="s">
        <v>240</v>
      </c>
      <c r="C45" s="13" t="s">
        <v>132</v>
      </c>
      <c r="D45" s="13" t="s">
        <v>17</v>
      </c>
      <c r="E45" s="9" t="s">
        <v>46</v>
      </c>
      <c r="F45" s="10" t="s">
        <v>176</v>
      </c>
      <c r="G45" s="10" t="s">
        <v>46</v>
      </c>
      <c r="H45" s="11" t="str">
        <f>+G45</f>
        <v>Relación Morbilidad Materna Extrema(MME) / Muerte Materna temprana (MM)</v>
      </c>
      <c r="I45" s="9" t="s">
        <v>212</v>
      </c>
      <c r="J45" s="9" t="s">
        <v>213</v>
      </c>
      <c r="K45" s="10" t="s">
        <v>215</v>
      </c>
      <c r="L45" s="9" t="s">
        <v>48</v>
      </c>
      <c r="M45" s="9" t="s">
        <v>64</v>
      </c>
      <c r="N45" s="9" t="s">
        <v>293</v>
      </c>
      <c r="O45" s="9" t="s">
        <v>137</v>
      </c>
      <c r="P45" s="9" t="s">
        <v>72</v>
      </c>
      <c r="Q45" s="12">
        <v>43455</v>
      </c>
      <c r="R45" s="9" t="s">
        <v>299</v>
      </c>
    </row>
    <row r="46" spans="1:18" ht="60" customHeight="1" x14ac:dyDescent="0.25">
      <c r="A46" s="8">
        <v>36</v>
      </c>
      <c r="B46" s="9" t="s">
        <v>240</v>
      </c>
      <c r="C46" s="13" t="s">
        <v>132</v>
      </c>
      <c r="D46" s="13" t="s">
        <v>17</v>
      </c>
      <c r="E46" s="9" t="s">
        <v>241</v>
      </c>
      <c r="F46" s="10" t="s">
        <v>176</v>
      </c>
      <c r="G46" s="10" t="s">
        <v>65</v>
      </c>
      <c r="H46" s="11" t="s">
        <v>66</v>
      </c>
      <c r="I46" s="9" t="s">
        <v>217</v>
      </c>
      <c r="J46" s="9" t="s">
        <v>67</v>
      </c>
      <c r="K46" s="10" t="s">
        <v>68</v>
      </c>
      <c r="L46" s="9" t="s">
        <v>216</v>
      </c>
      <c r="M46" s="9" t="s">
        <v>48</v>
      </c>
      <c r="N46" s="9" t="s">
        <v>293</v>
      </c>
      <c r="O46" s="9" t="s">
        <v>137</v>
      </c>
      <c r="P46" s="9" t="s">
        <v>72</v>
      </c>
      <c r="Q46" s="12">
        <v>43455</v>
      </c>
      <c r="R46" s="9" t="s">
        <v>299</v>
      </c>
    </row>
    <row r="47" spans="1:18" ht="60" customHeight="1" x14ac:dyDescent="0.25">
      <c r="A47" s="8">
        <v>37</v>
      </c>
      <c r="B47" s="9" t="s">
        <v>240</v>
      </c>
      <c r="C47" s="10" t="s">
        <v>242</v>
      </c>
      <c r="D47" s="13" t="s">
        <v>47</v>
      </c>
      <c r="E47" s="9" t="s">
        <v>243</v>
      </c>
      <c r="F47" s="10" t="s">
        <v>176</v>
      </c>
      <c r="G47" s="9" t="s">
        <v>262</v>
      </c>
      <c r="H47" s="11" t="s">
        <v>262</v>
      </c>
      <c r="I47" s="9" t="s">
        <v>218</v>
      </c>
      <c r="J47" s="9" t="s">
        <v>49</v>
      </c>
      <c r="K47" s="10" t="s">
        <v>29</v>
      </c>
      <c r="L47" s="9" t="s">
        <v>216</v>
      </c>
      <c r="M47" s="9" t="s">
        <v>48</v>
      </c>
      <c r="N47" s="9" t="s">
        <v>293</v>
      </c>
      <c r="O47" s="9" t="s">
        <v>137</v>
      </c>
      <c r="P47" s="9" t="s">
        <v>72</v>
      </c>
      <c r="Q47" s="12">
        <v>43455</v>
      </c>
      <c r="R47" s="9" t="s">
        <v>299</v>
      </c>
    </row>
    <row r="48" spans="1:18" ht="60" customHeight="1" x14ac:dyDescent="0.25">
      <c r="A48" s="8">
        <v>38</v>
      </c>
      <c r="B48" s="9" t="s">
        <v>240</v>
      </c>
      <c r="C48" s="10" t="s">
        <v>242</v>
      </c>
      <c r="D48" s="13" t="s">
        <v>25</v>
      </c>
      <c r="E48" s="9" t="s">
        <v>244</v>
      </c>
      <c r="F48" s="10" t="s">
        <v>176</v>
      </c>
      <c r="G48" s="9" t="s">
        <v>263</v>
      </c>
      <c r="H48" s="11" t="s">
        <v>283</v>
      </c>
      <c r="I48" s="9" t="s">
        <v>219</v>
      </c>
      <c r="J48" s="9" t="s">
        <v>220</v>
      </c>
      <c r="K48" s="10" t="s">
        <v>214</v>
      </c>
      <c r="L48" s="9" t="s">
        <v>216</v>
      </c>
      <c r="M48" s="9" t="s">
        <v>48</v>
      </c>
      <c r="N48" s="9" t="s">
        <v>293</v>
      </c>
      <c r="O48" s="9" t="s">
        <v>137</v>
      </c>
      <c r="P48" s="9" t="s">
        <v>72</v>
      </c>
      <c r="Q48" s="12">
        <v>43455</v>
      </c>
      <c r="R48" s="9" t="s">
        <v>299</v>
      </c>
    </row>
    <row r="49" spans="1:18" ht="60" customHeight="1" x14ac:dyDescent="0.25">
      <c r="A49" s="8">
        <v>39</v>
      </c>
      <c r="B49" s="9" t="s">
        <v>240</v>
      </c>
      <c r="C49" s="10" t="s">
        <v>242</v>
      </c>
      <c r="D49" s="13" t="s">
        <v>25</v>
      </c>
      <c r="E49" s="9" t="s">
        <v>245</v>
      </c>
      <c r="F49" s="10" t="s">
        <v>296</v>
      </c>
      <c r="G49" s="10" t="s">
        <v>69</v>
      </c>
      <c r="H49" s="11" t="e">
        <f>+#REF!</f>
        <v>#REF!</v>
      </c>
      <c r="I49" s="9" t="s">
        <v>70</v>
      </c>
      <c r="J49" s="9" t="s">
        <v>71</v>
      </c>
      <c r="K49" s="10" t="s">
        <v>29</v>
      </c>
      <c r="L49" s="9" t="s">
        <v>48</v>
      </c>
      <c r="M49" s="9" t="s">
        <v>48</v>
      </c>
      <c r="N49" s="9" t="s">
        <v>293</v>
      </c>
      <c r="O49" s="9" t="s">
        <v>137</v>
      </c>
      <c r="P49" s="9" t="s">
        <v>72</v>
      </c>
      <c r="Q49" s="12">
        <v>43455</v>
      </c>
      <c r="R49" s="9" t="s">
        <v>299</v>
      </c>
    </row>
    <row r="50" spans="1:18" ht="60" customHeight="1" x14ac:dyDescent="0.25">
      <c r="A50" s="8">
        <v>40</v>
      </c>
      <c r="B50" s="9" t="s">
        <v>134</v>
      </c>
      <c r="C50" s="10" t="s">
        <v>242</v>
      </c>
      <c r="D50" s="13" t="s">
        <v>25</v>
      </c>
      <c r="E50" s="9" t="s">
        <v>246</v>
      </c>
      <c r="F50" s="13" t="s">
        <v>167</v>
      </c>
      <c r="G50" s="10" t="s">
        <v>246</v>
      </c>
      <c r="H50" s="11" t="s">
        <v>181</v>
      </c>
      <c r="I50" s="9" t="s">
        <v>180</v>
      </c>
      <c r="J50" s="9" t="s">
        <v>189</v>
      </c>
      <c r="K50" s="10" t="s">
        <v>29</v>
      </c>
      <c r="L50" s="9" t="s">
        <v>147</v>
      </c>
      <c r="M50" s="9" t="s">
        <v>177</v>
      </c>
      <c r="N50" s="9" t="s">
        <v>293</v>
      </c>
      <c r="O50" s="9"/>
      <c r="P50" s="9" t="s">
        <v>72</v>
      </c>
      <c r="Q50" s="12">
        <v>43455</v>
      </c>
      <c r="R50" s="9" t="s">
        <v>299</v>
      </c>
    </row>
    <row r="51" spans="1:18" ht="60" customHeight="1" x14ac:dyDescent="0.25">
      <c r="A51" s="8">
        <v>41</v>
      </c>
      <c r="B51" s="9" t="s">
        <v>134</v>
      </c>
      <c r="C51" s="10" t="s">
        <v>229</v>
      </c>
      <c r="D51" s="13" t="s">
        <v>17</v>
      </c>
      <c r="E51" s="9" t="s">
        <v>247</v>
      </c>
      <c r="F51" s="13" t="s">
        <v>167</v>
      </c>
      <c r="G51" s="10" t="s">
        <v>247</v>
      </c>
      <c r="H51" s="11" t="s">
        <v>284</v>
      </c>
      <c r="I51" s="9" t="s">
        <v>122</v>
      </c>
      <c r="J51" s="9" t="s">
        <v>189</v>
      </c>
      <c r="K51" s="10" t="s">
        <v>29</v>
      </c>
      <c r="L51" s="9" t="s">
        <v>147</v>
      </c>
      <c r="M51" s="9" t="s">
        <v>177</v>
      </c>
      <c r="N51" s="9" t="s">
        <v>293</v>
      </c>
      <c r="O51" s="9"/>
      <c r="P51" s="9" t="s">
        <v>72</v>
      </c>
      <c r="Q51" s="12">
        <v>43455</v>
      </c>
      <c r="R51" s="9" t="s">
        <v>299</v>
      </c>
    </row>
    <row r="52" spans="1:18" ht="60" customHeight="1" x14ac:dyDescent="0.25">
      <c r="A52" s="8">
        <v>42</v>
      </c>
      <c r="B52" s="9" t="s">
        <v>134</v>
      </c>
      <c r="C52" s="10" t="s">
        <v>248</v>
      </c>
      <c r="D52" s="13" t="s">
        <v>17</v>
      </c>
      <c r="E52" s="9" t="s">
        <v>249</v>
      </c>
      <c r="F52" s="13" t="s">
        <v>167</v>
      </c>
      <c r="G52" s="10" t="s">
        <v>249</v>
      </c>
      <c r="H52" s="11" t="s">
        <v>285</v>
      </c>
      <c r="I52" s="9" t="s">
        <v>123</v>
      </c>
      <c r="J52" s="9" t="s">
        <v>189</v>
      </c>
      <c r="K52" s="10" t="s">
        <v>29</v>
      </c>
      <c r="L52" s="9" t="s">
        <v>147</v>
      </c>
      <c r="M52" s="9" t="s">
        <v>177</v>
      </c>
      <c r="N52" s="9" t="s">
        <v>293</v>
      </c>
      <c r="O52" s="9"/>
      <c r="P52" s="9" t="s">
        <v>72</v>
      </c>
      <c r="Q52" s="12">
        <v>43455</v>
      </c>
      <c r="R52" s="9" t="s">
        <v>299</v>
      </c>
    </row>
    <row r="53" spans="1:18" ht="60" customHeight="1" x14ac:dyDescent="0.25">
      <c r="A53" s="8">
        <v>43</v>
      </c>
      <c r="B53" s="9" t="s">
        <v>134</v>
      </c>
      <c r="C53" s="10" t="s">
        <v>248</v>
      </c>
      <c r="D53" s="13" t="s">
        <v>17</v>
      </c>
      <c r="E53" s="9" t="s">
        <v>250</v>
      </c>
      <c r="F53" s="10" t="s">
        <v>176</v>
      </c>
      <c r="G53" s="10" t="s">
        <v>264</v>
      </c>
      <c r="H53" s="11" t="s">
        <v>179</v>
      </c>
      <c r="I53" s="9" t="s">
        <v>124</v>
      </c>
      <c r="J53" s="9" t="s">
        <v>113</v>
      </c>
      <c r="K53" s="10" t="s">
        <v>29</v>
      </c>
      <c r="L53" s="9" t="s">
        <v>125</v>
      </c>
      <c r="M53" s="9" t="s">
        <v>291</v>
      </c>
      <c r="N53" s="9" t="s">
        <v>293</v>
      </c>
      <c r="O53" s="9" t="s">
        <v>137</v>
      </c>
      <c r="P53" s="9" t="s">
        <v>72</v>
      </c>
      <c r="Q53" s="12">
        <v>43455</v>
      </c>
      <c r="R53" s="9" t="s">
        <v>299</v>
      </c>
    </row>
    <row r="54" spans="1:18" ht="60" customHeight="1" x14ac:dyDescent="0.25">
      <c r="A54" s="8">
        <v>44</v>
      </c>
      <c r="B54" s="9" t="s">
        <v>134</v>
      </c>
      <c r="C54" s="10" t="s">
        <v>50</v>
      </c>
      <c r="D54" s="13" t="s">
        <v>17</v>
      </c>
      <c r="E54" s="9" t="s">
        <v>178</v>
      </c>
      <c r="F54" s="13" t="s">
        <v>167</v>
      </c>
      <c r="G54" s="10" t="s">
        <v>265</v>
      </c>
      <c r="H54" s="11" t="s">
        <v>286</v>
      </c>
      <c r="I54" s="9" t="s">
        <v>126</v>
      </c>
      <c r="J54" s="9" t="s">
        <v>189</v>
      </c>
      <c r="K54" s="10" t="s">
        <v>29</v>
      </c>
      <c r="L54" s="9" t="s">
        <v>147</v>
      </c>
      <c r="M54" s="9" t="s">
        <v>177</v>
      </c>
      <c r="N54" s="9" t="s">
        <v>293</v>
      </c>
      <c r="O54" s="9"/>
      <c r="P54" s="9" t="s">
        <v>72</v>
      </c>
      <c r="Q54" s="12">
        <v>43455</v>
      </c>
      <c r="R54" s="9" t="s">
        <v>299</v>
      </c>
    </row>
    <row r="55" spans="1:18" ht="60" customHeight="1" x14ac:dyDescent="0.25">
      <c r="A55" s="8">
        <v>45</v>
      </c>
      <c r="B55" s="9" t="s">
        <v>134</v>
      </c>
      <c r="C55" s="10" t="s">
        <v>248</v>
      </c>
      <c r="D55" s="13" t="s">
        <v>17</v>
      </c>
      <c r="E55" s="9" t="s">
        <v>51</v>
      </c>
      <c r="F55" s="10" t="s">
        <v>176</v>
      </c>
      <c r="G55" s="10" t="s">
        <v>98</v>
      </c>
      <c r="H55" s="11" t="s">
        <v>99</v>
      </c>
      <c r="I55" s="9" t="s">
        <v>100</v>
      </c>
      <c r="J55" s="9" t="s">
        <v>101</v>
      </c>
      <c r="K55" s="10" t="s">
        <v>29</v>
      </c>
      <c r="L55" s="9" t="s">
        <v>102</v>
      </c>
      <c r="M55" s="9" t="s">
        <v>292</v>
      </c>
      <c r="N55" s="9" t="s">
        <v>293</v>
      </c>
      <c r="O55" s="9" t="s">
        <v>137</v>
      </c>
      <c r="P55" s="9" t="s">
        <v>72</v>
      </c>
      <c r="Q55" s="12">
        <v>43455</v>
      </c>
      <c r="R55" s="9" t="s">
        <v>299</v>
      </c>
    </row>
    <row r="56" spans="1:18" ht="60" customHeight="1" x14ac:dyDescent="0.25">
      <c r="A56" s="8">
        <v>46</v>
      </c>
      <c r="B56" s="9" t="s">
        <v>134</v>
      </c>
      <c r="C56" s="10" t="s">
        <v>248</v>
      </c>
      <c r="D56" s="13" t="s">
        <v>17</v>
      </c>
      <c r="E56" s="9" t="s">
        <v>251</v>
      </c>
      <c r="F56" s="10" t="s">
        <v>176</v>
      </c>
      <c r="G56" s="10" t="s">
        <v>251</v>
      </c>
      <c r="H56" s="11" t="s">
        <v>127</v>
      </c>
      <c r="I56" s="9" t="s">
        <v>175</v>
      </c>
      <c r="J56" s="9" t="s">
        <v>128</v>
      </c>
      <c r="K56" s="10" t="s">
        <v>29</v>
      </c>
      <c r="L56" s="9" t="s">
        <v>74</v>
      </c>
      <c r="M56" s="9" t="s">
        <v>291</v>
      </c>
      <c r="N56" s="9" t="s">
        <v>293</v>
      </c>
      <c r="O56" s="9" t="s">
        <v>137</v>
      </c>
      <c r="P56" s="9" t="s">
        <v>72</v>
      </c>
      <c r="Q56" s="12">
        <v>43455</v>
      </c>
      <c r="R56" s="9" t="s">
        <v>299</v>
      </c>
    </row>
    <row r="57" spans="1:18" ht="60" customHeight="1" x14ac:dyDescent="0.25">
      <c r="A57" s="8">
        <v>47</v>
      </c>
      <c r="B57" s="9" t="s">
        <v>134</v>
      </c>
      <c r="C57" s="10" t="s">
        <v>248</v>
      </c>
      <c r="D57" s="13" t="s">
        <v>17</v>
      </c>
      <c r="E57" s="9" t="s">
        <v>252</v>
      </c>
      <c r="F57" s="10" t="s">
        <v>176</v>
      </c>
      <c r="G57" s="10" t="s">
        <v>115</v>
      </c>
      <c r="H57" s="11" t="s">
        <v>287</v>
      </c>
      <c r="I57" s="9" t="s">
        <v>297</v>
      </c>
      <c r="J57" s="9" t="s">
        <v>116</v>
      </c>
      <c r="K57" s="10" t="s">
        <v>29</v>
      </c>
      <c r="L57" s="9" t="s">
        <v>19</v>
      </c>
      <c r="M57" s="9" t="s">
        <v>291</v>
      </c>
      <c r="N57" s="9" t="s">
        <v>293</v>
      </c>
      <c r="O57" s="9" t="s">
        <v>137</v>
      </c>
      <c r="P57" s="9" t="s">
        <v>72</v>
      </c>
      <c r="Q57" s="12">
        <v>43455</v>
      </c>
      <c r="R57" s="9" t="s">
        <v>299</v>
      </c>
    </row>
    <row r="58" spans="1:18" ht="60" customHeight="1" x14ac:dyDescent="0.25">
      <c r="A58" s="8">
        <v>48</v>
      </c>
      <c r="B58" s="9" t="s">
        <v>134</v>
      </c>
      <c r="C58" s="10" t="s">
        <v>248</v>
      </c>
      <c r="D58" s="13" t="s">
        <v>17</v>
      </c>
      <c r="E58" s="9" t="s">
        <v>253</v>
      </c>
      <c r="F58" s="10" t="s">
        <v>20</v>
      </c>
      <c r="G58" s="10" t="s">
        <v>111</v>
      </c>
      <c r="H58" s="11" t="s">
        <v>112</v>
      </c>
      <c r="I58" s="9" t="s">
        <v>174</v>
      </c>
      <c r="J58" s="9" t="s">
        <v>113</v>
      </c>
      <c r="K58" s="10" t="s">
        <v>29</v>
      </c>
      <c r="L58" s="9" t="s">
        <v>19</v>
      </c>
      <c r="M58" s="9" t="s">
        <v>291</v>
      </c>
      <c r="N58" s="9" t="s">
        <v>293</v>
      </c>
      <c r="O58" s="9" t="s">
        <v>137</v>
      </c>
      <c r="P58" s="9" t="s">
        <v>72</v>
      </c>
      <c r="Q58" s="12">
        <v>43455</v>
      </c>
      <c r="R58" s="9" t="s">
        <v>299</v>
      </c>
    </row>
    <row r="59" spans="1:18" ht="60" customHeight="1" x14ac:dyDescent="0.25">
      <c r="A59" s="8">
        <v>49</v>
      </c>
      <c r="B59" s="9" t="s">
        <v>134</v>
      </c>
      <c r="C59" s="10" t="s">
        <v>248</v>
      </c>
      <c r="D59" s="13" t="s">
        <v>17</v>
      </c>
      <c r="E59" s="9" t="s">
        <v>254</v>
      </c>
      <c r="F59" s="10" t="s">
        <v>176</v>
      </c>
      <c r="G59" s="10" t="s">
        <v>254</v>
      </c>
      <c r="H59" s="11" t="s">
        <v>288</v>
      </c>
      <c r="I59" s="9" t="s">
        <v>173</v>
      </c>
      <c r="J59" s="9" t="s">
        <v>189</v>
      </c>
      <c r="K59" s="10" t="s">
        <v>29</v>
      </c>
      <c r="L59" s="9" t="s">
        <v>147</v>
      </c>
      <c r="M59" s="9" t="s">
        <v>177</v>
      </c>
      <c r="N59" s="9" t="s">
        <v>293</v>
      </c>
      <c r="O59" s="9"/>
      <c r="P59" s="9" t="s">
        <v>72</v>
      </c>
      <c r="Q59" s="12">
        <v>43455</v>
      </c>
      <c r="R59" s="9" t="s">
        <v>299</v>
      </c>
    </row>
    <row r="60" spans="1:18" ht="60" customHeight="1" x14ac:dyDescent="0.25">
      <c r="A60" s="8">
        <v>50</v>
      </c>
      <c r="B60" s="9" t="s">
        <v>52</v>
      </c>
      <c r="C60" s="10" t="s">
        <v>135</v>
      </c>
      <c r="D60" s="13" t="s">
        <v>25</v>
      </c>
      <c r="E60" s="9" t="s">
        <v>255</v>
      </c>
      <c r="F60" s="13" t="s">
        <v>20</v>
      </c>
      <c r="G60" s="10" t="s">
        <v>266</v>
      </c>
      <c r="H60" s="11" t="s">
        <v>289</v>
      </c>
      <c r="I60" s="11" t="s">
        <v>171</v>
      </c>
      <c r="J60" s="11" t="s">
        <v>77</v>
      </c>
      <c r="K60" s="10" t="s">
        <v>29</v>
      </c>
      <c r="L60" s="9" t="s">
        <v>74</v>
      </c>
      <c r="M60" s="9" t="s">
        <v>74</v>
      </c>
      <c r="N60" s="9" t="s">
        <v>293</v>
      </c>
      <c r="O60" s="9" t="s">
        <v>137</v>
      </c>
      <c r="P60" s="9" t="s">
        <v>72</v>
      </c>
      <c r="Q60" s="12">
        <v>43455</v>
      </c>
      <c r="R60" s="9" t="s">
        <v>299</v>
      </c>
    </row>
    <row r="61" spans="1:18" ht="60" customHeight="1" x14ac:dyDescent="0.25">
      <c r="A61" s="8">
        <v>51</v>
      </c>
      <c r="B61" s="9" t="s">
        <v>52</v>
      </c>
      <c r="C61" s="10" t="s">
        <v>114</v>
      </c>
      <c r="D61" s="13" t="s">
        <v>25</v>
      </c>
      <c r="E61" s="9" t="s">
        <v>53</v>
      </c>
      <c r="F61" s="10" t="s">
        <v>170</v>
      </c>
      <c r="G61" s="10" t="s">
        <v>79</v>
      </c>
      <c r="H61" s="11"/>
      <c r="I61" s="11"/>
      <c r="J61" s="11"/>
      <c r="K61" s="10"/>
      <c r="L61" s="9" t="s">
        <v>76</v>
      </c>
      <c r="M61" s="9" t="s">
        <v>76</v>
      </c>
      <c r="N61" s="9" t="s">
        <v>293</v>
      </c>
      <c r="O61" s="9"/>
      <c r="P61" s="9" t="s">
        <v>72</v>
      </c>
      <c r="Q61" s="12">
        <v>43455</v>
      </c>
      <c r="R61" s="9" t="s">
        <v>299</v>
      </c>
    </row>
    <row r="62" spans="1:18" ht="60" customHeight="1" x14ac:dyDescent="0.25">
      <c r="A62" s="8">
        <v>52</v>
      </c>
      <c r="B62" s="9" t="s">
        <v>52</v>
      </c>
      <c r="C62" s="10" t="s">
        <v>114</v>
      </c>
      <c r="D62" s="13" t="s">
        <v>25</v>
      </c>
      <c r="E62" s="9" t="s">
        <v>256</v>
      </c>
      <c r="F62" s="10" t="s">
        <v>170</v>
      </c>
      <c r="G62" s="10" t="s">
        <v>256</v>
      </c>
      <c r="H62" s="11"/>
      <c r="I62" s="14"/>
      <c r="J62" s="14"/>
      <c r="K62" s="10"/>
      <c r="L62" s="9" t="s">
        <v>76</v>
      </c>
      <c r="M62" s="9" t="s">
        <v>76</v>
      </c>
      <c r="N62" s="9" t="s">
        <v>293</v>
      </c>
      <c r="O62" s="9"/>
      <c r="P62" s="9" t="s">
        <v>72</v>
      </c>
      <c r="Q62" s="12">
        <v>43455</v>
      </c>
      <c r="R62" s="9" t="s">
        <v>299</v>
      </c>
    </row>
    <row r="63" spans="1:18" ht="60" customHeight="1" x14ac:dyDescent="0.25">
      <c r="A63" s="8">
        <v>53</v>
      </c>
      <c r="B63" s="9" t="s">
        <v>54</v>
      </c>
      <c r="C63" s="10" t="s">
        <v>135</v>
      </c>
      <c r="D63" s="13" t="s">
        <v>25</v>
      </c>
      <c r="E63" s="9" t="s">
        <v>257</v>
      </c>
      <c r="F63" s="13" t="s">
        <v>167</v>
      </c>
      <c r="G63" s="10" t="s">
        <v>267</v>
      </c>
      <c r="H63" s="11" t="s">
        <v>168</v>
      </c>
      <c r="I63" s="9" t="s">
        <v>169</v>
      </c>
      <c r="J63" s="9" t="s">
        <v>189</v>
      </c>
      <c r="K63" s="10" t="s">
        <v>29</v>
      </c>
      <c r="L63" s="9" t="s">
        <v>147</v>
      </c>
      <c r="M63" s="9" t="s">
        <v>177</v>
      </c>
      <c r="N63" s="9" t="s">
        <v>293</v>
      </c>
      <c r="O63" s="9"/>
      <c r="P63" s="9" t="s">
        <v>72</v>
      </c>
      <c r="Q63" s="12">
        <v>43455</v>
      </c>
      <c r="R63" s="9" t="s">
        <v>299</v>
      </c>
    </row>
    <row r="64" spans="1:18" ht="60" customHeight="1" thickBot="1" x14ac:dyDescent="0.3">
      <c r="A64" s="17">
        <v>54</v>
      </c>
      <c r="B64" s="17" t="s">
        <v>54</v>
      </c>
      <c r="C64" s="16" t="s">
        <v>135</v>
      </c>
      <c r="D64" s="17" t="s">
        <v>25</v>
      </c>
      <c r="E64" s="15" t="s">
        <v>55</v>
      </c>
      <c r="F64" s="16" t="s">
        <v>298</v>
      </c>
      <c r="G64" s="16" t="s">
        <v>78</v>
      </c>
      <c r="H64" s="18" t="s">
        <v>290</v>
      </c>
      <c r="I64" s="18" t="s">
        <v>172</v>
      </c>
      <c r="J64" s="18" t="s">
        <v>77</v>
      </c>
      <c r="K64" s="16" t="s">
        <v>29</v>
      </c>
      <c r="L64" s="15" t="s">
        <v>74</v>
      </c>
      <c r="M64" s="15" t="s">
        <v>74</v>
      </c>
      <c r="N64" s="15" t="s">
        <v>293</v>
      </c>
      <c r="O64" s="15" t="s">
        <v>137</v>
      </c>
      <c r="P64" s="15" t="s">
        <v>72</v>
      </c>
      <c r="Q64" s="19">
        <v>43455</v>
      </c>
      <c r="R64" s="15" t="s">
        <v>299</v>
      </c>
    </row>
    <row r="65" spans="1:18" ht="56.25" customHeight="1" thickTop="1" x14ac:dyDescent="0.25">
      <c r="A65" s="20"/>
      <c r="B65" s="21"/>
      <c r="C65" s="20"/>
      <c r="D65" s="20"/>
      <c r="E65" s="28"/>
      <c r="F65" s="20"/>
      <c r="G65" s="21"/>
      <c r="H65" s="22"/>
      <c r="I65" s="22"/>
      <c r="J65" s="22"/>
      <c r="K65" s="21"/>
      <c r="L65" s="22"/>
      <c r="M65" s="22"/>
      <c r="N65" s="22"/>
      <c r="O65" s="22"/>
      <c r="P65" s="22"/>
      <c r="Q65" s="23"/>
      <c r="R65" s="22"/>
    </row>
    <row r="66" spans="1:18" ht="56.25" customHeight="1" x14ac:dyDescent="0.25">
      <c r="A66" s="20"/>
      <c r="B66" s="21"/>
      <c r="C66" s="20"/>
      <c r="D66" s="20"/>
      <c r="E66" s="28"/>
      <c r="F66" s="20"/>
      <c r="G66" s="21"/>
      <c r="H66" s="22"/>
      <c r="I66" s="22"/>
      <c r="J66" s="22"/>
      <c r="K66" s="21"/>
      <c r="L66" s="22"/>
      <c r="M66" s="22"/>
      <c r="N66" s="22"/>
      <c r="O66" s="22"/>
      <c r="P66" s="22"/>
      <c r="Q66" s="23"/>
      <c r="R66" s="22"/>
    </row>
    <row r="67" spans="1:18" ht="56.25" customHeight="1" x14ac:dyDescent="0.25">
      <c r="A67" s="20"/>
      <c r="B67" s="21"/>
      <c r="C67" s="20"/>
      <c r="D67" s="20"/>
      <c r="E67" s="28"/>
      <c r="F67" s="20"/>
      <c r="G67" s="21"/>
      <c r="H67" s="22"/>
      <c r="I67" s="22"/>
      <c r="J67" s="22"/>
      <c r="K67" s="21"/>
      <c r="L67" s="22"/>
      <c r="M67" s="22"/>
      <c r="N67" s="22"/>
      <c r="O67" s="22"/>
      <c r="P67" s="22"/>
      <c r="Q67" s="23"/>
      <c r="R67" s="22"/>
    </row>
    <row r="68" spans="1:18" ht="56.25" customHeight="1" x14ac:dyDescent="0.25">
      <c r="A68" s="20"/>
      <c r="B68" s="21"/>
      <c r="C68" s="20"/>
      <c r="D68" s="20"/>
      <c r="E68" s="28"/>
      <c r="F68" s="20"/>
      <c r="G68" s="21"/>
      <c r="H68" s="22"/>
      <c r="I68" s="22"/>
      <c r="J68" s="22"/>
      <c r="K68" s="21"/>
      <c r="L68" s="22"/>
      <c r="M68" s="22"/>
      <c r="N68" s="22"/>
      <c r="O68" s="22"/>
      <c r="P68" s="22"/>
      <c r="Q68" s="23"/>
      <c r="R68" s="22"/>
    </row>
    <row r="69" spans="1:18" ht="56.25" customHeight="1" x14ac:dyDescent="0.25">
      <c r="A69" s="20"/>
      <c r="B69" s="21"/>
      <c r="C69" s="20"/>
      <c r="D69" s="20"/>
      <c r="E69" s="28"/>
      <c r="F69" s="20"/>
      <c r="G69" s="21"/>
      <c r="H69" s="22"/>
      <c r="I69" s="22"/>
      <c r="J69" s="22"/>
      <c r="K69" s="21"/>
      <c r="L69" s="22"/>
      <c r="M69" s="22"/>
      <c r="N69" s="22"/>
      <c r="O69" s="22"/>
      <c r="P69" s="22"/>
      <c r="Q69" s="23"/>
      <c r="R69" s="22"/>
    </row>
    <row r="70" spans="1:18" ht="56.25" customHeight="1" x14ac:dyDescent="0.25">
      <c r="A70" s="20"/>
      <c r="B70" s="21"/>
      <c r="C70" s="20"/>
      <c r="D70" s="20"/>
      <c r="E70" s="28"/>
      <c r="F70" s="20"/>
      <c r="G70" s="21"/>
      <c r="H70" s="22"/>
      <c r="I70" s="22"/>
      <c r="J70" s="22"/>
      <c r="K70" s="21"/>
      <c r="L70" s="22"/>
      <c r="M70" s="22"/>
      <c r="N70" s="22"/>
      <c r="O70" s="22"/>
      <c r="P70" s="22"/>
      <c r="Q70" s="23"/>
      <c r="R70" s="22"/>
    </row>
    <row r="71" spans="1:18" ht="53.25" customHeight="1" x14ac:dyDescent="0.25">
      <c r="A71" s="20"/>
      <c r="B71" s="21"/>
      <c r="C71" s="20"/>
      <c r="D71" s="20"/>
      <c r="E71" s="28"/>
      <c r="F71" s="20"/>
      <c r="G71" s="21"/>
      <c r="H71" s="22"/>
      <c r="I71" s="22"/>
      <c r="J71" s="22"/>
      <c r="K71" s="21"/>
      <c r="L71" s="22"/>
      <c r="M71" s="22"/>
      <c r="N71" s="22"/>
      <c r="O71" s="22"/>
      <c r="P71" s="22"/>
      <c r="Q71" s="23"/>
      <c r="R71" s="22"/>
    </row>
    <row r="72" spans="1:18" ht="53.25" customHeight="1" x14ac:dyDescent="0.25">
      <c r="A72" s="20"/>
      <c r="B72" s="21"/>
      <c r="C72" s="20"/>
      <c r="D72" s="20"/>
      <c r="E72" s="20"/>
      <c r="F72" s="20"/>
      <c r="G72" s="21"/>
      <c r="H72" s="22"/>
      <c r="I72" s="22"/>
      <c r="J72" s="22"/>
      <c r="K72" s="21"/>
      <c r="L72" s="22"/>
      <c r="M72" s="22"/>
      <c r="N72" s="22"/>
      <c r="O72" s="22"/>
      <c r="P72" s="22"/>
      <c r="Q72" s="23"/>
      <c r="R72" s="22"/>
    </row>
    <row r="73" spans="1:18" ht="53.25" customHeight="1" x14ac:dyDescent="0.25">
      <c r="A73" s="20"/>
      <c r="B73" s="21"/>
      <c r="C73" s="20"/>
      <c r="D73" s="20"/>
      <c r="E73" s="20"/>
      <c r="F73" s="20"/>
      <c r="G73" s="21"/>
      <c r="H73" s="22"/>
      <c r="I73" s="22"/>
      <c r="J73" s="22"/>
      <c r="K73" s="21"/>
      <c r="L73" s="22"/>
      <c r="M73" s="22"/>
      <c r="N73" s="22"/>
      <c r="O73" s="22"/>
      <c r="P73" s="22"/>
      <c r="Q73" s="23"/>
      <c r="R73" s="22"/>
    </row>
    <row r="74" spans="1:18" ht="53.25" customHeight="1" x14ac:dyDescent="0.25">
      <c r="A74" s="20"/>
      <c r="B74" s="21"/>
      <c r="C74" s="20"/>
      <c r="D74" s="20"/>
      <c r="E74" s="20"/>
      <c r="F74" s="20"/>
      <c r="G74" s="21"/>
      <c r="H74" s="22"/>
      <c r="I74" s="22"/>
      <c r="J74" s="22"/>
      <c r="K74" s="21"/>
      <c r="L74" s="22"/>
      <c r="M74" s="22"/>
      <c r="N74" s="22"/>
      <c r="O74" s="22"/>
      <c r="P74" s="22"/>
      <c r="Q74" s="23"/>
      <c r="R74" s="22"/>
    </row>
    <row r="75" spans="1:18" ht="53.25" customHeight="1" x14ac:dyDescent="0.25">
      <c r="A75" s="20"/>
      <c r="B75" s="21"/>
      <c r="C75" s="20"/>
      <c r="D75" s="20"/>
      <c r="E75" s="20"/>
      <c r="F75" s="20"/>
      <c r="G75" s="21"/>
      <c r="H75" s="22"/>
      <c r="I75" s="22"/>
      <c r="J75" s="22"/>
      <c r="K75" s="21"/>
      <c r="L75" s="22"/>
      <c r="M75" s="22"/>
      <c r="N75" s="22"/>
      <c r="O75" s="22"/>
      <c r="P75" s="22"/>
      <c r="Q75" s="23"/>
      <c r="R75" s="22"/>
    </row>
    <row r="76" spans="1:18" ht="53.25" customHeight="1" x14ac:dyDescent="0.25">
      <c r="A76" s="20"/>
      <c r="B76" s="21"/>
      <c r="C76" s="20"/>
      <c r="D76" s="20"/>
      <c r="E76" s="20"/>
      <c r="F76" s="20"/>
      <c r="G76" s="21"/>
      <c r="H76" s="22"/>
      <c r="I76" s="22"/>
      <c r="J76" s="22"/>
      <c r="K76" s="21"/>
      <c r="L76" s="22"/>
      <c r="M76" s="22"/>
      <c r="N76" s="22"/>
      <c r="O76" s="22"/>
      <c r="P76" s="22"/>
      <c r="Q76" s="23"/>
      <c r="R76" s="22"/>
    </row>
    <row r="77" spans="1:18" ht="53.25" customHeight="1" x14ac:dyDescent="0.25">
      <c r="A77" s="20"/>
      <c r="B77" s="21"/>
      <c r="C77" s="20"/>
      <c r="D77" s="20"/>
      <c r="E77" s="20"/>
      <c r="F77" s="20"/>
      <c r="G77" s="21"/>
      <c r="H77" s="22"/>
      <c r="I77" s="22"/>
      <c r="J77" s="22"/>
      <c r="K77" s="21"/>
      <c r="L77" s="22"/>
      <c r="M77" s="22"/>
      <c r="N77" s="22"/>
      <c r="O77" s="22"/>
      <c r="P77" s="22"/>
      <c r="Q77" s="23"/>
      <c r="R77" s="22"/>
    </row>
    <row r="78" spans="1:18" ht="53.25" customHeight="1" x14ac:dyDescent="0.25">
      <c r="A78" s="20"/>
      <c r="B78" s="21"/>
      <c r="C78" s="20"/>
      <c r="D78" s="20"/>
      <c r="E78" s="20"/>
      <c r="F78" s="20"/>
      <c r="G78" s="21"/>
      <c r="H78" s="22"/>
      <c r="I78" s="22"/>
      <c r="J78" s="22"/>
      <c r="K78" s="21"/>
      <c r="L78" s="22"/>
      <c r="M78" s="22"/>
      <c r="N78" s="22"/>
      <c r="O78" s="22"/>
      <c r="P78" s="22"/>
      <c r="Q78" s="23"/>
      <c r="R78" s="22"/>
    </row>
    <row r="79" spans="1:18" ht="53.25" customHeight="1" x14ac:dyDescent="0.25">
      <c r="A79" s="20"/>
      <c r="B79" s="21"/>
      <c r="C79" s="20"/>
      <c r="D79" s="20"/>
      <c r="E79" s="20"/>
      <c r="F79" s="20"/>
      <c r="G79" s="21"/>
      <c r="H79" s="22"/>
      <c r="I79" s="22"/>
      <c r="J79" s="22"/>
      <c r="K79" s="21"/>
      <c r="L79" s="22"/>
      <c r="M79" s="22"/>
      <c r="N79" s="22"/>
      <c r="O79" s="22"/>
      <c r="P79" s="22"/>
      <c r="Q79" s="23"/>
      <c r="R79" s="22"/>
    </row>
    <row r="80" spans="1:18" ht="53.25" customHeight="1" x14ac:dyDescent="0.25">
      <c r="A80" s="20"/>
      <c r="B80" s="21"/>
      <c r="C80" s="20"/>
      <c r="D80" s="20"/>
      <c r="E80" s="20"/>
      <c r="F80" s="20"/>
      <c r="G80" s="21"/>
      <c r="H80" s="22"/>
      <c r="I80" s="22"/>
      <c r="J80" s="22"/>
      <c r="K80" s="21"/>
      <c r="L80" s="22"/>
      <c r="M80" s="22"/>
      <c r="N80" s="22"/>
      <c r="O80" s="22"/>
      <c r="P80" s="22"/>
      <c r="Q80" s="23"/>
      <c r="R80" s="22"/>
    </row>
    <row r="81" spans="1:18" ht="53.25" customHeight="1" x14ac:dyDescent="0.25">
      <c r="A81" s="20"/>
      <c r="B81" s="21"/>
      <c r="C81" s="20"/>
      <c r="D81" s="20"/>
      <c r="E81" s="20"/>
      <c r="F81" s="20"/>
      <c r="G81" s="21"/>
      <c r="H81" s="22"/>
      <c r="I81" s="22"/>
      <c r="J81" s="22"/>
      <c r="K81" s="21"/>
      <c r="L81" s="22"/>
      <c r="M81" s="22"/>
      <c r="N81" s="22"/>
      <c r="O81" s="22"/>
      <c r="P81" s="22"/>
      <c r="Q81" s="23"/>
      <c r="R81" s="22"/>
    </row>
    <row r="82" spans="1:18" ht="60" customHeight="1" x14ac:dyDescent="0.25">
      <c r="A82" s="20"/>
      <c r="B82" s="21"/>
      <c r="C82" s="20"/>
      <c r="D82" s="20"/>
      <c r="E82" s="20"/>
      <c r="F82" s="20"/>
      <c r="G82" s="21"/>
      <c r="H82" s="22"/>
      <c r="I82" s="22"/>
      <c r="J82" s="22"/>
      <c r="K82" s="21"/>
      <c r="L82" s="22"/>
      <c r="M82" s="22"/>
      <c r="N82" s="22"/>
      <c r="O82" s="22"/>
      <c r="P82" s="22"/>
      <c r="Q82" s="23"/>
      <c r="R82" s="22"/>
    </row>
    <row r="83" spans="1:18" ht="60" customHeight="1" x14ac:dyDescent="0.25">
      <c r="A83" s="20"/>
      <c r="B83" s="21"/>
      <c r="C83" s="20"/>
      <c r="D83" s="20"/>
      <c r="E83" s="20"/>
      <c r="F83" s="20"/>
      <c r="G83" s="21"/>
      <c r="H83" s="22"/>
      <c r="I83" s="22"/>
      <c r="J83" s="22"/>
      <c r="K83" s="21"/>
      <c r="L83" s="22"/>
      <c r="M83" s="22"/>
      <c r="N83" s="22"/>
      <c r="O83" s="22"/>
      <c r="P83" s="22"/>
      <c r="Q83" s="23"/>
      <c r="R83" s="22"/>
    </row>
    <row r="84" spans="1:18" ht="60" customHeight="1" x14ac:dyDescent="0.25">
      <c r="A84" s="20"/>
      <c r="B84" s="21"/>
      <c r="C84" s="20"/>
      <c r="D84" s="20"/>
      <c r="E84" s="20"/>
      <c r="F84" s="20"/>
      <c r="G84" s="21"/>
      <c r="H84" s="22"/>
      <c r="I84" s="22"/>
      <c r="J84" s="22"/>
      <c r="K84" s="21"/>
      <c r="L84" s="22"/>
      <c r="M84" s="22"/>
      <c r="N84" s="22"/>
      <c r="O84" s="22"/>
      <c r="P84" s="22"/>
      <c r="Q84" s="23"/>
      <c r="R84" s="22"/>
    </row>
    <row r="85" spans="1:18" ht="60" customHeight="1" x14ac:dyDescent="0.25">
      <c r="A85" s="20"/>
      <c r="B85" s="21"/>
      <c r="C85" s="20"/>
      <c r="D85" s="20"/>
      <c r="E85" s="20"/>
      <c r="F85" s="20"/>
      <c r="G85" s="21"/>
      <c r="H85" s="22"/>
      <c r="I85" s="22"/>
      <c r="J85" s="22"/>
      <c r="K85" s="21"/>
      <c r="L85" s="22"/>
      <c r="M85" s="22"/>
      <c r="N85" s="22"/>
      <c r="O85" s="22"/>
      <c r="P85" s="22"/>
      <c r="Q85" s="23"/>
      <c r="R85" s="22"/>
    </row>
    <row r="86" spans="1:18" ht="60" customHeight="1" x14ac:dyDescent="0.25">
      <c r="A86" s="20"/>
      <c r="B86" s="21"/>
      <c r="C86" s="20"/>
      <c r="D86" s="20"/>
      <c r="E86" s="20"/>
      <c r="F86" s="20"/>
      <c r="G86" s="21"/>
      <c r="H86" s="22"/>
      <c r="I86" s="22"/>
      <c r="J86" s="22"/>
      <c r="K86" s="21"/>
      <c r="L86" s="22"/>
      <c r="M86" s="22"/>
      <c r="N86" s="22"/>
      <c r="O86" s="22"/>
      <c r="P86" s="22"/>
      <c r="Q86" s="23"/>
      <c r="R86" s="22"/>
    </row>
    <row r="87" spans="1:18" ht="60" customHeight="1" x14ac:dyDescent="0.25">
      <c r="A87" s="20"/>
      <c r="B87" s="21"/>
      <c r="C87" s="20"/>
      <c r="D87" s="20"/>
      <c r="E87" s="20"/>
      <c r="F87" s="20"/>
      <c r="G87" s="21"/>
      <c r="H87" s="22"/>
      <c r="I87" s="22"/>
      <c r="J87" s="22"/>
      <c r="K87" s="21"/>
      <c r="L87" s="22"/>
      <c r="M87" s="22"/>
      <c r="N87" s="22"/>
      <c r="O87" s="22"/>
      <c r="P87" s="22"/>
      <c r="Q87" s="23"/>
      <c r="R87" s="22"/>
    </row>
    <row r="88" spans="1:18" ht="60" customHeight="1" x14ac:dyDescent="0.25">
      <c r="A88" s="20"/>
      <c r="B88" s="21"/>
      <c r="C88" s="20"/>
      <c r="D88" s="20"/>
      <c r="E88" s="20"/>
      <c r="F88" s="20"/>
      <c r="G88" s="21"/>
      <c r="H88" s="22"/>
      <c r="I88" s="22"/>
      <c r="J88" s="22"/>
      <c r="K88" s="21"/>
      <c r="L88" s="22"/>
      <c r="M88" s="22"/>
      <c r="N88" s="22"/>
      <c r="O88" s="22"/>
      <c r="P88" s="22"/>
      <c r="Q88" s="23"/>
      <c r="R88" s="22"/>
    </row>
    <row r="89" spans="1:18" ht="60" customHeight="1" x14ac:dyDescent="0.25">
      <c r="A89" s="20"/>
      <c r="B89" s="21"/>
      <c r="C89" s="20"/>
      <c r="D89" s="20"/>
      <c r="E89" s="20"/>
      <c r="F89" s="20"/>
      <c r="G89" s="21"/>
      <c r="H89" s="22"/>
      <c r="I89" s="22"/>
      <c r="J89" s="22"/>
      <c r="K89" s="21"/>
      <c r="L89" s="22"/>
      <c r="M89" s="22"/>
      <c r="N89" s="22"/>
      <c r="O89" s="22"/>
      <c r="P89" s="22"/>
      <c r="Q89" s="23"/>
      <c r="R89" s="22"/>
    </row>
    <row r="90" spans="1:18" ht="60" customHeight="1" x14ac:dyDescent="0.25">
      <c r="A90" s="20"/>
      <c r="B90" s="21"/>
      <c r="C90" s="20"/>
      <c r="D90" s="20"/>
      <c r="E90" s="20"/>
      <c r="F90" s="20"/>
      <c r="G90" s="21"/>
      <c r="H90" s="22"/>
      <c r="I90" s="22"/>
      <c r="J90" s="22"/>
      <c r="K90" s="21"/>
      <c r="L90" s="22"/>
      <c r="M90" s="22"/>
      <c r="N90" s="22"/>
      <c r="O90" s="22"/>
      <c r="P90" s="22"/>
      <c r="Q90" s="23"/>
      <c r="R90" s="22"/>
    </row>
    <row r="91" spans="1:18" ht="60" customHeight="1" x14ac:dyDescent="0.25">
      <c r="A91" s="20"/>
      <c r="B91" s="21"/>
      <c r="C91" s="20"/>
      <c r="D91" s="20"/>
      <c r="E91" s="20"/>
      <c r="F91" s="20"/>
      <c r="G91" s="21"/>
      <c r="H91" s="22"/>
      <c r="I91" s="22"/>
      <c r="J91" s="22"/>
      <c r="K91" s="21"/>
      <c r="L91" s="22"/>
      <c r="M91" s="22"/>
      <c r="N91" s="22"/>
      <c r="O91" s="22"/>
      <c r="P91" s="22"/>
      <c r="Q91" s="23"/>
      <c r="R91" s="22"/>
    </row>
    <row r="92" spans="1:18" ht="60" customHeight="1" x14ac:dyDescent="0.25">
      <c r="A92" s="20"/>
      <c r="B92" s="21"/>
      <c r="C92" s="20"/>
      <c r="D92" s="20"/>
      <c r="E92" s="20"/>
      <c r="F92" s="20"/>
      <c r="G92" s="21"/>
      <c r="H92" s="22"/>
      <c r="I92" s="22"/>
      <c r="J92" s="22"/>
      <c r="K92" s="21"/>
      <c r="L92" s="22"/>
      <c r="M92" s="22"/>
      <c r="N92" s="22"/>
      <c r="O92" s="22"/>
      <c r="P92" s="22"/>
      <c r="Q92" s="23"/>
      <c r="R92" s="22"/>
    </row>
    <row r="93" spans="1:18" ht="60" customHeight="1" x14ac:dyDescent="0.25">
      <c r="A93" s="20"/>
      <c r="B93" s="21"/>
      <c r="C93" s="20"/>
      <c r="D93" s="20"/>
      <c r="E93" s="20"/>
      <c r="F93" s="20"/>
      <c r="G93" s="21"/>
      <c r="H93" s="22"/>
      <c r="I93" s="22"/>
      <c r="J93" s="22"/>
      <c r="K93" s="21"/>
      <c r="L93" s="22"/>
      <c r="M93" s="22"/>
      <c r="N93" s="22"/>
      <c r="O93" s="22"/>
      <c r="P93" s="22"/>
      <c r="Q93" s="23"/>
      <c r="R93" s="22"/>
    </row>
    <row r="94" spans="1:18" ht="60" customHeight="1" x14ac:dyDescent="0.25">
      <c r="A94" s="20"/>
      <c r="B94" s="21"/>
      <c r="C94" s="20"/>
      <c r="D94" s="20"/>
      <c r="E94" s="20"/>
      <c r="F94" s="20"/>
      <c r="G94" s="21"/>
      <c r="H94" s="22"/>
      <c r="I94" s="22"/>
      <c r="J94" s="22"/>
      <c r="K94" s="21"/>
      <c r="L94" s="22"/>
      <c r="M94" s="22"/>
      <c r="N94" s="22"/>
      <c r="O94" s="22"/>
      <c r="P94" s="22"/>
      <c r="Q94" s="23"/>
      <c r="R94" s="22"/>
    </row>
    <row r="95" spans="1:18" ht="60" customHeight="1" x14ac:dyDescent="0.25">
      <c r="A95" s="20"/>
      <c r="B95" s="21"/>
      <c r="C95" s="20"/>
      <c r="D95" s="20"/>
      <c r="E95" s="20"/>
      <c r="F95" s="20"/>
      <c r="G95" s="21"/>
      <c r="H95" s="22"/>
      <c r="I95" s="22"/>
      <c r="J95" s="22"/>
      <c r="K95" s="21"/>
      <c r="L95" s="22"/>
      <c r="M95" s="22"/>
      <c r="N95" s="22"/>
      <c r="O95" s="22"/>
      <c r="P95" s="22"/>
      <c r="Q95" s="23"/>
      <c r="R95" s="22"/>
    </row>
    <row r="96" spans="1:18" ht="60" customHeight="1" x14ac:dyDescent="0.25">
      <c r="A96" s="20"/>
      <c r="B96" s="21"/>
      <c r="C96" s="20"/>
      <c r="D96" s="20"/>
      <c r="E96" s="20"/>
      <c r="F96" s="20"/>
      <c r="G96" s="21"/>
      <c r="H96" s="22"/>
      <c r="I96" s="22"/>
      <c r="J96" s="22"/>
      <c r="K96" s="21"/>
      <c r="L96" s="22"/>
      <c r="M96" s="22"/>
      <c r="N96" s="22"/>
      <c r="O96" s="22"/>
      <c r="P96" s="22"/>
      <c r="Q96" s="23"/>
      <c r="R96" s="22"/>
    </row>
    <row r="97" spans="1:18" ht="60" customHeight="1" x14ac:dyDescent="0.25">
      <c r="A97" s="20"/>
      <c r="B97" s="21"/>
      <c r="C97" s="20"/>
      <c r="D97" s="20"/>
      <c r="E97" s="20"/>
      <c r="F97" s="20"/>
      <c r="G97" s="21"/>
      <c r="H97" s="22"/>
      <c r="I97" s="22"/>
      <c r="J97" s="22"/>
      <c r="K97" s="21"/>
      <c r="L97" s="22"/>
      <c r="M97" s="22"/>
      <c r="N97" s="22"/>
      <c r="O97" s="22"/>
      <c r="P97" s="22"/>
      <c r="Q97" s="23"/>
      <c r="R97" s="22"/>
    </row>
    <row r="98" spans="1:18" ht="60" customHeight="1" x14ac:dyDescent="0.25">
      <c r="A98" s="20"/>
      <c r="B98" s="21"/>
      <c r="C98" s="20"/>
      <c r="D98" s="20"/>
      <c r="E98" s="20"/>
      <c r="F98" s="20"/>
      <c r="G98" s="21"/>
      <c r="H98" s="22"/>
      <c r="I98" s="22"/>
      <c r="J98" s="22"/>
      <c r="K98" s="21"/>
      <c r="L98" s="22"/>
      <c r="M98" s="22"/>
      <c r="N98" s="22"/>
      <c r="O98" s="22"/>
      <c r="P98" s="22"/>
      <c r="Q98" s="23"/>
      <c r="R98" s="22"/>
    </row>
    <row r="99" spans="1:18" ht="60" customHeight="1" x14ac:dyDescent="0.25">
      <c r="A99" s="20"/>
      <c r="B99" s="21"/>
      <c r="C99" s="20"/>
      <c r="D99" s="20"/>
      <c r="E99" s="20"/>
      <c r="F99" s="20"/>
      <c r="G99" s="21"/>
      <c r="H99" s="22"/>
      <c r="I99" s="22"/>
      <c r="J99" s="22"/>
      <c r="K99" s="21"/>
      <c r="L99" s="22"/>
      <c r="M99" s="22"/>
      <c r="N99" s="22"/>
      <c r="O99" s="22"/>
      <c r="P99" s="22"/>
      <c r="Q99" s="23"/>
      <c r="R99" s="22"/>
    </row>
    <row r="100" spans="1:18" ht="60" customHeight="1" x14ac:dyDescent="0.25">
      <c r="A100" s="20"/>
      <c r="B100" s="21"/>
      <c r="C100" s="20"/>
      <c r="D100" s="20"/>
      <c r="E100" s="20"/>
      <c r="F100" s="20"/>
      <c r="G100" s="21"/>
      <c r="H100" s="22"/>
      <c r="I100" s="22"/>
      <c r="J100" s="22"/>
      <c r="K100" s="21"/>
      <c r="L100" s="22"/>
      <c r="M100" s="22"/>
      <c r="N100" s="22"/>
      <c r="O100" s="22"/>
      <c r="P100" s="22"/>
      <c r="Q100" s="23"/>
      <c r="R100" s="22"/>
    </row>
    <row r="101" spans="1:18" ht="60" customHeight="1" x14ac:dyDescent="0.25">
      <c r="A101" s="20"/>
      <c r="B101" s="21"/>
      <c r="C101" s="20"/>
      <c r="D101" s="20"/>
      <c r="E101" s="20"/>
      <c r="F101" s="20"/>
      <c r="G101" s="21"/>
      <c r="H101" s="22"/>
      <c r="I101" s="22"/>
      <c r="J101" s="22"/>
      <c r="K101" s="21"/>
      <c r="L101" s="22"/>
      <c r="M101" s="22"/>
      <c r="N101" s="22"/>
      <c r="O101" s="22"/>
      <c r="P101" s="22"/>
      <c r="Q101" s="23"/>
      <c r="R101" s="22"/>
    </row>
    <row r="102" spans="1:18" ht="60" customHeight="1" x14ac:dyDescent="0.25">
      <c r="A102" s="20"/>
      <c r="B102" s="21"/>
      <c r="C102" s="20"/>
      <c r="D102" s="20"/>
      <c r="E102" s="20"/>
      <c r="F102" s="20"/>
      <c r="G102" s="21"/>
      <c r="H102" s="22"/>
      <c r="I102" s="22"/>
      <c r="J102" s="22"/>
      <c r="K102" s="21"/>
      <c r="L102" s="22"/>
      <c r="M102" s="22"/>
      <c r="N102" s="22"/>
      <c r="O102" s="22"/>
      <c r="P102" s="22"/>
      <c r="Q102" s="23"/>
      <c r="R102" s="22"/>
    </row>
    <row r="103" spans="1:18" ht="60" customHeight="1" x14ac:dyDescent="0.25">
      <c r="A103" s="20"/>
      <c r="B103" s="21"/>
      <c r="C103" s="20"/>
      <c r="D103" s="20"/>
      <c r="E103" s="20"/>
      <c r="F103" s="20"/>
      <c r="G103" s="21"/>
      <c r="H103" s="22"/>
      <c r="I103" s="22"/>
      <c r="J103" s="22"/>
      <c r="K103" s="21"/>
      <c r="L103" s="22"/>
      <c r="M103" s="22"/>
      <c r="N103" s="22"/>
      <c r="O103" s="22"/>
      <c r="P103" s="22"/>
      <c r="Q103" s="23"/>
      <c r="R103" s="22"/>
    </row>
    <row r="104" spans="1:18" ht="60" customHeight="1" x14ac:dyDescent="0.25">
      <c r="A104" s="20"/>
      <c r="B104" s="21"/>
      <c r="C104" s="20"/>
      <c r="D104" s="20"/>
      <c r="E104" s="20"/>
      <c r="F104" s="20"/>
      <c r="G104" s="21"/>
      <c r="H104" s="22"/>
      <c r="I104" s="22"/>
      <c r="J104" s="22"/>
      <c r="K104" s="21"/>
      <c r="L104" s="22"/>
      <c r="M104" s="22"/>
      <c r="N104" s="22"/>
      <c r="O104" s="22"/>
      <c r="P104" s="22"/>
      <c r="Q104" s="23"/>
      <c r="R104" s="22"/>
    </row>
    <row r="105" spans="1:18" ht="60" customHeight="1" x14ac:dyDescent="0.25">
      <c r="A105" s="20"/>
      <c r="B105" s="21"/>
      <c r="C105" s="20"/>
      <c r="D105" s="20"/>
      <c r="E105" s="20"/>
      <c r="F105" s="20"/>
      <c r="G105" s="21"/>
      <c r="H105" s="22"/>
      <c r="I105" s="22"/>
      <c r="J105" s="22"/>
      <c r="K105" s="21"/>
      <c r="L105" s="22"/>
      <c r="M105" s="22"/>
      <c r="N105" s="22"/>
      <c r="O105" s="22"/>
      <c r="P105" s="22"/>
      <c r="Q105" s="23"/>
      <c r="R105" s="22"/>
    </row>
    <row r="106" spans="1:18" ht="60" customHeight="1" x14ac:dyDescent="0.25">
      <c r="A106" s="20"/>
      <c r="B106" s="21"/>
      <c r="C106" s="20"/>
      <c r="D106" s="20"/>
      <c r="E106" s="20"/>
      <c r="F106" s="20"/>
      <c r="G106" s="21"/>
      <c r="H106" s="22"/>
      <c r="I106" s="22"/>
      <c r="J106" s="22"/>
      <c r="K106" s="21"/>
      <c r="L106" s="22"/>
      <c r="M106" s="22"/>
      <c r="N106" s="22"/>
      <c r="O106" s="22"/>
      <c r="P106" s="22"/>
      <c r="Q106" s="23"/>
      <c r="R106" s="22"/>
    </row>
    <row r="107" spans="1:18" ht="60" customHeight="1" x14ac:dyDescent="0.25">
      <c r="A107" s="20"/>
      <c r="B107" s="21"/>
      <c r="C107" s="20"/>
      <c r="D107" s="20"/>
      <c r="E107" s="20"/>
      <c r="F107" s="20"/>
      <c r="G107" s="21"/>
      <c r="H107" s="22"/>
      <c r="I107" s="22"/>
      <c r="J107" s="22"/>
      <c r="K107" s="21"/>
      <c r="L107" s="22"/>
      <c r="M107" s="22"/>
      <c r="N107" s="22"/>
      <c r="O107" s="22"/>
      <c r="P107" s="22"/>
      <c r="Q107" s="23"/>
      <c r="R107" s="22"/>
    </row>
    <row r="108" spans="1:18" ht="60" customHeight="1" x14ac:dyDescent="0.25">
      <c r="A108" s="20"/>
      <c r="B108" s="21"/>
      <c r="C108" s="20"/>
      <c r="D108" s="20"/>
      <c r="E108" s="20"/>
      <c r="F108" s="20"/>
      <c r="G108" s="21"/>
      <c r="H108" s="22"/>
      <c r="I108" s="22"/>
      <c r="J108" s="22"/>
      <c r="K108" s="21"/>
      <c r="L108" s="22"/>
      <c r="M108" s="22"/>
      <c r="N108" s="22"/>
      <c r="O108" s="22"/>
      <c r="P108" s="22"/>
      <c r="Q108" s="23"/>
      <c r="R108" s="22"/>
    </row>
    <row r="109" spans="1:18" ht="60" customHeight="1" x14ac:dyDescent="0.25">
      <c r="A109" s="20"/>
      <c r="B109" s="21"/>
      <c r="C109" s="20"/>
      <c r="D109" s="20"/>
      <c r="E109" s="20"/>
      <c r="F109" s="20"/>
      <c r="G109" s="21"/>
      <c r="H109" s="22"/>
      <c r="I109" s="22"/>
      <c r="J109" s="22"/>
      <c r="K109" s="21"/>
      <c r="L109" s="22"/>
      <c r="M109" s="22"/>
      <c r="N109" s="22"/>
      <c r="O109" s="22"/>
      <c r="P109" s="22"/>
      <c r="Q109" s="23"/>
      <c r="R109" s="22"/>
    </row>
    <row r="110" spans="1:18" ht="60" customHeight="1" x14ac:dyDescent="0.25">
      <c r="A110" s="20"/>
      <c r="B110" s="21"/>
      <c r="C110" s="20"/>
      <c r="D110" s="20"/>
      <c r="E110" s="20"/>
      <c r="F110" s="20"/>
      <c r="G110" s="21"/>
      <c r="H110" s="22"/>
      <c r="I110" s="22"/>
      <c r="J110" s="22"/>
      <c r="K110" s="21"/>
      <c r="L110" s="22"/>
      <c r="M110" s="22"/>
      <c r="N110" s="22"/>
      <c r="O110" s="22"/>
      <c r="P110" s="22"/>
      <c r="Q110" s="23"/>
      <c r="R110" s="22"/>
    </row>
    <row r="111" spans="1:18" ht="60" customHeight="1" x14ac:dyDescent="0.25">
      <c r="A111" s="20"/>
      <c r="B111" s="21"/>
      <c r="C111" s="20"/>
      <c r="D111" s="20"/>
      <c r="E111" s="20"/>
      <c r="F111" s="20"/>
      <c r="G111" s="21"/>
      <c r="H111" s="22"/>
      <c r="I111" s="22"/>
      <c r="J111" s="22"/>
      <c r="K111" s="21"/>
      <c r="L111" s="22"/>
      <c r="M111" s="22"/>
      <c r="N111" s="22"/>
      <c r="O111" s="22"/>
      <c r="P111" s="22"/>
      <c r="Q111" s="23"/>
      <c r="R111" s="22"/>
    </row>
    <row r="112" spans="1:18" ht="60" customHeight="1" x14ac:dyDescent="0.25">
      <c r="A112" s="20"/>
      <c r="B112" s="21"/>
      <c r="C112" s="20"/>
      <c r="D112" s="20"/>
      <c r="E112" s="20"/>
      <c r="F112" s="20"/>
      <c r="G112" s="21"/>
      <c r="H112" s="22"/>
      <c r="I112" s="22"/>
      <c r="J112" s="22"/>
      <c r="K112" s="21"/>
      <c r="L112" s="22"/>
      <c r="M112" s="22"/>
      <c r="N112" s="22"/>
      <c r="O112" s="22"/>
      <c r="P112" s="22"/>
      <c r="Q112" s="23"/>
      <c r="R112" s="22"/>
    </row>
    <row r="113" spans="1:18" ht="60" customHeight="1" x14ac:dyDescent="0.25">
      <c r="A113" s="20"/>
      <c r="B113" s="21"/>
      <c r="C113" s="20"/>
      <c r="D113" s="20"/>
      <c r="E113" s="20"/>
      <c r="F113" s="20"/>
      <c r="G113" s="21"/>
      <c r="H113" s="22"/>
      <c r="I113" s="22"/>
      <c r="J113" s="22"/>
      <c r="K113" s="21"/>
      <c r="L113" s="22"/>
      <c r="M113" s="22"/>
      <c r="N113" s="22"/>
      <c r="O113" s="22"/>
      <c r="P113" s="22"/>
      <c r="Q113" s="23"/>
      <c r="R113" s="22"/>
    </row>
    <row r="114" spans="1:18" ht="60" customHeight="1" x14ac:dyDescent="0.25">
      <c r="A114" s="20"/>
      <c r="B114" s="21"/>
      <c r="C114" s="20"/>
      <c r="D114" s="20"/>
      <c r="E114" s="20"/>
      <c r="F114" s="20"/>
      <c r="G114" s="21"/>
      <c r="H114" s="22"/>
      <c r="I114" s="22"/>
      <c r="J114" s="22"/>
      <c r="K114" s="21"/>
      <c r="L114" s="22"/>
      <c r="M114" s="22"/>
      <c r="N114" s="22"/>
      <c r="O114" s="22"/>
      <c r="P114" s="22"/>
      <c r="Q114" s="23"/>
      <c r="R114" s="22"/>
    </row>
    <row r="115" spans="1:18" ht="60" customHeight="1" x14ac:dyDescent="0.25">
      <c r="A115" s="20"/>
      <c r="B115" s="21"/>
      <c r="C115" s="20"/>
      <c r="D115" s="20"/>
      <c r="E115" s="20"/>
      <c r="F115" s="20"/>
      <c r="G115" s="21"/>
      <c r="H115" s="22"/>
      <c r="I115" s="22"/>
      <c r="J115" s="22"/>
      <c r="K115" s="21"/>
      <c r="L115" s="22"/>
      <c r="M115" s="22"/>
      <c r="N115" s="22"/>
      <c r="O115" s="22"/>
      <c r="P115" s="22"/>
      <c r="Q115" s="23"/>
      <c r="R115" s="22"/>
    </row>
    <row r="116" spans="1:18" ht="60" customHeight="1" x14ac:dyDescent="0.25">
      <c r="A116" s="20"/>
      <c r="B116" s="21"/>
      <c r="C116" s="20"/>
      <c r="D116" s="20"/>
      <c r="E116" s="20"/>
      <c r="F116" s="20"/>
      <c r="G116" s="21"/>
      <c r="H116" s="22"/>
      <c r="I116" s="22"/>
      <c r="J116" s="22"/>
      <c r="K116" s="21"/>
      <c r="L116" s="22"/>
      <c r="M116" s="22"/>
      <c r="N116" s="22"/>
      <c r="O116" s="22"/>
      <c r="P116" s="22"/>
      <c r="Q116" s="23"/>
      <c r="R116" s="22"/>
    </row>
    <row r="117" spans="1:18" ht="60" customHeight="1" x14ac:dyDescent="0.25">
      <c r="A117" s="20"/>
      <c r="B117" s="21"/>
      <c r="C117" s="20"/>
      <c r="D117" s="20"/>
      <c r="E117" s="20"/>
      <c r="F117" s="20"/>
      <c r="G117" s="21"/>
      <c r="H117" s="22"/>
      <c r="I117" s="22"/>
      <c r="J117" s="22"/>
      <c r="K117" s="21"/>
      <c r="L117" s="22"/>
      <c r="M117" s="22"/>
      <c r="N117" s="22"/>
      <c r="O117" s="22"/>
      <c r="P117" s="22"/>
      <c r="Q117" s="23"/>
      <c r="R117" s="22"/>
    </row>
    <row r="118" spans="1:18" ht="60" customHeight="1" x14ac:dyDescent="0.25">
      <c r="A118" s="20"/>
      <c r="B118" s="21"/>
      <c r="C118" s="20"/>
      <c r="D118" s="20"/>
      <c r="E118" s="20"/>
      <c r="F118" s="20"/>
      <c r="G118" s="21"/>
      <c r="H118" s="22"/>
      <c r="I118" s="22"/>
      <c r="J118" s="22"/>
      <c r="K118" s="21"/>
      <c r="L118" s="22"/>
      <c r="M118" s="22"/>
      <c r="N118" s="22"/>
      <c r="O118" s="22"/>
      <c r="P118" s="22"/>
      <c r="Q118" s="23"/>
      <c r="R118" s="22"/>
    </row>
    <row r="119" spans="1:18" ht="60" customHeight="1" x14ac:dyDescent="0.25">
      <c r="A119" s="20"/>
      <c r="B119" s="21"/>
      <c r="C119" s="20"/>
      <c r="D119" s="20"/>
      <c r="E119" s="20"/>
      <c r="F119" s="20"/>
      <c r="G119" s="21"/>
      <c r="H119" s="22"/>
      <c r="I119" s="22"/>
      <c r="J119" s="22"/>
      <c r="K119" s="21"/>
      <c r="L119" s="22"/>
      <c r="M119" s="22"/>
      <c r="N119" s="22"/>
      <c r="O119" s="22"/>
      <c r="P119" s="22"/>
      <c r="Q119" s="23"/>
      <c r="R119" s="22"/>
    </row>
    <row r="120" spans="1:18" ht="60" customHeight="1" x14ac:dyDescent="0.25">
      <c r="A120" s="20"/>
      <c r="B120" s="21"/>
      <c r="C120" s="20"/>
      <c r="D120" s="20"/>
      <c r="E120" s="20"/>
      <c r="F120" s="20"/>
      <c r="G120" s="21"/>
      <c r="H120" s="22"/>
      <c r="I120" s="22"/>
      <c r="J120" s="22"/>
      <c r="K120" s="21"/>
      <c r="L120" s="22"/>
      <c r="M120" s="22"/>
      <c r="N120" s="22"/>
      <c r="O120" s="22"/>
      <c r="P120" s="22"/>
      <c r="Q120" s="23"/>
      <c r="R120" s="22"/>
    </row>
    <row r="121" spans="1:18" ht="60" customHeight="1" x14ac:dyDescent="0.25">
      <c r="A121" s="20"/>
      <c r="B121" s="21"/>
      <c r="C121" s="20"/>
      <c r="D121" s="20"/>
      <c r="E121" s="20"/>
      <c r="F121" s="20"/>
      <c r="G121" s="21"/>
      <c r="H121" s="22"/>
      <c r="I121" s="22"/>
      <c r="J121" s="22"/>
      <c r="K121" s="21"/>
      <c r="L121" s="22"/>
      <c r="M121" s="22"/>
      <c r="N121" s="22"/>
      <c r="O121" s="22"/>
      <c r="P121" s="22"/>
      <c r="Q121" s="23"/>
      <c r="R121" s="22"/>
    </row>
    <row r="122" spans="1:18" ht="60" customHeight="1" x14ac:dyDescent="0.25">
      <c r="A122" s="20"/>
      <c r="B122" s="21"/>
      <c r="C122" s="20"/>
      <c r="D122" s="20"/>
      <c r="E122" s="20"/>
      <c r="F122" s="20"/>
      <c r="G122" s="21"/>
      <c r="H122" s="22"/>
      <c r="I122" s="22"/>
      <c r="J122" s="22"/>
      <c r="K122" s="21"/>
      <c r="L122" s="22"/>
      <c r="M122" s="22"/>
      <c r="N122" s="22"/>
      <c r="O122" s="22"/>
      <c r="P122" s="22"/>
      <c r="Q122" s="23"/>
      <c r="R122" s="22"/>
    </row>
    <row r="123" spans="1:18" ht="60" customHeight="1" x14ac:dyDescent="0.25">
      <c r="A123" s="20"/>
      <c r="B123" s="21"/>
      <c r="C123" s="20"/>
      <c r="D123" s="20"/>
      <c r="E123" s="20"/>
      <c r="F123" s="20"/>
      <c r="G123" s="21"/>
      <c r="H123" s="22"/>
      <c r="I123" s="22"/>
      <c r="J123" s="22"/>
      <c r="K123" s="21"/>
      <c r="L123" s="22"/>
      <c r="M123" s="22"/>
      <c r="N123" s="22"/>
      <c r="O123" s="22"/>
      <c r="P123" s="22"/>
      <c r="Q123" s="23"/>
      <c r="R123" s="22"/>
    </row>
    <row r="124" spans="1:18" ht="60" customHeight="1" x14ac:dyDescent="0.25">
      <c r="A124" s="20"/>
      <c r="B124" s="21"/>
      <c r="C124" s="20"/>
      <c r="D124" s="20"/>
      <c r="E124" s="20"/>
      <c r="F124" s="20"/>
      <c r="G124" s="21"/>
      <c r="H124" s="22"/>
      <c r="I124" s="22"/>
      <c r="J124" s="22"/>
      <c r="K124" s="21"/>
      <c r="L124" s="22"/>
      <c r="M124" s="22"/>
      <c r="N124" s="22"/>
      <c r="O124" s="22"/>
      <c r="P124" s="22"/>
      <c r="Q124" s="23"/>
      <c r="R124" s="22"/>
    </row>
    <row r="125" spans="1:18" ht="60" customHeight="1" x14ac:dyDescent="0.25">
      <c r="A125" s="20"/>
      <c r="B125" s="21"/>
      <c r="C125" s="20"/>
      <c r="D125" s="20"/>
      <c r="E125" s="20"/>
      <c r="F125" s="20"/>
      <c r="G125" s="21"/>
      <c r="H125" s="22"/>
      <c r="I125" s="22"/>
      <c r="J125" s="22"/>
      <c r="K125" s="21"/>
      <c r="L125" s="22"/>
      <c r="M125" s="22"/>
      <c r="N125" s="22"/>
      <c r="O125" s="22"/>
      <c r="P125" s="22"/>
      <c r="Q125" s="23"/>
      <c r="R125" s="22"/>
    </row>
    <row r="126" spans="1:18" ht="60" customHeight="1" x14ac:dyDescent="0.25">
      <c r="A126" s="20"/>
      <c r="B126" s="21"/>
      <c r="C126" s="20"/>
      <c r="D126" s="20"/>
      <c r="E126" s="20"/>
      <c r="F126" s="20"/>
      <c r="G126" s="21"/>
      <c r="H126" s="22"/>
      <c r="I126" s="22"/>
      <c r="J126" s="22"/>
      <c r="K126" s="21"/>
      <c r="L126" s="22"/>
      <c r="M126" s="22"/>
      <c r="N126" s="22"/>
      <c r="O126" s="22"/>
      <c r="P126" s="22"/>
      <c r="Q126" s="23"/>
      <c r="R126" s="22"/>
    </row>
    <row r="127" spans="1:18" ht="60" customHeight="1" x14ac:dyDescent="0.25">
      <c r="A127" s="20"/>
      <c r="B127" s="21"/>
      <c r="C127" s="20"/>
      <c r="D127" s="20"/>
      <c r="E127" s="20"/>
      <c r="F127" s="20"/>
      <c r="G127" s="21"/>
      <c r="H127" s="22"/>
      <c r="I127" s="22"/>
      <c r="J127" s="22"/>
      <c r="K127" s="21"/>
      <c r="L127" s="22"/>
      <c r="M127" s="22"/>
      <c r="N127" s="22"/>
      <c r="O127" s="22"/>
      <c r="P127" s="22"/>
      <c r="Q127" s="23"/>
      <c r="R127" s="22"/>
    </row>
    <row r="128" spans="1:18" ht="60" customHeight="1" x14ac:dyDescent="0.25">
      <c r="A128" s="20"/>
      <c r="B128" s="21"/>
      <c r="C128" s="20"/>
      <c r="D128" s="20"/>
      <c r="E128" s="20"/>
      <c r="F128" s="20"/>
      <c r="G128" s="21"/>
      <c r="H128" s="22"/>
      <c r="I128" s="22"/>
      <c r="J128" s="22"/>
      <c r="K128" s="21"/>
      <c r="L128" s="22"/>
      <c r="M128" s="22"/>
      <c r="N128" s="22"/>
      <c r="O128" s="22"/>
      <c r="P128" s="22"/>
      <c r="Q128" s="23"/>
      <c r="R128" s="22"/>
    </row>
    <row r="129" spans="1:18" ht="60" customHeight="1" x14ac:dyDescent="0.25">
      <c r="A129" s="20"/>
      <c r="B129" s="21"/>
      <c r="C129" s="20"/>
      <c r="D129" s="20"/>
      <c r="E129" s="20"/>
      <c r="F129" s="20"/>
      <c r="G129" s="21"/>
      <c r="H129" s="22"/>
      <c r="I129" s="22"/>
      <c r="J129" s="22"/>
      <c r="K129" s="21"/>
      <c r="L129" s="22"/>
      <c r="M129" s="22"/>
      <c r="N129" s="22"/>
      <c r="O129" s="22"/>
      <c r="P129" s="22"/>
      <c r="Q129" s="23"/>
      <c r="R129" s="22"/>
    </row>
    <row r="130" spans="1:18" ht="60" customHeight="1" x14ac:dyDescent="0.25">
      <c r="A130" s="20"/>
      <c r="B130" s="21"/>
      <c r="C130" s="20"/>
      <c r="D130" s="20"/>
      <c r="E130" s="20"/>
      <c r="F130" s="20"/>
    </row>
  </sheetData>
  <autoFilter ref="A10:R64"/>
  <mergeCells count="1">
    <mergeCell ref="B8:C8"/>
  </mergeCells>
  <printOptions horizontalCentered="1"/>
  <pageMargins left="0.23622047244094491" right="0.23622047244094491" top="0.74803149606299213" bottom="0.74803149606299213" header="0.31496062992125984" footer="0.31496062992125984"/>
  <pageSetup paperSize="14" scale="73"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Indicador Rias materno perinata</vt:lpstr>
      <vt:lpstr>'Indicador Rias materno perinata'!Títulos_a_imprimir</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Gerardo Cano V.</dc:creator>
  <cp:lastModifiedBy>Eliana Mercedes Matallana Fonseca</cp:lastModifiedBy>
  <cp:revision/>
  <dcterms:created xsi:type="dcterms:W3CDTF">2018-02-22T15:36:13Z</dcterms:created>
  <dcterms:modified xsi:type="dcterms:W3CDTF">2019-08-06T14:28:29Z</dcterms:modified>
</cp:coreProperties>
</file>