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ematallana\Downloads\"/>
    </mc:Choice>
  </mc:AlternateContent>
  <xr:revisionPtr revIDLastSave="0" documentId="8_{F79164EA-E75F-4E96-A3D2-8957BCA58621}" xr6:coauthVersionLast="36" xr6:coauthVersionMax="36" xr10:uidLastSave="{00000000-0000-0000-0000-000000000000}"/>
  <bookViews>
    <workbookView xWindow="0" yWindow="495" windowWidth="20745" windowHeight="11160" xr2:uid="{1575D205-8654-4E75-A650-E89861D99684}"/>
  </bookViews>
  <sheets>
    <sheet name="Hoja3" sheetId="3" r:id="rId1"/>
  </sheets>
  <definedNames>
    <definedName name="_xlnm.Print_Area" localSheetId="0">Hoja3!$A$1:$G$1296</definedName>
    <definedName name="_xlnm.Print_Titles" localSheetId="0">Hoja3!$5:$5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93" i="3" l="1"/>
  <c r="D1294" i="3" s="1"/>
  <c r="D1289" i="3"/>
  <c r="D1285" i="3"/>
  <c r="D1281" i="3"/>
  <c r="D1270" i="3"/>
  <c r="D1271" i="3" s="1"/>
  <c r="D1265" i="3"/>
  <c r="D1266" i="3" s="1"/>
  <c r="D1251" i="3"/>
  <c r="D1252" i="3" s="1"/>
  <c r="D1253" i="3" s="1"/>
  <c r="D1254" i="3" s="1"/>
  <c r="D1231" i="3"/>
  <c r="D1232" i="3" s="1"/>
  <c r="D1233" i="3" s="1"/>
  <c r="D1220" i="3"/>
  <c r="D1221" i="3" s="1"/>
  <c r="D1148" i="3"/>
  <c r="D1149" i="3" s="1"/>
  <c r="D1150" i="3" s="1"/>
  <c r="D1151" i="3" s="1"/>
  <c r="D1152" i="3" s="1"/>
  <c r="D1153" i="3" s="1"/>
  <c r="D1154" i="3" s="1"/>
  <c r="D1155" i="3" s="1"/>
  <c r="D1156" i="3" s="1"/>
  <c r="D1157" i="3" s="1"/>
  <c r="D1158" i="3" s="1"/>
  <c r="D1159" i="3" s="1"/>
  <c r="D1160" i="3" s="1"/>
  <c r="D1095" i="3"/>
  <c r="D1096" i="3" s="1"/>
  <c r="D1097" i="3" s="1"/>
  <c r="D1098" i="3" s="1"/>
  <c r="D1099" i="3" s="1"/>
  <c r="D1100" i="3" s="1"/>
  <c r="D1101" i="3" s="1"/>
  <c r="D1060" i="3"/>
  <c r="D1061" i="3" s="1"/>
  <c r="D1062" i="3" s="1"/>
  <c r="D1063" i="3" s="1"/>
  <c r="D1064" i="3" s="1"/>
  <c r="D1065" i="3" s="1"/>
  <c r="D1066" i="3" s="1"/>
  <c r="D987" i="3"/>
  <c r="D988" i="3" s="1"/>
  <c r="D989" i="3" s="1"/>
  <c r="D990" i="3" s="1"/>
  <c r="D991" i="3" s="1"/>
  <c r="D992" i="3" s="1"/>
  <c r="D993" i="3" s="1"/>
  <c r="D994" i="3" s="1"/>
  <c r="D995" i="3" s="1"/>
  <c r="D996" i="3" s="1"/>
  <c r="D964" i="3"/>
  <c r="D965" i="3" s="1"/>
  <c r="D966" i="3" s="1"/>
  <c r="D967" i="3" s="1"/>
  <c r="D968" i="3" s="1"/>
  <c r="D953" i="3"/>
  <c r="D954" i="3" s="1"/>
  <c r="D898" i="3"/>
  <c r="D899" i="3" s="1"/>
  <c r="D900" i="3" s="1"/>
  <c r="D901" i="3" s="1"/>
  <c r="D902" i="3" s="1"/>
  <c r="D842" i="3"/>
  <c r="D843" i="3" s="1"/>
  <c r="D844" i="3" s="1"/>
  <c r="D845" i="3" s="1"/>
  <c r="D846" i="3" s="1"/>
  <c r="D847" i="3" s="1"/>
  <c r="D848" i="3" s="1"/>
  <c r="D849" i="3" s="1"/>
  <c r="D850" i="3" s="1"/>
  <c r="D808" i="3"/>
  <c r="D809" i="3" s="1"/>
  <c r="D810" i="3" s="1"/>
  <c r="D811" i="3" s="1"/>
  <c r="D753" i="3"/>
  <c r="D754" i="3" s="1"/>
  <c r="D755" i="3" s="1"/>
  <c r="D756" i="3" s="1"/>
  <c r="D757" i="3" s="1"/>
  <c r="D758" i="3" s="1"/>
  <c r="D759" i="3" s="1"/>
  <c r="D760" i="3" s="1"/>
  <c r="D761" i="3" s="1"/>
  <c r="D762" i="3" s="1"/>
  <c r="D763" i="3" s="1"/>
  <c r="D764" i="3" s="1"/>
  <c r="D725" i="3"/>
  <c r="D726" i="3" s="1"/>
  <c r="D727" i="3" s="1"/>
  <c r="D728" i="3" s="1"/>
  <c r="D729" i="3" s="1"/>
  <c r="D730" i="3" s="1"/>
  <c r="D731" i="3" s="1"/>
  <c r="D732" i="3" s="1"/>
  <c r="D733" i="3" s="1"/>
  <c r="D678" i="3"/>
  <c r="D679" i="3" s="1"/>
  <c r="D680" i="3" s="1"/>
  <c r="D681" i="3" s="1"/>
  <c r="D682" i="3" s="1"/>
  <c r="D683" i="3" s="1"/>
  <c r="D634" i="3"/>
  <c r="D635" i="3" s="1"/>
  <c r="D636" i="3" s="1"/>
  <c r="D637" i="3" s="1"/>
  <c r="D638" i="3" s="1"/>
  <c r="D639" i="3" s="1"/>
  <c r="D574" i="3"/>
  <c r="D575" i="3" s="1"/>
  <c r="D576" i="3" s="1"/>
  <c r="D577" i="3" s="1"/>
  <c r="D578" i="3" s="1"/>
  <c r="D579" i="3" s="1"/>
  <c r="D580" i="3" s="1"/>
  <c r="D581" i="3" s="1"/>
  <c r="D582" i="3" s="1"/>
  <c r="D524" i="3"/>
  <c r="D525" i="3" s="1"/>
  <c r="D526" i="3" s="1"/>
  <c r="D527" i="3" s="1"/>
  <c r="D528" i="3" s="1"/>
  <c r="D529" i="3" s="1"/>
  <c r="D530" i="3" s="1"/>
  <c r="D531" i="3" s="1"/>
  <c r="D532" i="3" s="1"/>
  <c r="D533" i="3" s="1"/>
  <c r="D534" i="3" s="1"/>
  <c r="D535" i="3" s="1"/>
  <c r="D536" i="3" s="1"/>
  <c r="D476" i="3"/>
  <c r="D477" i="3" s="1"/>
  <c r="D478" i="3" s="1"/>
  <c r="D479" i="3" s="1"/>
  <c r="D480" i="3" s="1"/>
  <c r="D481" i="3" s="1"/>
  <c r="D482" i="3" s="1"/>
  <c r="D483" i="3" s="1"/>
  <c r="D484" i="3" s="1"/>
  <c r="D485" i="3" s="1"/>
  <c r="D486" i="3" s="1"/>
  <c r="D419" i="3"/>
  <c r="D420" i="3" s="1"/>
  <c r="D421" i="3" s="1"/>
  <c r="D422" i="3" s="1"/>
  <c r="D423" i="3" s="1"/>
  <c r="D424" i="3" s="1"/>
  <c r="D397" i="3"/>
  <c r="D398" i="3" s="1"/>
  <c r="D399" i="3" s="1"/>
  <c r="D365" i="3"/>
  <c r="D366" i="3" s="1"/>
  <c r="D367" i="3" s="1"/>
  <c r="D368" i="3" s="1"/>
  <c r="D325" i="3"/>
  <c r="D326" i="3" s="1"/>
  <c r="D327" i="3" s="1"/>
  <c r="D328" i="3" s="1"/>
  <c r="D329" i="3" s="1"/>
  <c r="D330" i="3" s="1"/>
  <c r="D331" i="3" s="1"/>
  <c r="D257" i="3"/>
  <c r="D258" i="3" s="1"/>
  <c r="D259" i="3" s="1"/>
  <c r="D260" i="3" s="1"/>
  <c r="D261" i="3" s="1"/>
  <c r="D262" i="3" s="1"/>
  <c r="D263" i="3" s="1"/>
  <c r="D264" i="3" s="1"/>
  <c r="D265" i="3" s="1"/>
  <c r="D266" i="3" s="1"/>
  <c r="D207" i="3"/>
  <c r="D208" i="3" s="1"/>
  <c r="D209" i="3" s="1"/>
  <c r="D210" i="3" s="1"/>
  <c r="D211" i="3" s="1"/>
  <c r="D212" i="3" s="1"/>
  <c r="D213" i="3" s="1"/>
  <c r="D214" i="3" s="1"/>
  <c r="D215" i="3" s="1"/>
  <c r="D216" i="3" s="1"/>
  <c r="D217" i="3" s="1"/>
  <c r="D218" i="3" s="1"/>
  <c r="D219" i="3" s="1"/>
  <c r="D220" i="3" s="1"/>
  <c r="D221" i="3" s="1"/>
  <c r="D222" i="3" s="1"/>
  <c r="D223" i="3" s="1"/>
  <c r="D148" i="3"/>
  <c r="D149" i="3" s="1"/>
  <c r="D150" i="3" s="1"/>
  <c r="D151" i="3" s="1"/>
  <c r="D152" i="3" s="1"/>
  <c r="D153" i="3" s="1"/>
  <c r="D154" i="3" s="1"/>
  <c r="D155" i="3" s="1"/>
  <c r="D156" i="3" s="1"/>
  <c r="D157" i="3" s="1"/>
  <c r="D158" i="3" s="1"/>
  <c r="D159" i="3" s="1"/>
  <c r="D160" i="3" s="1"/>
  <c r="D161" i="3" s="1"/>
  <c r="D162" i="3" s="1"/>
  <c r="D7" i="3"/>
  <c r="D8" i="3" s="1"/>
  <c r="D9" i="3" s="1"/>
  <c r="D10" i="3" s="1"/>
  <c r="D11" i="3" s="1"/>
  <c r="D12" i="3" s="1"/>
  <c r="D13" i="3" s="1"/>
  <c r="D14" i="3" s="1"/>
  <c r="D15" i="3" s="1"/>
  <c r="D16" i="3" s="1"/>
  <c r="D17" i="3" s="1"/>
  <c r="D18" i="3" s="1"/>
  <c r="D19" i="3" s="1"/>
  <c r="D20" i="3" s="1"/>
  <c r="D21" i="3" s="1"/>
  <c r="D22" i="3" s="1"/>
  <c r="D23" i="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BCF67AF-F9AB-4D9A-940A-02F0E534CCC5}" odcFile="C:\Users\ROSITA\Documents\Mis archivos de origen de datos\cubos.sispro.gov.co SGD_RUAF_ND RUAF-Nacimientos.odc" keepAlive="1" name="cubos.sispro.gov.co SGD_RUAF_ND RUAF-Nacimientos" description="Enero 2010 - Enero 2022" type="5" refreshedVersion="8" background="1">
    <dbPr connection="Provider=MSOLAP.8;Persist Security Info=True;User ID=sispro.local\cestupiñan;Initial Catalog=SGD_RUAF_ND;Data Source=cubos.sispro.gov.co;Location=cubos.sispro.gov.co;MDX Compatibility=1;Safety Options=2;MDX Missing Member Mode=Error;Update Isolation Level=2" command="RUAF-Nacimientos" commandType="1"/>
    <olapPr sendLocale="1" rowDrillCount="1000"/>
  </connection>
</connections>
</file>

<file path=xl/sharedStrings.xml><?xml version="1.0" encoding="utf-8"?>
<sst xmlns="http://schemas.openxmlformats.org/spreadsheetml/2006/main" count="1300" uniqueCount="1300">
  <si>
    <t>MINISTERIO DE SALUD Y PROTECCIÓN SOCIAL</t>
  </si>
  <si>
    <t>ANEXO 3 ESTIMACIÓN DE LA DISPONIBILIDAD DE MÉTODOS ANTICONCEPTIVOS MODERNOS EN CADA IPS</t>
  </si>
  <si>
    <t>INSTITUCIÓN PRESTADORA DE SERVICIOS DE SALUD</t>
  </si>
  <si>
    <t>NÚMERO DE PARTOS TRIMESTRE</t>
  </si>
  <si>
    <t>PORCENTAJE DE PARTOS</t>
  </si>
  <si>
    <t>PARETO</t>
  </si>
  <si>
    <t>LIGADURA DE TROMPAS POR SEMANA</t>
  </si>
  <si>
    <t>DIU</t>
  </si>
  <si>
    <t xml:space="preserve">IMPLANTES SUBDÉRMICOS </t>
  </si>
  <si>
    <t>05 - Antioquia</t>
  </si>
  <si>
    <t>050010464801 - CLINICA DEL PRADO S.A.</t>
  </si>
  <si>
    <t>050010344803 - CLINICA UNIVERSITARIA BOLIVARIANA</t>
  </si>
  <si>
    <t>050010464802 - CLINICA DEL PRADO CIUDAD DEL RIO</t>
  </si>
  <si>
    <t>050010214401 - HOSPITAL GENERAL DE MEDELLÍN LUZ CASTRO DE GUTIERREZ, EMPRESA SOCIAL DEL ESTADO</t>
  </si>
  <si>
    <t>050010209201 - CLINICA EL ROSARIO SEDE CENTRO</t>
  </si>
  <si>
    <t>056150212901 - SOCIEDAD MÉDICA RIONEGRO S.A. SOMER S.A.</t>
  </si>
  <si>
    <t>050010217804 - UNIDAD HOSPITALARIA DE MANRRIQUE HERMENEGILDO DE FEX</t>
  </si>
  <si>
    <t>052660491001 - E.S.E. HOSPITAL MANUEL URIBE ANGEL</t>
  </si>
  <si>
    <t>050010209202 - CLINICA EL ROSARIO SEDE EL TESORO</t>
  </si>
  <si>
    <t>050010210101 - SOCIEDAD MEDICA ANTIOQUEÑA S.A. SOMA</t>
  </si>
  <si>
    <t>051540220101 - ESE HOSPITAL CESAR URIBE PIEDRAHITA</t>
  </si>
  <si>
    <t>058370228701 - EMPRESA SOCIAL DEL ESTADO HOSPITAL FRANCISCO VALDERRAMA</t>
  </si>
  <si>
    <t>050451319701 - Promotora Clinica Zona Franca de Uraba</t>
  </si>
  <si>
    <t>051721075701 - UNIDAD MATERNO INFANTIL FUNDACION  SOMA</t>
  </si>
  <si>
    <t>056150137601 - JORGE HUMBERTO GONZÁLEZ NOREÑA</t>
  </si>
  <si>
    <t>051540381701 - CLINICA PAJONAL LIMITADA</t>
  </si>
  <si>
    <t>050450909937 - CLÍNICA CENTRAL FUNDADORES APARTADÓ</t>
  </si>
  <si>
    <t>058900243101 - EMPRESA SOCIAL DEL ESTADO HOSPITAL SAN RAFAEL DE YOLOMBO</t>
  </si>
  <si>
    <t>050420547801 - EMPRESA SOCIAL DEL ESTADO HOSPITAL SAN JUAN DE DIOS</t>
  </si>
  <si>
    <t>058870228401 - EMPRESA SOCIAL DEL ESTADO HOSPITAL SAN JUAN DE DIOS YARUMAL</t>
  </si>
  <si>
    <t>053760212501 - CLINICA SAN JUAN DE DIOS LA CEJA</t>
  </si>
  <si>
    <t>050010217501 - FUNDACION HOSPITALARIA SAN VICENTE DE PAUL</t>
  </si>
  <si>
    <t>051290214601 - E.S.E HOSPITAL SAN VICENTE DE PAÚL DE CALDAS</t>
  </si>
  <si>
    <t>050010212601 - CLÍNICA LAS AMERICAS</t>
  </si>
  <si>
    <t>051010213901 - E.S.E HOSPITAL LA MERCED DE CIUDAD BOLIVAR</t>
  </si>
  <si>
    <t>054900481101 - E.S.E. HOSPITAL SAN SEBASTIÁN DE URABÁ</t>
  </si>
  <si>
    <t>055790607001 - E.S.E HOSPITAL LA CRUZ</t>
  </si>
  <si>
    <t>055790220102 - ESE HOSPITAL CESAR URIBE PIEDRAHITA SEDE PUERTO BERRIO</t>
  </si>
  <si>
    <t>056650551401 - E.S.E HOSPITAL OSCAR EMIRO VERGARA CRUZ</t>
  </si>
  <si>
    <t>052500213301 - E.S.E. HOSPITLA NUESTRA SEÑORA DEL CARMEN</t>
  </si>
  <si>
    <t>054800491601 - EMPRESA SOCIAL DEL ESTADO HOSPITAL LA ANUNCIACION</t>
  </si>
  <si>
    <t>056590215901 - ESE HOSPITAL HECTOR ABAD GOMEZ</t>
  </si>
  <si>
    <t>050340443201 - E.S.E HOSPITAL SAN RAFAEL</t>
  </si>
  <si>
    <t>058470483901 - ESE HOSPITAL IVAN RESTREPO GOMEZ</t>
  </si>
  <si>
    <t>057360612501 - E.S.E. HOSPITAL SAN JUAN DE DIOS</t>
  </si>
  <si>
    <t>050510232301 - ESE HOSPITAL PEDRO NEL CARMONA</t>
  </si>
  <si>
    <t>051720630501 - EMPRESA SOCIAL DEL ESTADO HOSPITAL MARIA AUXILIADORA</t>
  </si>
  <si>
    <t>052340231401 - E.S.E HOSPITAL NUESTRA SEÑORA DEL PERPETUO SOCORRO</t>
  </si>
  <si>
    <t>054950491501 - ESE HOSPITAL LA MISERICORDIA</t>
  </si>
  <si>
    <t>051470631101 - E.S.E HOSPITAL FRANCISCO LUIS JIMENEZ MARTINEZ</t>
  </si>
  <si>
    <t>053610450501 - ESE  HOSPITAL SAN JUAN DE DIOS DE ITUANGO</t>
  </si>
  <si>
    <t>052840217001 - EMPRESA SOCIAL DEL ESTADO HOSPITAL MARIA ANTONIA TORO DE ELEJALDE</t>
  </si>
  <si>
    <t>057900551301 - EMPRESA SOCIAL DEL ESTADO HOSPITAL SAN ANTONIO</t>
  </si>
  <si>
    <t>050010217802 - UNIDAD HOSPITALARIA DE BELEN HECTOR ABAD GOMEZ</t>
  </si>
  <si>
    <t>056040550901 - EMPRESA SOCIAL DEL ESTADO HOSPITAL SAN VICENTE DE PAUL</t>
  </si>
  <si>
    <t>053640476801 - E.S.E HOSPITAL GABRIEL PELÁEZ MONTOYA</t>
  </si>
  <si>
    <t>057560239401 - EMPRESA SOCIAL DEL ESTADO SAN JUAN DE DIOS</t>
  </si>
  <si>
    <t>050310209101 - E.S.E HOSPITAL EL CARMEN</t>
  </si>
  <si>
    <t>058950588401 - ESE HOSPITAL SAN RAFAEL</t>
  </si>
  <si>
    <t>050400326101 - ESE HOSPITAL SAN JUAN DE DIOS DE ANORI</t>
  </si>
  <si>
    <t>055430629901 - E.S.E. HOSPITAL SAN FRANCISCO</t>
  </si>
  <si>
    <t>058951664701 - CENTRO MEDICO CUBIS LIMITADA</t>
  </si>
  <si>
    <t>052500521301 - CLINICA MEDICAUCA LTDA I.P.S.</t>
  </si>
  <si>
    <t>058730436301 - E.S.E HOSPITAL ATRATO MEDIO ANTIOQUEÑO</t>
  </si>
  <si>
    <t>056861806901 - Corporación Hospital San Juan de Dios - Uniremington, Santa Rosa de Osos</t>
  </si>
  <si>
    <t>056600227701 - E.S.E. HOSPITAL SAN RAFAEL DE SAN LUIS</t>
  </si>
  <si>
    <t>050790407701 - ESE HOSPITAL SAN VICENTE DE PAUL</t>
  </si>
  <si>
    <t>052090581901 - E.S.E. HOSPITAL SAN JUAN DE DIOS DE CONCORDIA</t>
  </si>
  <si>
    <t>056700581401 - ESE HOSPITAL MUNICIPAL SAN ROQUE</t>
  </si>
  <si>
    <t>053680483301 - NUEVA E.S.E. HOSPITAL SAN RAFAEL DE JERICÓ</t>
  </si>
  <si>
    <t>053600212101 - E.S.E HOSPITAL DEL SUR GABRIEL JARAMILLO PIEDRAHITA</t>
  </si>
  <si>
    <t>051380491401 - E.S.E. HOSPITAL SAN CARLOS</t>
  </si>
  <si>
    <t>056790458201 - EMPRESA SOCIAL DEL ESTADO HOSPITAL SANTAMARIA</t>
  </si>
  <si>
    <t>050020436001 - EMPRESA SOCIAL DEL ESTADO HOSPITAL SAN JUAN DE DIOS DE ABEJORRAL</t>
  </si>
  <si>
    <t>050930237101 - ESE HOSPITAL GERMAN VELEZ GUTIERREZ</t>
  </si>
  <si>
    <t>057890457901 - E.S.E HOSPITAL SAN JUAN DE DIOS</t>
  </si>
  <si>
    <t>051900559201 - ESE HOSPITAL SAN ANTONIO</t>
  </si>
  <si>
    <t>052820217101 - E.S.E. HOSPITAL SANTA LUCIA</t>
  </si>
  <si>
    <t>056280510701 - ESE HOSPITAL SAN PEDRO</t>
  </si>
  <si>
    <t>056420457601 - E.S.E. HOSPITAL SAN JOSE</t>
  </si>
  <si>
    <t>050880561801 - EMPRESA SOCIAL DEL ESTADO HOSPITAL MARCO FIDEL SUAREZ</t>
  </si>
  <si>
    <t>058420643101 - EMPRESA SOCIAL DEL ESTADO HOSPITAL TOBIAS PUERTA</t>
  </si>
  <si>
    <t>051130559601 - ESE HOSPITAL SAN ANTONIO</t>
  </si>
  <si>
    <t>058540457701 - E.S.E HOSPITAL SAN JUAN DE DIOS DE VALDIVIA</t>
  </si>
  <si>
    <t>058560238201 - E.S.E. HOSPITAL SAN JUAN DE DIOS</t>
  </si>
  <si>
    <t>052370594801 - E.S.E. HOSPITAL FRANCISCO ELADIO BARRERA</t>
  </si>
  <si>
    <t>051070231101 - ESE HOSPITAL EL SAGRADO CORAZON</t>
  </si>
  <si>
    <t>056470217401 - E.S.E HOSPITAL GUSTAVO GONZALEZ OCHOA</t>
  </si>
  <si>
    <t>058930322701 - E.S.E. HOSPITAL HECTOR ABAD GOMEZ</t>
  </si>
  <si>
    <t>050910457201 - E.S.E HOSPITAL SAN ANTONIO DE BETANIA</t>
  </si>
  <si>
    <t>054110157901 - EMPRESA SOCIAL DEL ESTADO HOSPITAL SAN LORENZO</t>
  </si>
  <si>
    <t>053210442901 - E.S.E. HOSPITAL LA INMACULADA</t>
  </si>
  <si>
    <t>053080610401 - ESE HOSPITAL SAN RAFAEL</t>
  </si>
  <si>
    <t>050380153801 - E.S.E HOSPITAL SAN RAFAEL DE ANGOSTURA</t>
  </si>
  <si>
    <t>051200554701 - EMPRESA SOCIAL DEL ESTADO HOSPITAL ISABEL LA CATOLICA</t>
  </si>
  <si>
    <t>056640448101 - ESE HOSPITAL SANTA ISABEL</t>
  </si>
  <si>
    <t>056490398301 - E.S.E HOSPITAL SAN VICENTE DE PAÚL</t>
  </si>
  <si>
    <t>054750502001 - EMPRESA SOCIAL DEL ESTADO HOSPITAL SAN BARTOLOMÉ</t>
  </si>
  <si>
    <t>058580629401 - E.S.E HOSPITAL SAN CAMILO DE LELIS</t>
  </si>
  <si>
    <t>055910227702 - HOSPITAL SAN RAFAEL SAN LUIS - SEDE PUERTO TRIUNFO</t>
  </si>
  <si>
    <t>052120230801 - ESE HOSPITAL SANTA MARGARITA</t>
  </si>
  <si>
    <t>054830592801 - E.S.E. HOSPITAL SAN JOAQUIN</t>
  </si>
  <si>
    <t>054400527301 - ESE SAN JUAN DE DIOS DE MARINILLA</t>
  </si>
  <si>
    <t>051340593001 - EMPRESA SOCIAL DEL ESTADO HOSPITAL LA SAGRADA FAMILIA</t>
  </si>
  <si>
    <t>053760592601 - ESE HOSPITAL DE LA CEJA</t>
  </si>
  <si>
    <t>053900509001 - EMPRESA SOCIAL DEL ESTADO HOSPITAL ANTONIO ROLDAN BETANCUR</t>
  </si>
  <si>
    <t>055850472501 - EMPRESA SOCIAL DEL ESTADO HOSPITAL OCTAVIO OLIVARES</t>
  </si>
  <si>
    <t>050550547901 - E.S.E. HOSPITAL SAN JULIAN</t>
  </si>
  <si>
    <t>053180243601 - ESE NUETRA SEÑORA DE LA CANDELARIA</t>
  </si>
  <si>
    <t>056670151201 - E.S.E. HOSPITAL PRESBÍTERO ALONSO MARIA GIRALDO</t>
  </si>
  <si>
    <t>058850211201 - E.S.E. HOSPITAL LA MISERICORDIA</t>
  </si>
  <si>
    <t>052060478001 - ESE HOSPITAL JOSE MARIA CORDOBA</t>
  </si>
  <si>
    <t>050860550701 - EMPRESA SOCIAL DEL ESTADO HOSPITAL NUESTRA SEÑORA DEL ROSARIO</t>
  </si>
  <si>
    <t>051250831301 - E.S.E. HOSPITAL GUILLERMO GAVIRIA CORREA</t>
  </si>
  <si>
    <t>050300437401 - ESE HOSPITAL SAN FERNANDO</t>
  </si>
  <si>
    <t>055910420905 - COOPERATIVA DE SALUD SAN ESTEBAN CTA SEDE PUERTO TRIUNFO</t>
  </si>
  <si>
    <t>058610145201 - E.S.E. HOSPITAL SAN RAFAEL DE VENECIA</t>
  </si>
  <si>
    <t>056560509201 - ESE HOSPITAL SAN LUIS BELTRAN</t>
  </si>
  <si>
    <t>052640230901 - ESE HOSPITAL PRESBITERO EMIGDIO PALACIO</t>
  </si>
  <si>
    <t>053100501501 - E.S.E. HOSPITAL SANTA ISABEL</t>
  </si>
  <si>
    <t>051480431001 - E.S.E. HOSPITAL SAN JUAN DE DIOS DEL CARMEN DE VIBORAL</t>
  </si>
  <si>
    <t>052400374401 - EMPRESA SOCIAL DEL ESTADO HOSPITAL SAN RAFAEL</t>
  </si>
  <si>
    <t>050010210401 - HOSPITAL PABLO TOBON URIBE</t>
  </si>
  <si>
    <t>050010217811 - UNIDAD HOSPITALARIA SAN ANTONIO DE PRADO DIEGO ECHAVARRIA MISAS</t>
  </si>
  <si>
    <t>050881182301 - Fundación Clinica del Norte</t>
  </si>
  <si>
    <t>053060447701 - E.S.E. HOSPITAL SAN ISIDRO</t>
  </si>
  <si>
    <t>051970559301 - ESE HOSPITAL SAN JUAN DE DIOS</t>
  </si>
  <si>
    <t>050040547802 - ESE HOSPITAL SAN JUAN DE DIOS DE ABRIAQUI</t>
  </si>
  <si>
    <t>050010425930 - IPS SURA LAS VEGAS MEDELLIN</t>
  </si>
  <si>
    <t>055410197901 - E.S.E HOSPITAL SAN JUAN DE DIOS</t>
  </si>
  <si>
    <t>051450158501 - E.S.E. HOSPITAL SAN ANTONIO</t>
  </si>
  <si>
    <t>057610561201 - EMPRESA SOCIAL DEL ESTADO HORACIO MUÑOZ SUESCUN</t>
  </si>
  <si>
    <t>056520601601 - ESE HOSPITAL SAN FRANCISCO DE ASIS</t>
  </si>
  <si>
    <t>058090434901 - E.S.E HOSPITAL SAN JUAN DE DIOS DE TITIRIBÍ</t>
  </si>
  <si>
    <t>053150458601 - ESE NUESTRA SEÑORA DE GUADALUPE</t>
  </si>
  <si>
    <t>055760592901 - E.S.E HOSPITAL SAN VICENTE DE PAÚL DE PUEBLO RICO</t>
  </si>
  <si>
    <t>050880490901 - ESE HOSPITAL ROSALPI DE BELLO</t>
  </si>
  <si>
    <t>053130510901 - PADRE CLEMENTE GIRALDO</t>
  </si>
  <si>
    <t>050010217810 - UNIDAD HOSPITALARIA SAN CRISTOBAL LEONARDO BETANCUR TABORDA</t>
  </si>
  <si>
    <t>050210509801 - ESE HOSPITAL PBRO LUIS FELIPE ARBELAEZ</t>
  </si>
  <si>
    <t>056740479201 - HOSPITAL DEL MUNICIPIO DE SAN VICENTE ANTIOQUIA</t>
  </si>
  <si>
    <t>050010217854 - CENTRO DE SALUD SANTO DOMINGO</t>
  </si>
  <si>
    <t>050010217809 - UNIDAD HOSPITALARIA SAN JAVIER JESÚS PELÁEZ BOTERO</t>
  </si>
  <si>
    <t>053600210701 - CLINICA ANTIOQUIA S.A.</t>
  </si>
  <si>
    <t>054670396201 - EMPRESA SOCIAL DEL ESTADO HOSPITAL SAN ANTONIO</t>
  </si>
  <si>
    <t>056970242701 - HOSPITAL SAN JUAN DE DIOS EL SANTUARIO</t>
  </si>
  <si>
    <t>054250510501 - EMPRESA SOCIAL DEL ESTADO HOSPITAL MARCO A. CARDONA</t>
  </si>
  <si>
    <t>053600433901 - E.S.E. HOSPITAL SAN RAFAEL DE ITAGUÍ</t>
  </si>
  <si>
    <t>050011427607 - VIRREY SOLIS I.P.S S.A SAN DIEGO</t>
  </si>
  <si>
    <t>054950843302 - MEDISALUD DEL CAUCA IPS # 2</t>
  </si>
  <si>
    <t>08 - Atlántico</t>
  </si>
  <si>
    <t>080010123201 - KATZWEINGORT Y CIA LTDA CLINICA LA MERCED</t>
  </si>
  <si>
    <t>080010445438 - MIRED BARRANQUILLA CAMINO UNIVERSITARIO DISTRITAL ADELITA DE CHAR</t>
  </si>
  <si>
    <t>080010445430 - MIRED BARRANQUILLA CAMINO SIMON BOLIVAR</t>
  </si>
  <si>
    <t>080010003701 - ORGANIZACIÓN CLINICA GENERAL DEL NORTE S.A</t>
  </si>
  <si>
    <t>080010005202 - Clinica La Asuncion</t>
  </si>
  <si>
    <t>080010445432 - MIRED BARRANQUILLA CAMINO BOSQUE DE MARIA</t>
  </si>
  <si>
    <t>080010110601 - CLINICA LA ASUNCION</t>
  </si>
  <si>
    <t>086380021701 - CLINICA SAN RAFAEL LTDA</t>
  </si>
  <si>
    <t>087580000801 - CLINICA  PORVENIR LIMITADA</t>
  </si>
  <si>
    <t>080010370801 - CLINICA GENERAL SAN DIEGO</t>
  </si>
  <si>
    <t>087580001301 - Hospital Universidad del Norte</t>
  </si>
  <si>
    <t>080010392601 - CLÍNICA MISERICORDIA</t>
  </si>
  <si>
    <t>085730080301 - CLINICA PORTOAZUL S.A SIGLA CPA</t>
  </si>
  <si>
    <t>086380245201 - CENTRO DE ATENCIÓN COMPLEMENTARIA REGIONAL SABANALARGA CACR SABANALARGA</t>
  </si>
  <si>
    <t>080010431301 - CENTRO HOSPITALARIO REGIONAL SANTA MONICA SAS</t>
  </si>
  <si>
    <t>080010388601 - CLINICA IBEROAMERICA</t>
  </si>
  <si>
    <t>080010514603 - CENTRO DE ATENCION COMPLEMENTARIA ESPECIALIZADO PEDIATRICO CACE PEDIATRICO</t>
  </si>
  <si>
    <t>080780210001 - CLÍNICA REINA CATALINA BARANOA</t>
  </si>
  <si>
    <t>080010027801 - IPS CLINICA DE LA COSTA S.A.S.</t>
  </si>
  <si>
    <t>080010283501 - CLINICA MURILLO - INVERCLINICAS  S.A.</t>
  </si>
  <si>
    <t>087580006601 - Clinica Los Almendros</t>
  </si>
  <si>
    <t>080010481001 - CLINICA SANTA ANA DE DIOS S.A.S.</t>
  </si>
  <si>
    <t>080010032801 - IPS CLINICA SAN IGNACIO LTDA</t>
  </si>
  <si>
    <t>080010078901 - CLINICA REINA CATALINA S.A.S.</t>
  </si>
  <si>
    <t>080780003001 - I.P.S CLINICA SANTA ANA DE BARANOA LTDA</t>
  </si>
  <si>
    <t>087580035201 - Clinica maternoinfantil Adela De Char</t>
  </si>
  <si>
    <t>087580069801 - CLINICA DE LA POLICIA REGIONAL CARIBE</t>
  </si>
  <si>
    <t>087580071401 - FUNDACION CLINICA  MATERNO INFANTIL ADELA DE CHAR</t>
  </si>
  <si>
    <t>084360007801 - HOSPITAL DE MANATI ESE</t>
  </si>
  <si>
    <t>081410015901 - ESE HOSPITAL DE CANDELARIA</t>
  </si>
  <si>
    <t>084330015101 - EMPRESA SOCIAL DEL ESTADO  HOSPITAL DE MALAMBO</t>
  </si>
  <si>
    <t>086340010501 - ESE HOSPITAL MUNICIPAL DE SABANAGRANDE</t>
  </si>
  <si>
    <t>087700036001 - EMPRESA SOCIAL DEL ESTADO UNIDAD LOCAL  DE SUAN</t>
  </si>
  <si>
    <t>085600015301 - EMPRESA SOCIAL DEL ESTADO HOSPITAL DE PONEDERA</t>
  </si>
  <si>
    <t>083720015201 - EMPRESA SOCIAL DEL ESTADO HOSPITAL DE JUAN  DE ACOSTA</t>
  </si>
  <si>
    <t>086060015601 - EMPRESA SOCIAL DEL ESTADO HOSPITAL  DE REPELON</t>
  </si>
  <si>
    <t>086750046401 - E.S.E. CENTRO DE  SALUD DE  SANTA LUCIA</t>
  </si>
  <si>
    <t>087580016101 - EMPRESA SOCIAL DEL ESTADO  HOSPITAL  MATERNO  INFANTIL  CIUDADELA  METROPOLITANA DE SOLEDAD</t>
  </si>
  <si>
    <t>080780015801 - EMPRESA SOCIAL DEL ESTADO DE BARANOA</t>
  </si>
  <si>
    <t>085580015701 - EMPRESA SOCIAL DEL ESTADO CENTRO DE SALUD DE POLONUEVO</t>
  </si>
  <si>
    <t>084210014401 - ESE HOSPITAL  LOCAL DE LURUACO</t>
  </si>
  <si>
    <t>081370014601 - EMPRESA SOCIAL DEL ESTADO HOSPITAL DE CAMPO DE LA CRUZ</t>
  </si>
  <si>
    <t>087580016104 - CENTRO  DE SALUD  13  DE JUNIO</t>
  </si>
  <si>
    <t>080010463301 - O2VITAL SAS</t>
  </si>
  <si>
    <t>086850011001 - ESE HOSPITAL  DE SANTO TOMAS</t>
  </si>
  <si>
    <t>082960002101 - EMPRESA SOCIAL DEL ESTADO  CENTRO DE SALUD DE  GALAPA</t>
  </si>
  <si>
    <t>088490011901 - ESE CENTRO DE SALUD DE USIACURI JOSE MARIA FEREZ FARAH</t>
  </si>
  <si>
    <t>080010445408 - MIRED BARRANQUILLA CAMINO METROPOLITANO</t>
  </si>
  <si>
    <t>080010445423 - MIRED BARRANQUILLA PASO JUAN MINA</t>
  </si>
  <si>
    <t>085730014501 - ESE HOSPITAL DE PUERTO COLOMBIA</t>
  </si>
  <si>
    <t>080010061313 - IPS SURA URGENCIAS BARRANQUILLA SUR</t>
  </si>
  <si>
    <t>080010140008 - SALUD TOTAL EPS - S S.A UUBC CORDIALIDAD</t>
  </si>
  <si>
    <t>087580245202 - CENTRO DE ATENCION COMPLEMENTARIA REGIONAL CACR SOLEDAD</t>
  </si>
  <si>
    <t>080010374503 - UNIDAD DE URGENCIAS BAJA COMPLEJIDAD ALTO PRADO</t>
  </si>
  <si>
    <t>080010371201 - CLINICA EQUIPO MEDICO DE ESPECIALISTA DE COLOMBIA</t>
  </si>
  <si>
    <t>080010445402 - MIRED BARRANQUILLA CAMINO LA MANGA</t>
  </si>
  <si>
    <t>080010445401 - MIRED BARRANQUILLA HOSPITAL GENERAL DE BARRANQUILLA</t>
  </si>
  <si>
    <t>080010445407 - MIRED BARRANQUILLA PASO PLAYA</t>
  </si>
  <si>
    <t>11 - Bogotá, D.C.</t>
  </si>
  <si>
    <t>110010303101 - NUEVA CLINICA MAGDALENA</t>
  </si>
  <si>
    <t>110010559737 - Centro de Atención en Salud Cafam Clínica Santa Bárbara</t>
  </si>
  <si>
    <t>110010566801 - HOSPITAL UNIVERSITARIO CLINICA SAN RAFAEL</t>
  </si>
  <si>
    <t>110010895201 - CLINICA PALERMO</t>
  </si>
  <si>
    <t>110013028928 - UNIDAD DE SERVICIOS DE SALUD MATERNO INFANTIL</t>
  </si>
  <si>
    <t>110010817160 - COLSUBSIDIO CLINICA 94</t>
  </si>
  <si>
    <t>110011613301 - FUNDACION HOSPITAL INFANTIL UNIVERSITARIO DE SAN JOSE</t>
  </si>
  <si>
    <t>110010917801 - CENTRO POLICLINICO DEL OLAYA  CPO S .A</t>
  </si>
  <si>
    <t>110013029402 - UNIDAD DE SERVICIOS DE SALUD MEISSEN</t>
  </si>
  <si>
    <t>110010822201 - CLINICA MATERNO INFANTIL EUSALUD</t>
  </si>
  <si>
    <t>110013029601 - Unidad de Servicios de Salud Occidente de Kennedy</t>
  </si>
  <si>
    <t>110010793901 - CLINICA DE LA MUJER</t>
  </si>
  <si>
    <t>110010867901 - Sociedad de Cirugía de Bogotá - Hospital de San José</t>
  </si>
  <si>
    <t>110010910401 - CLINICA JUAN N CORPAS LTDA</t>
  </si>
  <si>
    <t>110010959901 - CLINICA DEL COUNTRY IPS</t>
  </si>
  <si>
    <t>110010561801 - FUNDACION SANTA FE DE BOGOTA</t>
  </si>
  <si>
    <t>110011864201 - HOSPITAL UNIVERSITARIO MAYOR-MEDERI</t>
  </si>
  <si>
    <t>110013029114 - UNIDAD DE SERVICIOS DE SALUD CENTRO DE SERVICIOS ESPECIALIZADO</t>
  </si>
  <si>
    <t>110013029103 - UNIDAD DE SERVICIOS DE SALUD ENGATIVÁ CALLE 80</t>
  </si>
  <si>
    <t>110013390301 - LOSCOBOS MEDICAL CENTER SAS - LOSCOBOS</t>
  </si>
  <si>
    <t>110010945601 - HOSPITAL UNIVERSITARIO SAN IGNACIO</t>
  </si>
  <si>
    <t>110010930801 - CLINICENTRO CIUDAD SALITRE SA</t>
  </si>
  <si>
    <t>110010966601 - CLINICA DEL OCCIDENTE S.A.</t>
  </si>
  <si>
    <t>110013028929 - UNIDAD DE SERVICIOS DE SALUD VICTORIA</t>
  </si>
  <si>
    <t>110013029623 - Unidad de Servicios de Salud Bosa</t>
  </si>
  <si>
    <t>110010918655 - CLINICA PEDIATRICA</t>
  </si>
  <si>
    <t>110010918630 - CLINICA UNIVERSITARIA COLOMBIA</t>
  </si>
  <si>
    <t>110012507001 - ADMINISTRADORA CLINICA LA COLINA SAS</t>
  </si>
  <si>
    <t>110013029101 - UNIDAD DE SERVICIOS DE SALUD SIMÓN BOLÍVAR</t>
  </si>
  <si>
    <t>110010922401 - EMPRESA SOCIAL DEL ESTADO HOSPITAL UNIVERSITARIO DE LA SAMARITANA</t>
  </si>
  <si>
    <t>110010936101 - CLINICA DE MARLY</t>
  </si>
  <si>
    <t>110013029625 - Unidad de Servicios de Salud Fontibón</t>
  </si>
  <si>
    <t>110011693801 - HOSPITAL MILITAR CENTRAL</t>
  </si>
  <si>
    <t>110010917802 - CENTRO POLICLINICO DEL OLAYA</t>
  </si>
  <si>
    <t>110010817103 - CLINICA COLSUBSIDIO CIUDAD ROMA</t>
  </si>
  <si>
    <t>110013029431 - UNIDAD DE SERVICIOS DE SALUD SANTA LIBRADA I</t>
  </si>
  <si>
    <t>110010952310 - VIRREY SOLIS I.P.S S.A. AMERICAS</t>
  </si>
  <si>
    <t>110013029401 - UNIDAD DE SERVICIOS DE SALUD EL TUNAL</t>
  </si>
  <si>
    <t>110013029428 - UNIDAD DE SERVICIOS DE SALUD VISTA HERMOSA</t>
  </si>
  <si>
    <t>110010918668 - CLÍNICA INFANTIL SANTA MARÍA DEL LAGO</t>
  </si>
  <si>
    <t>110010644701 - FUNDACION ABOOD SHAIO</t>
  </si>
  <si>
    <t>110013029123 - UNIDAD DE SERVICIOS DE SALUD CHAPINERO</t>
  </si>
  <si>
    <t>110010559704 - Centro de Atención en Salud Cafam Floresta</t>
  </si>
  <si>
    <t>110013029622 - Unidad de Servicios de Salud 17 Trinidad Galán</t>
  </si>
  <si>
    <t>110013028919 - UNIDAD DE SERVICIOS DE SALUD CHIRCALES</t>
  </si>
  <si>
    <t>110011864202 - HOSPITAL UNIVERSITARIO BARRIOS UNIDOS-MEDERI</t>
  </si>
  <si>
    <t>110010559711 - Centro de Atención en Salud Cafam Suba</t>
  </si>
  <si>
    <t>110013029603 - Unidad de Servicios de Salud Patio Bonito Tintal</t>
  </si>
  <si>
    <t>110010952317 - VIRREY SOLIS IPS.S.A. CALLE 98</t>
  </si>
  <si>
    <t>13 - Bolívar</t>
  </si>
  <si>
    <t>130010314101 - Clinica de la mujer Cartagena IPS</t>
  </si>
  <si>
    <t>130010081501 - EMPRESA SOCIAL DEL ESTADO CLINICA MATERNIDAD RAFAEL CALVO</t>
  </si>
  <si>
    <t>130010033001 - CENTROMEDICO CRECER LTDA</t>
  </si>
  <si>
    <t>134300049201 - EMPRESA SOCIAL DEL ESTADO HOSPITAL LA DIVINA MISERICORDIA</t>
  </si>
  <si>
    <t>130010169303 - CLINICA LA ERMITA DE CARTAGENA</t>
  </si>
  <si>
    <t>130010023501 - SANTA CRUZ DE BOCAGRANDE, CLINICA DE ESPECIALIDADES DE LA MUJER</t>
  </si>
  <si>
    <t>130010266101 - CLINICA LA ERMITA SEDE CONCEPCION</t>
  </si>
  <si>
    <t>130010204801 - CLINICA GENERAL DEL CARIBE S.A.</t>
  </si>
  <si>
    <t>134300092701 - INTEGRALES HEALTH S.A.S</t>
  </si>
  <si>
    <t>137440049401 - E.S.E HOSPITAL SAN ANTONIO DE PADUA</t>
  </si>
  <si>
    <t>132440049301 - ESE HOSPITAL NUESTRA SEÑORA DEL CARMEN</t>
  </si>
  <si>
    <t>130010056801 - CLINICA BLAS DE LEZO S.A.</t>
  </si>
  <si>
    <t>134680049203 - ESE HOSPITAL LA DIVINA MISERICORDIA SEDE SAN JUAN DE DIOS MOMPÓS</t>
  </si>
  <si>
    <t>130010054201 - Clínica Madre Bernarda.</t>
  </si>
  <si>
    <t>134680049204 - ESE HOSPITAL LA DIVINA MISERICORDIA SEDE SAN JUAN DE DIOS MOMPÓS</t>
  </si>
  <si>
    <t>130010332101 - CENTRO HOSPITALARIO SERENA DEL MAR SA</t>
  </si>
  <si>
    <t>136700007601 - E.S.E. HOSPITAL LOCAL SAN PABLO</t>
  </si>
  <si>
    <t>134420016301 - E.S.E HOSPITAL LOCAL MARIA LA BAJA</t>
  </si>
  <si>
    <t>130520003001 - E.S.E. HOSPITAL LOCAL ARJONA</t>
  </si>
  <si>
    <t>136000030501 - ESE HOSPITAL LOCAL LA CANDELARIA</t>
  </si>
  <si>
    <t>138100002701 - ESE HOSPITAL SAN JUAN DE PUERTO RICO</t>
  </si>
  <si>
    <t>130740003101 - E.S.E. HOSPITAL JOSE RUDECINDO LOPEZ PARODI</t>
  </si>
  <si>
    <t>136880000301 - ESE HOSPITAL MANUEL ELKIN PATARROYO</t>
  </si>
  <si>
    <t>136670015801 - ESE Hospital Local San Martin de Loba</t>
  </si>
  <si>
    <t>130060015901 - E.S.E. HOSPITAL LOCAL SAN JOSE DE ACHI</t>
  </si>
  <si>
    <t>135490009501 - ESE HOSPITAL SAN NICOLAS DE TOLENTINO</t>
  </si>
  <si>
    <t>138360013601 - ESE HOSPITAL LOCAl TURBACO</t>
  </si>
  <si>
    <t>130010008501 - CLINICA CARTAGENA DEL MAR S.A.S</t>
  </si>
  <si>
    <t>130420026801 - E.S.E. HOSPITAL LOCAL MANUELA PABUENA LOBO</t>
  </si>
  <si>
    <t>134330010001 - E.S.E. HOSPITAL LOCAL MAHATES</t>
  </si>
  <si>
    <t>130300030601 - CENTRO DE SALUD CON CAMA DEL MUNICIPIO ALTOS DEL ROSARIO</t>
  </si>
  <si>
    <t>131400015701 - ESE HOSPITAL LOCAL DE CALAMAR</t>
  </si>
  <si>
    <t>130010268201 - Clínica El Bosque</t>
  </si>
  <si>
    <t>138730003012 - UNIDAD OPERATIVA LOCAL JOSE ISABEL VILLARREAL TORRES DE VILLANUEVA</t>
  </si>
  <si>
    <t>130010214101 - SOCIEDAD SAN JOSE DE TORICES S.A</t>
  </si>
  <si>
    <t>136470029101 - E.S.E. HOSPITAL LOCAL ANA MARIA RODRIGUEZ DE SAN ESTANISLAO DE KOTSKA</t>
  </si>
  <si>
    <t>130010087101 - E.S.E HOSPITAL LOCAL CARTAGENA DE INDIAS</t>
  </si>
  <si>
    <t>134730023114 - ESE HOSPITAL SAN SEBASTIAN</t>
  </si>
  <si>
    <t>137800006201 - ESE HOSPITAL LOCAL DE TALAIGUA</t>
  </si>
  <si>
    <t>132120002901 - ESE CENTRO DE SALUD CON CAMAS CORDOBA BOLIVAR</t>
  </si>
  <si>
    <t>135800030511 - UNIDAD OPERATIVA REGIDOR</t>
  </si>
  <si>
    <t>134680007801 - E.S.E. HOSPITAL LOCAL SANTA MARIA DE MOMPOX BOLIVAR</t>
  </si>
  <si>
    <t>136550031201 - E.S.E. CENTRO DE SALUD CON CAMA DE SAN JACINTO DEL CAUCA</t>
  </si>
  <si>
    <t>133000055101 - ESE HOSPITAL HATILLO DE LOBA</t>
  </si>
  <si>
    <t>136540016001 - E.S.E. HOSPITAL LOCAL DEL MUNICIPIO DE SAN JACINTO BOLIVAR</t>
  </si>
  <si>
    <t>132680002101 - ESE CENTRO DE SALUD CON CAMAS EL PEÑON BOLIVAR</t>
  </si>
  <si>
    <t>130010206701 - CLINICA HIGEA IPS S.A.</t>
  </si>
  <si>
    <t>134730023101 - E.S.E. HOSPITAL SAN SEBASTIAN DE MORALES</t>
  </si>
  <si>
    <t>131600013501 - ESE CENTRO DE SALUD CON CAMAS DE CANTAGALLO</t>
  </si>
  <si>
    <t>136200003013 - UNIDAD OPERATIVA LOCAL SAN ROQUE DE SAN CRISTOBAL</t>
  </si>
  <si>
    <t>136500009901 - ESE HOSPITAL LOCAL SANFERNANDO BOLIVAR</t>
  </si>
  <si>
    <t>136570011901 - E.S.E. HOSPITAL LOCAL DE SAN JUAN NEPOMUCENO</t>
  </si>
  <si>
    <t>136830023201 - ESE HOSPITAL LOCAL SANTA ROSA DE LIMA</t>
  </si>
  <si>
    <t>138380022501 - ESE HOSPITAL LOCAL TURBANA</t>
  </si>
  <si>
    <t>130010266102 - CLINICA LA ERMITA DE CARTAGENA - SEDE 1</t>
  </si>
  <si>
    <t>130010266103 - CLINICA LA ERMITA DE CARTAGENA - SEDE 2</t>
  </si>
  <si>
    <t>130620031401 - ESE CENTRO DE SALUD CON CAMA DE ARROYOHONDO</t>
  </si>
  <si>
    <t>130010231138 - IPS FUNDACIÓN SERSOCIAL SANTA ANA</t>
  </si>
  <si>
    <t>134580022201 - ESE CENTRO DE SALUD CON CAMAS DE MONTECRISTO</t>
  </si>
  <si>
    <t>132220003019 - UNIDAD OPERATIVA LOCAL MIGUEL ANTONIO AYOLA CONEO</t>
  </si>
  <si>
    <t>131880029501 - HOSPITAL LOCAL DE CICUCO</t>
  </si>
  <si>
    <t>134900030510 - Unidad Operativa Norosí</t>
  </si>
  <si>
    <t>130520015301 - CIAMED LTDA IPS</t>
  </si>
  <si>
    <t>130010286701 - VILLA SANDRA</t>
  </si>
  <si>
    <t>130010118701 - HOSPITAL INFANTIL NAPOLEON FRANCO PAREJA</t>
  </si>
  <si>
    <t>136730048901 - ESE HOSPITAL LOCAL DE SANTA CATALINA DE ALEJANDRIA</t>
  </si>
  <si>
    <t>134400015302 - CAPS MARGARITA - CENTRO DE ATENCIÓN PRIMARIA EN SALUD</t>
  </si>
  <si>
    <t>15 - Boyacá</t>
  </si>
  <si>
    <t>150010038701 - EMPRESA SOCIAL DEL ESTADO HOSPITAL UNIVERSITARIO SAN RAFAEL DE TUNJA</t>
  </si>
  <si>
    <t>157590079801 - HOSPITAL REGIONAL DE SOGAMOSO EMPRESA SOCIAL DEL ESTADO</t>
  </si>
  <si>
    <t>150010159601 - CLINICA MEDILASER S.A.S. SUCURSAL TUNJA</t>
  </si>
  <si>
    <t>151760095501 - SEDE CENTRO</t>
  </si>
  <si>
    <t>152380066401 - EMPRESA SOCIAL DEL ESTADO HOSPITAL REGIONAL DE DUITAMA</t>
  </si>
  <si>
    <t>154690082301 - HOSPITAL REGIONAL DE MONIQUIRA ESE</t>
  </si>
  <si>
    <t>152380109901 - SOCIEDAD CLINICA BOYACA LIMITADA</t>
  </si>
  <si>
    <t>155720080701 - EMPRESA SOCIAL DEL ESTADO HOSPITAL JOSE CAYETANO VASQUEZ</t>
  </si>
  <si>
    <t>157530033201 - EMPRESA SOCIAL DEL ESTADO HOSPITAL SAN ANTONIO DE SOATA</t>
  </si>
  <si>
    <t>153220108401 - HOSPITAL DE GUATEQUE</t>
  </si>
  <si>
    <t>150010177301 - CLINICA DE LOS ANDES IPS</t>
  </si>
  <si>
    <t>154550072601 - HOSPITAL REGIONAL DE MIRAFLORES E.S.E.</t>
  </si>
  <si>
    <t>152990108402 - HOSPITAL DE GARAGOA</t>
  </si>
  <si>
    <t>152230071301 - HOSPITAL ESPECIAL DE CUBARA EMPRESA SOCIAL DEL ESTADO</t>
  </si>
  <si>
    <t>155990071201 - ESE HOSPITAL SAN VICENTE DE RAMIRIQUÍ</t>
  </si>
  <si>
    <t>157550077601 - ESE CENTRO DE SALUD SAN ANTONIO DE SOCOTÁ</t>
  </si>
  <si>
    <t>153320058401 - E.S.E. HOSPITAL ANDRES GIRARDOT GUICAN</t>
  </si>
  <si>
    <t>157570080801 - EMPRESA SOCIAL DEL ESTADO HOSPITAL SAGRADO CORAZON DE JESUS DE SOCHA</t>
  </si>
  <si>
    <t>155070063201 - ESE CENTRO DE SALUD MANUEL ELKIN PATARROYO</t>
  </si>
  <si>
    <t>152440084401 - ESE HOSPITAL SAN JOSE DEL COCUY</t>
  </si>
  <si>
    <t>156460078701 - EMPRESA SOCIAL DEL ESTADO HOSPITAL SANTA MARTA DE SAMACA</t>
  </si>
  <si>
    <t>154800050601 - EMPRESA SOCIAL DEL ESTADO HOSPITAL SANTA ANA</t>
  </si>
  <si>
    <t>155310050701 - CENTRO DE SALUD EDGAR ALONSO PULIDO SOLANO</t>
  </si>
  <si>
    <t>154660076401 - EMPRESA SOCIAL DEL ESTADO HOSPIATAL LAS MERCEDES DE MONGUI</t>
  </si>
  <si>
    <t>158140115901 - EMPRESA SOCIAL DEL ESTADO CENTRO DE SALUD TOCA</t>
  </si>
  <si>
    <t>155160073201 - E.S.E. HOSPITAL SAN VICENTE DE PAÚL</t>
  </si>
  <si>
    <t>158350066701 - HOSPITAL BAUDILIO ACERO DE TURMEQUE</t>
  </si>
  <si>
    <t>150970033203 - CENTRO DE SALUD DE BOAVITA</t>
  </si>
  <si>
    <t>151830033204 - CENTRO DE SALUD DE CHITA</t>
  </si>
  <si>
    <t>154420035601 - EMPRESA SOCIAL DEL ESTADO RAFAEL SALGADO DE MARIPI</t>
  </si>
  <si>
    <t>151090068601 - EMPRESA SOCIAL DEL ESTADO CENTRO DE SALUD BUENAVISTA</t>
  </si>
  <si>
    <t>150470059901 - ESE SALUD AQUITANIA</t>
  </si>
  <si>
    <t>150870049801 - ESE CENTRO DE SALUD "NUESTRA SEÑORA DE BELEN"</t>
  </si>
  <si>
    <t>150510098201 - EMPRESA SOCIAL DEL ESTADO CENTRO DE SALUD DE ARCABUCO</t>
  </si>
  <si>
    <t>158420077201 - ESE CENTRO DE SALUD SAN RAFAEL</t>
  </si>
  <si>
    <t>157400069901 - EMPRESA SOCIAL DEL ESTADO CENTRO SALUD SIACHOQUE</t>
  </si>
  <si>
    <t>156640074901 - EMPRESA SOCIAL DEL ESTADO CENTRO DE SALUD SAN JOSE DE PARE</t>
  </si>
  <si>
    <t>154070084101 - ESE  HOSPITAL SAN FRANCISCO</t>
  </si>
  <si>
    <t>156730033202 - CENTRO DE SALUD DE SAN MATEO</t>
  </si>
  <si>
    <t>17 - Caldas</t>
  </si>
  <si>
    <t>170010010301 - SERVICIOS ESPECIALES DE SALUD-SES HOSPITAL UNIVERSITARIO DE CALDAS</t>
  </si>
  <si>
    <t>170010048801 - CLINÍCA OSPEDALE MANIZALES S.A</t>
  </si>
  <si>
    <t>173800051901 - ESE HOSPITAL SAN FELIX</t>
  </si>
  <si>
    <t>176140087401 - HOSPITAL DEPARTAMENTAL SAN JUAN DE DIOS DE RIOSUCIO CALDAS ESE</t>
  </si>
  <si>
    <t>171740068501 - ESE HOSPITAL SAN MARCOS</t>
  </si>
  <si>
    <t>170420060801 - ESE HOSPITAL SAN VICENTE DE PAUL</t>
  </si>
  <si>
    <t>170130087901 - ESE HOSPITAL SAN JOSE DE AGUADAS</t>
  </si>
  <si>
    <t>174330052301 - ESE HOSPITAL SAN ANTONIO</t>
  </si>
  <si>
    <t>175410087801 - HOSPITAL LOCAL SAN JUAN DE DIOS ESE</t>
  </si>
  <si>
    <t>170880058401 - ESE HOSPITAL SAN JOSE DE BELALCAZAR</t>
  </si>
  <si>
    <t>176530064601 - ESE HOSPITAL DEPARTAMENTAL  FELIPE SUAREZ</t>
  </si>
  <si>
    <t>170500069101 - HOSPITAL SAN VICENTE DE PAUL</t>
  </si>
  <si>
    <t>174440086601 - ESE HOSPITAL SAN CAYETANO DE MARQUETALIA</t>
  </si>
  <si>
    <t>176160052001 - HOSPITAL DEPARTAMENTAL SAN RAFAEL DE RISARALDA EMPRESA SOCIAL DEL ESTADO</t>
  </si>
  <si>
    <t>170010081704 - CLINICA SAN CAYETANO</t>
  </si>
  <si>
    <t>178770082701 - EMPRESA SOCIAL DEL ESTADO HOSPITAL SAN JOSE</t>
  </si>
  <si>
    <t>175130060501 - ESE HOSPITAL SANTA TERESITA</t>
  </si>
  <si>
    <t>177770005401 - EMPRESA SOCIAL DEL ESTADO HJOSPITAL SAN LORENZO</t>
  </si>
  <si>
    <t>176620011901 - HOSPITAL SAN JOSE DE SAMANA CALDAS</t>
  </si>
  <si>
    <t>176650059501 - HOSPITAL SAN JOSE</t>
  </si>
  <si>
    <t>174420016101 - HOSPITAL SAN ANTONIO</t>
  </si>
  <si>
    <t>178670072001 - EMPRESA SOCIAL DEL ESTADO HOSPITAL DEPARTAMENTAL SAN SIMON DE VICTORIA</t>
  </si>
  <si>
    <t>175240087304 - Centro de salud Arauca</t>
  </si>
  <si>
    <t>178730083201 - HOSPITAL SAN ANTONIO</t>
  </si>
  <si>
    <t>174950088701 - E.S.E. HOSPITAL DEPARTAMENTAL  SAGRADO CORAZON</t>
  </si>
  <si>
    <t>174860046301 - HOSPITAL SAN JOSE</t>
  </si>
  <si>
    <t>173880051101 - ESE HOSPITAL LA MERCED</t>
  </si>
  <si>
    <t>170010081707 - CENTRO DE ATENCIÓN AMBULATORIO PILOTO</t>
  </si>
  <si>
    <t>175240087303 - Cabecera Municipal Palestina</t>
  </si>
  <si>
    <t>170130087909 - CENTRO DE SALUD DE ARMA</t>
  </si>
  <si>
    <t>172720082001 - ESE HOSPITAL SAN BERNARDO</t>
  </si>
  <si>
    <t>18 - Caquetá</t>
  </si>
  <si>
    <t>180010002501 - HOSPITAL DEPARTAMENTAL HOSPITAL MARIA INMACULADA ESE</t>
  </si>
  <si>
    <t>180010746601 - CLINICA MEDILASER S.A.S. SUCURSAL FLORENCIA</t>
  </si>
  <si>
    <t>187530001601 - ESE HOSPITAL  SAN RAFAEL</t>
  </si>
  <si>
    <t>180010700102 - CORPORACION MEDICA DEL CAQUETA</t>
  </si>
  <si>
    <t>185920200202 - SEDE IPS PUERTO RICO</t>
  </si>
  <si>
    <t>180010700101 - CORPORACION MEDICA DEL CAQUETA</t>
  </si>
  <si>
    <t>181500200204 - SEDE IPS CARTAGENA DEL CHAIRA</t>
  </si>
  <si>
    <t>187560200103 - HOSPITAL LOCAL SOLANO</t>
  </si>
  <si>
    <t>186100200302 - CENTRO DE SALUD SAN JOSE DEL FRAGUA</t>
  </si>
  <si>
    <t>182470200201 - SEDE IPS EL DONCELLO</t>
  </si>
  <si>
    <t>182050200304 - HOSPITAL LOCAL CURILLO</t>
  </si>
  <si>
    <t>187850200102 - CENTRO DE SALUD SOLITA</t>
  </si>
  <si>
    <t>182560200203 - SEDE IPS EL PAUJIL</t>
  </si>
  <si>
    <t>184600200104 - CENTRO DE SALUD MILAN</t>
  </si>
  <si>
    <t>180015703101 - EMPRESA SOCIAL DEL ESTADO HOSPITAL MALVINAS HECTOR OROZCO OROZCO</t>
  </si>
  <si>
    <t>184600200105 - CENTRO DE SALUD SAN ANTONIO DE GETUCHA</t>
  </si>
  <si>
    <t>188600200101 - CENTRO DE SALUD VALPARAISO</t>
  </si>
  <si>
    <t>180940200301 - E.S.E. RAFAEL TOVAR POVEDA</t>
  </si>
  <si>
    <t>184790002507 - CENTRO DE SALUD MORELIA</t>
  </si>
  <si>
    <t>184100002504 - CENTRO DE SALUD LA UNION PENEYA</t>
  </si>
  <si>
    <t>184100002502 - CENTRO DE SALUD LA MONTAÑITA</t>
  </si>
  <si>
    <t>19 - Cauca</t>
  </si>
  <si>
    <t>190010002301 - HOSPITAL SUSANA LOPEZ DE VALENCIA</t>
  </si>
  <si>
    <t>196980001601 - HOSPITAL FRANCISCO DE PAULA SANTANDER E.S.E. NIVEL II UNIDAD DE ATENCION EN SALUD SEDE I</t>
  </si>
  <si>
    <t>190010702501 - CLÍNICA LA ESTANCIA</t>
  </si>
  <si>
    <t>190010003101 - HOSPITAL UNIVERSITARIO SAN JOSE DE POPAYAN EMPRESA SOCIAL DEL ESTADO</t>
  </si>
  <si>
    <t>193550007502 - EMPRESA SOCIAL DEL ESTADO TIERRADENTRO ESE UNIDAD DE ATENCIÓN EN SALUD INZÁ</t>
  </si>
  <si>
    <t>195170007101 - ASOCIACION DE AUTORIDADES ANCESTRALES TERRITORIALES NASA CXHA CXHA PAEZ</t>
  </si>
  <si>
    <t>190010829702 - CLÍNICA SANTA GRACIA - DUMIAN MEDICAL S.A.S</t>
  </si>
  <si>
    <t>195170007501 - EMPRESA SOCIAL DEL ESTADO TIERRADENTRO ESE UNIDAD DE ATENCION EN SALUD PAÉZ</t>
  </si>
  <si>
    <t>198210004001 - CXAYU`CE JXUT EMPRESA SOCIAL DEL ESTADO UNIDAD DE ATENCIÓN EN SALUD TORIBÍO</t>
  </si>
  <si>
    <t>194730508607 - EMPRESA SOCIAL DEL ESTADO ESE CENTRO I UNIDAD DE ATENCION EN SALUD MORALES</t>
  </si>
  <si>
    <t>198210004002 - CXAYU`CE JXUT EMPRESA SOCIAL DEL ESTADO UNIDAD DE ATENCIÓN EN SALUD TACUEYO</t>
  </si>
  <si>
    <t>197430508608 - EMPRESA SOCIAL DEL ESTADO ESE CENTRO I UNIDAD DE ATENCION EN SALUD SILVIA</t>
  </si>
  <si>
    <t>195320001201 - E.S.E. HOSPITAL NIVEL I EL BORDO</t>
  </si>
  <si>
    <t>190500011412 - ESE SUR OCCIDENTE UNIDAD DE ATENCION EN SALUD ARGELIA</t>
  </si>
  <si>
    <t>198090006401 - EMPRESA SOCIAL DEL ESTADO OCCIDENTE E.S.E UNIDAD DE ATENCION EN SALUD TIMBIQUI</t>
  </si>
  <si>
    <t>195480508601 - EMPRESA SOCIAL DEL ESTADO ESE CENTRO I UNIDAD  DE ATENCION EN SALUD PIENDAMO</t>
  </si>
  <si>
    <t>194730657102 - CONSEJO REGIONAL INDÍGENA DEL CAUCA - MORALES</t>
  </si>
  <si>
    <t>193640004006 - CXAYU`CE JXUT EMPRESA SOCIAL DEL ESTADO UNIDAD DE ATENCIÓN EN SALUD JAMBALO</t>
  </si>
  <si>
    <t>191370754728 - EMPRESA SOCIAL DEL ESTADO POPAYAN E.S.E UNIDAD DE ATENCION EN SALUD CALDONO</t>
  </si>
  <si>
    <t>198240754713 - EMPRESA SOCIAL DEL ESTADO POPAYAN E.S.E  UNIDAD DE ATENCION EN SALUD  TOTORO</t>
  </si>
  <si>
    <t>191300508603 - EMPRESA SOCIAL DEL ESTADO ESE CENTRO I UNIDAD DE ATENCION EN SALUD CAJIBIO</t>
  </si>
  <si>
    <t>190750011409 - ESE SUR OCCIDENTE UNIDAD DE ATENCION EN SALUD BALBOA</t>
  </si>
  <si>
    <t>196980002501 - Asociación de Cabildos Indígenas del Norte del Cauca  SALUD-ACIN.  Entidad Publica de carácter especial.</t>
  </si>
  <si>
    <t>191000011401 - ESE SUR OCCIDENTE UNIDAD DE ATENCION EN SALUD BOLIVAR</t>
  </si>
  <si>
    <t>195330754725 - EMPRESA SOCIAL DEL ESTADO POPAYAN E.S.E  UNIDAD DE ATENCION EN SALUD  PIAMONTE</t>
  </si>
  <si>
    <t>192560808401 - EMPRESA SOCIAL DEL ESTADO HOSPITAL DE EL TAMBO CAUCA UNIDAD DE ATENCION EN SALUD EL TAMBO</t>
  </si>
  <si>
    <t>193180011501 - EMPRESA SOCIAL DEL ESTADO GUAPI ESE UNIDAD DE ATENCIÓN EN SALUD GUAPI</t>
  </si>
  <si>
    <t>191100000501 - EMPRESA SOCIAL DEL ESTADO NORTE 1 E.S.E. UNIDAD DE ATENCION EN SALUD BUENOS AIRES</t>
  </si>
  <si>
    <t>197430701901 - IPS TOTOGUAMPA</t>
  </si>
  <si>
    <t>190220005105 - EMPRESA SOCIAL DEL ESTADO SURORIENTE E.S.E UNIDAD DE ATENCION EN SALUD ALMAGUER</t>
  </si>
  <si>
    <t>195850754722 - EMPRESA SOCIAL DEL ESTADO POPAYAN E.S.E  UNIDAD DE ATENCION EN SALUD PURACE</t>
  </si>
  <si>
    <t>198070001701 - HOSPITAL TIMBIO - EMPRESA SOCIAL DEL ESTADO UNIDAD DE ATENCIÓN EN SALUD TIMBÍO</t>
  </si>
  <si>
    <t>192120720904 - EMPRESA SOCIAL DEL ESTADO ESE NORTE 2 UNIDAD DE ATENCION EN SALUD CORINTO</t>
  </si>
  <si>
    <t>196930005107 - EMPRESA SOCIAL DEL ESTADO SURORIENTE E.S.E UNIDAD DE ATENCION EN SALUD SAN SEBASTIAN</t>
  </si>
  <si>
    <t>197430005801 - CABILDO DE GUAMBIA HOSPITAL MAMA DOMINGA</t>
  </si>
  <si>
    <t>195730719601 - EMPRESA SOCIAL DEL ESTADO NORTE 3 - ESE UNIDAD DE ATENCION EN SALUD PUERTO TEJADA</t>
  </si>
  <si>
    <t>193970005101 - EMPRESA SOCIAL DEL ESTADO SURORIENTE E.S.E UNIDAD DE ATENCION EN SALUD LA VEGA</t>
  </si>
  <si>
    <t>197850011406 - ESE SUR OCCIDENTE UNIDAD DE ATENCION EN SALUD SUCRE</t>
  </si>
  <si>
    <t>195850754723 - EMPRESA SOCIAL DEL ESTADO POPAYAN E.S.E  UNIDAD DE ATENCION EN SALUD   COCONUCO</t>
  </si>
  <si>
    <t>194500011407 - ESE SUR OCCIDENTE UNIDAD DE ATENCION EN SALUD MERCADERES</t>
  </si>
  <si>
    <t>194550720914 - EMPRESA SOCIAL DEL ESTADO ESE NORTE 2 UNIDAD DE ATENCIÓN EN SALUD MIRANDA</t>
  </si>
  <si>
    <t>197800000503 - EMPRESA SOCIAL DEL ESTADO NORTE 1 E.S.E. UNIDAD DE ATENCION EN SALUD SUAREZ</t>
  </si>
  <si>
    <t>191420720901 - EMPRESA SOCIAL DEL ESTADO ESE NORTE 2 UNIDAD DE ATENCION EN SALUD CALOTO</t>
  </si>
  <si>
    <t>193000720916 - EMPRESA SOCIAL DEL ESTADO ESE NORTE 2 UNIDAD DE ATENCIÓN EN SALUD GUACHENE</t>
  </si>
  <si>
    <t>193920002301 - EMPRESA SOCIAL DEL ESTADO CENTRO 2 E.S.E. UNIDAD DE ATENCION EN SALUD LA SIERRA</t>
  </si>
  <si>
    <t>197010005111 - EMPRESA SOCIAL DEL ESTADO SURORIENTE E.S.E UNIDAD DE ATENCION EN SALUD SANTA ROSA</t>
  </si>
  <si>
    <t>196980002601 - QUILISALUD E.S.E. UNIDAD DE ATENCION EN SALUD MORALES DUQUE</t>
  </si>
  <si>
    <t>198450719603 - EMPRESA SOCIAL DEL ESTADO NORTE 3 - ESE UNIDAD DE ATENCION EN SALUD VILLA RICA</t>
  </si>
  <si>
    <t>194180006403 - EMPRESA SOCIAL DEL ESTADO OCCIDENTE E.S.E UNIDAD DE ATENCION EN SALUD LÓPEZ DE MICAY</t>
  </si>
  <si>
    <t>190010754711 - EMPRESA SOCIAL DEL ESTADO  POPAYAN E.S.E UNIDAD DE ATENCION EN SALUD TORIBIO MAYA</t>
  </si>
  <si>
    <t>195130719602 - EMPRESA SOCIAL DEL ESTADO NORTE 3 - ESE UNIDAD DE ATENCION EN SALUD PADILLA</t>
  </si>
  <si>
    <t>196220002302 - EMPRESA SOCIAL DEL ESTADO CENTRO 2 E.S.E. UNIDAD DE ATENCION EN SALUD ROSAS</t>
  </si>
  <si>
    <t>197600657103 - CONSEJO REGIONAL INDIGENA DEL CAUCA RIO BLANCO</t>
  </si>
  <si>
    <t>197600002303 - EMPRESA SOCIAL DEL ESTADO CENTRO 2 E.S.E. UNIDAD DE ATENCION EN SALUD PAISPAMBA</t>
  </si>
  <si>
    <t>190010754703 - EMPRESA SOCIAL DEL ESTADO POPAYAN E.S.E UNIDAD DE ATENCION EN SALUD MARIA OCCIDENTE</t>
  </si>
  <si>
    <t>197850011401 - HOSPITAL LOCAL SUCRE</t>
  </si>
  <si>
    <t>20 - Cesar</t>
  </si>
  <si>
    <t>200010001801 - CLINICA INTEGRAL DE EMERGENCIAS LAURA DANIELA S.A</t>
  </si>
  <si>
    <t>200110057201 - ESE HOSPITAL REGIONAL DE AGUACHICA JOSE DAVID PADILLA VILLAFAÑE</t>
  </si>
  <si>
    <t>200010033001 - CLINICA DEL CESAR S.A.</t>
  </si>
  <si>
    <t>200010043101 - HOSPITAL ROSARIO PUMAREJO DE LOPEZ</t>
  </si>
  <si>
    <t>200010179401 - Unidad Pediátrica Simón Bolivar IPS SAS</t>
  </si>
  <si>
    <t>200010053003 - CLÍNICA MÉDICOS SEDE ALTA COMPLEJIDAD DEL CARIBE</t>
  </si>
  <si>
    <t>200600164501 - clinica regional de especialistas sinais vitais sas</t>
  </si>
  <si>
    <t>201780056801 - Hospital Regional San andres ESE</t>
  </si>
  <si>
    <t>200010043801 - CLINICA VALLEDUPAR</t>
  </si>
  <si>
    <t>200010250601 - CLINICA SANTA MARIA DEL CARIBE S.A.S</t>
  </si>
  <si>
    <t>200110235701 - CLINICA ALTA COMPLEJIDAD DE AGUACHICA S.A.S.</t>
  </si>
  <si>
    <t>200010191001 - NUEVA CLINICA DE SANTO TOMAS S.A.S.</t>
  </si>
  <si>
    <t>200110030601 - CLINICA DE ESPECIALISTAS MARIA AUXILIADORA S.A.S.</t>
  </si>
  <si>
    <t>200130134604 - CLINICA CODAZZI 2</t>
  </si>
  <si>
    <t>200010018301 - clinica buenos aires</t>
  </si>
  <si>
    <t>202280038201 - HOSPITAL CRISTIAN MORENO PALLARES</t>
  </si>
  <si>
    <t>207100000501 - HOSPITAL LOCAL LAZARO ALFONSO HERNANDEZ LARA</t>
  </si>
  <si>
    <t>205170051801 - HOSPITAL HELI MORENO BLANCO E.S.E</t>
  </si>
  <si>
    <t>200130059101 - HOSPITAL AGUSTIN CODAZZI E.S.E.</t>
  </si>
  <si>
    <t>202380053101 - HOSPITAL SAN ROQUE ESE</t>
  </si>
  <si>
    <t>204000067001 - HOSPITAL JORGE ISAAC RINCON TORRES</t>
  </si>
  <si>
    <t>201750036001 - HOSPITAL INMACULADA CONCEPCION DE CHIMIHCAGUA</t>
  </si>
  <si>
    <t>207700009401 - HOSPITAL LOCAL ALVARO RAMIREZ GONZALEZ E.S.E</t>
  </si>
  <si>
    <t>205700023601 - HOSPITAL CAMILO VILLAZÓN PUMAREJO</t>
  </si>
  <si>
    <t>200320031501 - HOSPITAL SAN MARTIN</t>
  </si>
  <si>
    <t>200600053201 - HOSPITAL SAN JUAN BOSCO E.S.E</t>
  </si>
  <si>
    <t>200450043901 - ESE SAN JOSE</t>
  </si>
  <si>
    <t>204430008401 - HOSPITAL JOSE ANTONIO SOCARRAS</t>
  </si>
  <si>
    <t>205500021301 - HOSPITAL FRANCISCO CANOSSA</t>
  </si>
  <si>
    <t>203830045301 - HOSPITAL SAN JOSE ESE</t>
  </si>
  <si>
    <t>202500061701 - HOSPITAL HERNANDO QUINTERO BLANCO E.S.E</t>
  </si>
  <si>
    <t>200110012601 - HOSPITAL LOCAL DE AGUACHICA</t>
  </si>
  <si>
    <t>207500045001 - EMPRESA SOCIAL DEL ESTADO HOSPITAL EL SOCORRO</t>
  </si>
  <si>
    <t>205700255101 - CLINICA INTEGRAL SAN JORGE IPS S.A.S</t>
  </si>
  <si>
    <t>200130134602 - CLINICA CODAZZI</t>
  </si>
  <si>
    <t>202950056701 - HOSPITAL OLAYA HERRERA</t>
  </si>
  <si>
    <t>200010046401 - HOSPITAL EDUARDO ARREDONDO DAZA - CENTRO DE SALUD SAN MARTIN</t>
  </si>
  <si>
    <t>202500061707 - E.S.E HOSPITAL HERNANDO QUINTERO BLANCO</t>
  </si>
  <si>
    <t>200010134601 - SERMULTISALUD</t>
  </si>
  <si>
    <t>200010046446 - ESE HEAD LA NEVADA</t>
  </si>
  <si>
    <t>202500125101 - CLINICA MARYBAU LA LOMA LTDA</t>
  </si>
  <si>
    <t>200130231301 - IPS CLINICA SAN MARTIN CODAZZI SAS</t>
  </si>
  <si>
    <t>206210058001 - HOSPITAL MARINO ZULETA RAMIREZ E.S.E.</t>
  </si>
  <si>
    <t>207870028901 - ESE HOSPITAL TAMALAMEQUE</t>
  </si>
  <si>
    <t>200010001201 - DUSAKAWI IPS</t>
  </si>
  <si>
    <t>200010046404 - HOSPITAL EDUARDO ARREDONDO DAZA - CENTRO DE SALUD LA NEVADA</t>
  </si>
  <si>
    <t>203100052101 - HOSPITAL SAN JUAN CRISOSTOMO</t>
  </si>
  <si>
    <t>23 - Córdoba</t>
  </si>
  <si>
    <t>234170075001 - E.S.E. HOSPITAL SAN VICENTE DE PAUL DE LORICA</t>
  </si>
  <si>
    <t>230010048201 - ESE HOSPITAL SAN JERONIMO DE MONTERIA</t>
  </si>
  <si>
    <t>234660089501 - CLINICA REGIONAL DEL SAN JORGE  I.P.S.  SA</t>
  </si>
  <si>
    <t>230010109001 - CLINICA CENTRAL O.H.L. LTDA</t>
  </si>
  <si>
    <t>230010054201 - CLINICA MONTERIA S.A.</t>
  </si>
  <si>
    <t>230010053101 - CLINICA UNION SOMEDICA LTDA</t>
  </si>
  <si>
    <t>230010011601 - FUNDACION AMIGOS DE LA SALUD</t>
  </si>
  <si>
    <t>230010158001 - FUNDACION CLINICA DEL RIO</t>
  </si>
  <si>
    <t>230010048701 - CLINICA MATERNO INFANTIL CASA DEL NIÑO S.A</t>
  </si>
  <si>
    <t>230010109801 - CLINICA LA ESPERANZA MONTERIA</t>
  </si>
  <si>
    <t>230010029701 - CLINICA ZAYMA</t>
  </si>
  <si>
    <t>231620070501 - EMPRESA SOCIAL DEL ESTADO HOSPITAL SANDIEGO DE CERETE</t>
  </si>
  <si>
    <t>234170024801 - CLINICA LA TRINIDAD IPS LTDA</t>
  </si>
  <si>
    <t>230010048702 - CLINICA MATERNO INFANTIL CASA DEL NIÑO SEDE PRINCIPAL</t>
  </si>
  <si>
    <t>236600023201 - ESE HOSPITAL SAN JUAN DE SAHAGUN</t>
  </si>
  <si>
    <t>235550109201 - CLINICA JERUSALEN</t>
  </si>
  <si>
    <t>236600017301 - CLINICA SAHAGUN IPS S.A</t>
  </si>
  <si>
    <t>235550063801 - E.S.E. HOSPITAL SAN NICOLAS</t>
  </si>
  <si>
    <t>230010204903 - CLINICA SAN SEBASTIAN IPS</t>
  </si>
  <si>
    <t>230010055301 - HOSPITAL  EL AMPARO</t>
  </si>
  <si>
    <t>238070010601 - ESE HOSPITAL SAN JOSE DE TIERRALTA</t>
  </si>
  <si>
    <t>234660061001 - E.S.E. HOSPITAL MONTELIBANO</t>
  </si>
  <si>
    <t>236700066301 - E.S.E. HOSPITAL SAN ANDRES APOSTOL</t>
  </si>
  <si>
    <t>230680023801 - HOSPITAL SAN JORGE</t>
  </si>
  <si>
    <t>235800077301 - ESE HOSPITAL LOCAL PUERTO LIBERTADOR EL DIVINO NIÑO</t>
  </si>
  <si>
    <t>238550067101 - ESE HOSPITAL SAGRADO CORAZON DE JESUS</t>
  </si>
  <si>
    <t>238150122906 - NSTITUCIÓN PRESTADORA DE SERVICIOS DE SALUD INDÍGENA MANEXKA IPSI</t>
  </si>
  <si>
    <t>235740072301 - ESE CAMU CORNELIO VALDELAMAR PEÑA</t>
  </si>
  <si>
    <t>235700040401 - E.S.E.  CAMU DE PUEBLO NUEVO</t>
  </si>
  <si>
    <t>236750070201 - E.S.E  HOSPITAL SAN JOSE DE SAN BERNARDO DEL VIENTO</t>
  </si>
  <si>
    <t>235000061801 - EMPRESA SOCIAL DEL ESTADO CAMU MOÑITOS</t>
  </si>
  <si>
    <t>231890047301 - ESE HOSPITAL SAN FRANCISCO</t>
  </si>
  <si>
    <t>236720046901 - E.S.E. CAMU DE SAN ANTERO</t>
  </si>
  <si>
    <t>233000034701 - E.S.E. CENTRO DE SALUD COTORRA</t>
  </si>
  <si>
    <t>230790043001 - CAMI S.A.S.</t>
  </si>
  <si>
    <t>234190059001 - E.S.E. CAMU LOS CORDOBAS</t>
  </si>
  <si>
    <t>230790055201 - ESE CAMU BUENAVISTA</t>
  </si>
  <si>
    <t>236780070502 - EMPRESA SOCIAL DEL ESTADO HOSPITAL SANDIEGO SAN CARLOS</t>
  </si>
  <si>
    <t>231820052001 - ESE HOSPITAL SAN RAFAEL DE CHINU</t>
  </si>
  <si>
    <t>234170015210 - ESE CAMU SANTA TERESITA</t>
  </si>
  <si>
    <t>236860045312 - ESE CAMU SAN PELAYO URGENCIAS</t>
  </si>
  <si>
    <t>230010094901 - ONCOMEDICA S.A</t>
  </si>
  <si>
    <t>236700122901 - INSTITUCIÓN PRESTADORA DE SERVICIOS DE SALUD INDIGENA MANEXKA IPSI</t>
  </si>
  <si>
    <t>231680122904 - INSTITUCION PRESTADORA DE SERVICIOS DE SALUD INDIGENA MENEXKA IPS-I</t>
  </si>
  <si>
    <t>236860045301 - ESE CAMU DE SAN PELAYO</t>
  </si>
  <si>
    <t>233500047101 - E.S.E. C.A.M.U. LA APARTADA</t>
  </si>
  <si>
    <t>235860074301 - E.S.E CAMU DE PURISIMA</t>
  </si>
  <si>
    <t>234170015201 - E.S.E. CAMU SANTA TERESITA.</t>
  </si>
  <si>
    <t>234640076501 - ESE camu de momil</t>
  </si>
  <si>
    <t>25 - Cundinamarca</t>
  </si>
  <si>
    <t>252690004901 - EMPRESA SOCIAL DEL ESTADO HOSPITAL SAN RAFAEL  DE FACATATIVA</t>
  </si>
  <si>
    <t>251750013201 - CLINICA CHIA S.A</t>
  </si>
  <si>
    <t>253070263101 - CLÍNICA SAN RAFAEL DUMIAN GIRARDOT</t>
  </si>
  <si>
    <t>257540038001 - HOSPITAL MARIO GAITAN YANGUAS - EMPRESA SOCIAL DEL ESTADO REGION DE SALUD SOACHA</t>
  </si>
  <si>
    <t>252900003601 - EMPRESA SOCIAL DEL ESTADO HOSPITAL SAN RAFAEL DE FUSAGASUGA</t>
  </si>
  <si>
    <t>258990299001 - ESE HOSPITAL UNIVERSITARIO DE LA SAMARITANA UNIDAD FUNCIONAL ZIPAQUIRA</t>
  </si>
  <si>
    <t>253070324101 - JUNICAL MEDICAL S.A.S.</t>
  </si>
  <si>
    <t>258430002601 - EMPRESA SOCIAL DEL ESTADO HOSPITAL EL SALVADOR DE UBATE</t>
  </si>
  <si>
    <t>258990299020 - HOSPITAL REGIONAL DE ZIPAQUIRÁ</t>
  </si>
  <si>
    <t>253860004301 - EMPRESA SOCIAL DEL ESTADO HOSPITAL PEDRO LEON ALVAREZ DIAZ</t>
  </si>
  <si>
    <t>251510001601 - EMPRESA SOCIAL DEL ESTADO HOSPITAL SAN RAFAEL DE CAQUEZA</t>
  </si>
  <si>
    <t>255130002801 - E.S.E. HOSPITAL SAN RAFAEL DE PACHO - (255130002801)</t>
  </si>
  <si>
    <t>251750324301 - CLINICA DE MARLY JORGE CAVELIER GAVIRIA SAS</t>
  </si>
  <si>
    <t>254730030301 - HOSPITAL MARIA AUXILIADORA EMPRESA SOCIAL DE ESTADO DEL MUNICIPIO DE MOSQUERA</t>
  </si>
  <si>
    <t>252860252201 - EMPRESA SOCIAL DEL ESTADO DEL ORDEN DEPARTAMENTAL HOSPITAL NUESTRA SEÑORA DE LAS MERCEDES DEL MUNICIPIO DE FUNZA</t>
  </si>
  <si>
    <t>252970003501 - EMPRESA SOCIAL DEL ESTADO HOSPITAL SAN FRANCISCO DE GACHETA</t>
  </si>
  <si>
    <t>254020311301 - EMPRESA SOCIAL DEL ESTADO HOSPITAL DE LA VEGA</t>
  </si>
  <si>
    <t>254300002101 - E.S.E.HOSPITAL SANTA MATILDE DE MADRID</t>
  </si>
  <si>
    <t>251750002001 - E.S.E. HOSPITAL SAN ANTONIO DE CHIA - (251750002001)</t>
  </si>
  <si>
    <t>253200007401 - EMPRESA SOCIAL DEL ESTADO HOSPITAL SAN JOSE DE GUADUAS</t>
  </si>
  <si>
    <t>251830002501 - HOSPITAL SAN MARTIN DE PORRES DE CHOCONTA- EMPRESA SOCIAL DEL ESTADO REGION DE SALUD CENTRO ORIENTE ALMEIDAS</t>
  </si>
  <si>
    <t>258750003201 - EMPRESA SOCIAL DEL ESTADO HOSPITAL SALAZAR DE VILLETA</t>
  </si>
  <si>
    <t>252450005701 - ESE HOSPITAL NUESTRA SEÑORA DEL CARMEN DE EL COLEGIO</t>
  </si>
  <si>
    <t>254860003701 - ESE HOSPITAL SAN VICENTE DE PAUL DE NEMOCON</t>
  </si>
  <si>
    <t>254380004501 - HOSPITAL NUESTRA SEÑORA DEL PILAR- EMPRESA SOCIAL DEL ESTADO REGION DE SALUD MEDINA</t>
  </si>
  <si>
    <t>253170004401 - ESE  HOSPITAL SAN JOSE DE GUACHETA</t>
  </si>
  <si>
    <t>258170385101 - HOSPITAL NUESTRA SEÑORA DEL TRANSITO DEL MUNICIPIO DE TOCANCIPA</t>
  </si>
  <si>
    <t>258780004101 - EMPRESA SOCIAL DEL ESTADO HOSPITAL SAN FRANCISCO DE VIOTA</t>
  </si>
  <si>
    <t>252790005501 - E.S.E. HOSPITAL SAN VICENTE DE PAUL FOMEQUE</t>
  </si>
  <si>
    <t>257720037801 - E.S.E. HOSPITAL NUESTRA SENORA DEL ROSARIO SUESCA - (257720037801)</t>
  </si>
  <si>
    <t>257850006001 - ESE HOSPITAL NUESTRA SEÑORA DEL CARMEN DE TABIO - (257850006001)</t>
  </si>
  <si>
    <t>258150002701 - E.S.E. HOSPITAL MARCO FELIPE AFANADOR DE TOCAIMA - (258150002701)</t>
  </si>
  <si>
    <t>255720005201 - EMPRESA SOCIAL DEL ESTADO HOSPITAL DIOGENES TRONCOSO DE PUERTO SALGAR</t>
  </si>
  <si>
    <t>257990005601 - EMPRESA SOCIAL DEL ESTADO HOSPITAL SANTA ROSA DE TENJO</t>
  </si>
  <si>
    <t>253260005301 - E.S.E HOSPITAL SAN ANTONIO DE GUATAVITA</t>
  </si>
  <si>
    <t>250400035201 - E.S.E. HOSPITAL SAN ANTONIO DE ANOLAIMA</t>
  </si>
  <si>
    <t>257430038101 - HOSPITAL ISMAEL SILVA E.S.E. - (257430038101)</t>
  </si>
  <si>
    <t>253940003401 - E.S.E HOSPITAL SAN JOSE DE LA PALMA - (253940003401)</t>
  </si>
  <si>
    <t>257180001801 - E.S.E. HOSPITAL HILARIO LUGO DE SASAIMA</t>
  </si>
  <si>
    <t>258850003409 - CENTRO DE SALUD SAN ANTONIO - (258850003409)</t>
  </si>
  <si>
    <t>257540363301 - HOSPITAL CARDIOVASCULAR DE CUNDINAMARCA S.A</t>
  </si>
  <si>
    <t>257580005101 - EMPRESA SOCIAL DEL ESTADO HOSPITAL DIVINO SALVADOR DE SOPO</t>
  </si>
  <si>
    <t>257540198801 - VIRREY SOLIS IPS S.A.SOACHA - (257540198801)</t>
  </si>
  <si>
    <t>253220005301 - CENTRO DE SALUD DE GUASCA</t>
  </si>
  <si>
    <t>251230004303 - CENTRO SALUD CACHIPAY - (251230004303)</t>
  </si>
  <si>
    <t>257450002603 - CENTRO DE SALUD DE SIMIJACA - (257450002603)</t>
  </si>
  <si>
    <t>255300004502 - CENTRO DE SALUD PARATEBUENO - EMPRESA SOCIAL DEL ESTADO REGION DE SALUD MEDINA</t>
  </si>
  <si>
    <t>252600002104 - CENTRO DE SALUD EL ROSAL - (252600002104)</t>
  </si>
  <si>
    <t>257360001701 - EMPRESA SOCIAL DEL ESTADO HOSPITAL SAN ANTONIO</t>
  </si>
  <si>
    <t>251200002305 - CENTRO DE SALUD CABRERA</t>
  </si>
  <si>
    <t>257400038002 - CENTRO DE SALUD DE SIBATE - EMPRESA SOCIAL DEL ESTADO REGION DE SALUD SOACHA</t>
  </si>
  <si>
    <t>258620005401 - E.S.E. HOSPITAL SANTA BARBARA DE VERGARA - (258620005401)</t>
  </si>
  <si>
    <t>250530002301 - E.S.E. HOSPITAL SAN ANTONIO DE ARBELAEZ</t>
  </si>
  <si>
    <t>255240002305 - CENTRO DE SALUD PANDI</t>
  </si>
  <si>
    <t>251260216901 - CENTRO MEDICO SAN LUIS CLINICA QUIRURGICA S.A.S</t>
  </si>
  <si>
    <t>257400191502 - UNIDAD MEDICO QUIRURGICO SAN LUIS</t>
  </si>
  <si>
    <t>251260035302 - ESE HOSPITAL PROFESOR JORGE CAVELIER -I- NIVEL DE ATENCION CAJICA</t>
  </si>
  <si>
    <t>256450217301 - E.S.E. HOSPITAL SAN ANTONIO DEL TEQUENDAMA</t>
  </si>
  <si>
    <t>256620006101 - EMPRESA SOCIAL DEL ESTADO HOSPITAL SAN VICENTE DE PAUL</t>
  </si>
  <si>
    <t>27 - Chocó</t>
  </si>
  <si>
    <t>270010116901 - Nueva Empresa Social del Estado Hospital Departamental San Francisco de Asis</t>
  </si>
  <si>
    <t>270010007101 - CAJA DE COMPENSACION FAMILIAR DEL CHOCO</t>
  </si>
  <si>
    <t>273610007701 - ESE HOSPITAL EDUARDO SANTOS DE ISTMINA</t>
  </si>
  <si>
    <t>270010077002 - FUNDACION UNIONVIDA QUIBDO</t>
  </si>
  <si>
    <t>277870009701 - ESE HOSPITAL SAN JOSÉ DE TADÓ</t>
  </si>
  <si>
    <t>272050008501 - ESE HOSPITAL SAN JOSE DE CONDOTO</t>
  </si>
  <si>
    <t>270010009301 - CLINICA VIDA I.P.S S.A.S.</t>
  </si>
  <si>
    <t>276150064314 - I.P.S SERVIMEDICO S.A.S   RIO SUCIO</t>
  </si>
  <si>
    <t>274300032405 - FUNDACIÓN SOLIDARIA DEL BAJO BAUDÓ</t>
  </si>
  <si>
    <t>274910092801 - UNIDAD MEDICA ESPIRITU SANTO E. U.</t>
  </si>
  <si>
    <t>274130063602 - IPS SALUD PROTEGIDA SEDE LLORO</t>
  </si>
  <si>
    <t>276150114004 - FUNDACIÓN SANTA SOFIA DE ASIS</t>
  </si>
  <si>
    <t>272450001401 - EMPRESA SOCIAL DEL ESTADO HOSPITAL SAN ROQUE</t>
  </si>
  <si>
    <t>272500081403 - SEDE DOCORDO</t>
  </si>
  <si>
    <t>274500092804 - unidad medica espíritu santos medio san juan</t>
  </si>
  <si>
    <t>273610018001 - CENTRO MEDICO CUBIS LIMITADA</t>
  </si>
  <si>
    <t>270750008901 - ESE. HOSPITAL JULIO FIGUEROA VILLA</t>
  </si>
  <si>
    <t>270010107501 - MEDICHOCO IPS S.A.S</t>
  </si>
  <si>
    <t>274950007115 - IPS COMFACHOCO SAN PEDRO CLAVER NUQUI</t>
  </si>
  <si>
    <t>276600092802 - UNIDAD MEDICA ESPIRITU SANTO E. U.</t>
  </si>
  <si>
    <t>278100107509 - MEDICHOCO IPS S.A.S</t>
  </si>
  <si>
    <t>270750007125 - COMFACHOCO - HOSPITAL JULIO FIGUEROA VILLA</t>
  </si>
  <si>
    <t>271600028409 - CENTRO DE SALUD CERTEGUI</t>
  </si>
  <si>
    <t>270250032402 - FUNDACIÓN SOLIDARIA DEL BAJO BAUDO IPS</t>
  </si>
  <si>
    <t>276150064317 - I.P.S SERVIMEDICO S.A.S  BELEN DE BAJIRA</t>
  </si>
  <si>
    <t>270730063603 - IPS SALUD PROTEGIDA SEDE BAGADO</t>
  </si>
  <si>
    <t>270500063604 - IPS SALUD PROTEGIDA</t>
  </si>
  <si>
    <t>271350107507 - MEDICHOCO IPS S.A.S</t>
  </si>
  <si>
    <t>270010002601 - ESE. HOSPITAL LOCAL ISMAEL ROLDAN VALENCIA</t>
  </si>
  <si>
    <t>278000007128 - COMFACHOCO - HOSPITAL LOCAL DE UNGUIA</t>
  </si>
  <si>
    <t>272500081401 - IPS INDIGENA CAPERA SAS</t>
  </si>
  <si>
    <t>270770032401 - FUNDACIÓN SOLIDARIA DEL BAJO BAUDO</t>
  </si>
  <si>
    <t>270010004203 - DIAGNOSTICAR SEDE CLINICA</t>
  </si>
  <si>
    <t>270060081405 - IPS INDIGENA CAPERA SEDE ACANDI</t>
  </si>
  <si>
    <t>270250065701 - I.P.S CUIDAR ES SALUD S.A.S</t>
  </si>
  <si>
    <t>274500004313 - CENTRO DE SALUD DE ANDAGOYA</t>
  </si>
  <si>
    <t>270250032403 - CENTRO DE SALUD ALTO BAUDO</t>
  </si>
  <si>
    <t>275800120906 - RIO IRO</t>
  </si>
  <si>
    <t>275800107511 - MEDICHOCO IPS S.A.S</t>
  </si>
  <si>
    <t>271500064315 - I.P.S SERVIMEDICO S.A.S   CARMEN DEL DARIEN</t>
  </si>
  <si>
    <t>273720033309 - UNIDAD MEDICA MI SALUD JURADÓ</t>
  </si>
  <si>
    <t>276000013803 - MEJORSALUD LTDA RIO QUITO VILLA CONTO</t>
  </si>
  <si>
    <t>270730104101 - FUNMELLOCO IPS</t>
  </si>
  <si>
    <t>41 - Huila</t>
  </si>
  <si>
    <t>415510047901 - E.S.E. HOSPITAL DEPARTAMENTAL SAN ANTONIO DE PITALITO</t>
  </si>
  <si>
    <t>410010056201 - E.S.E. HOSPITAL UNIVERSITARIO HERNANDO MONCALEANO PERDOMO DE NEIVA</t>
  </si>
  <si>
    <t>410010038501 - CLINICA MEDILASER S.A.</t>
  </si>
  <si>
    <t>412980041901 - E.S.E. SAN VICENTE DE PAUL DE GARZON</t>
  </si>
  <si>
    <t>410010038514 - Sede Abner Lozano</t>
  </si>
  <si>
    <t>413960040701 - E.S.E. HOSPITAL DEPARTAMENTAL SAN ANTONIO DE PADUA DE LA PLATA</t>
  </si>
  <si>
    <t>410010057201 - CLINICA UROS S.A.S - TORRE A</t>
  </si>
  <si>
    <t>413960040702 - ESE HOSPITAL DEPARTAMENTAL SAN ANTONIO DE PADUA</t>
  </si>
  <si>
    <t>410010052101 - SOCIEDAD CLINICA EMCOSALUD S.A.</t>
  </si>
  <si>
    <t>410200019401 - ESE HOSPITAL ALGECIRAS</t>
  </si>
  <si>
    <t>413780038201 - E.S.E. JUAN RAMON NUÑEZ PALACIOS</t>
  </si>
  <si>
    <t>411320047701 - E.S.E. HOSPITAL DEL ROSARIO DE CAMPOALEGRE</t>
  </si>
  <si>
    <t>415240013901 - EMPRESA SOCIAL DEL ESTADO HOSPITAL SAN FRANCISCO DE ASIS</t>
  </si>
  <si>
    <t>410010121401 - CLINICA BELO HORIZONTE LTDA</t>
  </si>
  <si>
    <t>417700042001 - ESE HOSPITAL NUESTRA SEÑORA DE FATIMA DE SUAZA</t>
  </si>
  <si>
    <t>416760041501 - ESE NUESTRA SEÑORA DEL CARMEN</t>
  </si>
  <si>
    <t>413060042301 - ESE SAN ANTONIO DE GIGANTE</t>
  </si>
  <si>
    <t>413490048401 - ese hospital local municipal</t>
  </si>
  <si>
    <t>413570047401 - E.S.E. HOSPITAL MARIA AUXILIADORA DE IQUIRA</t>
  </si>
  <si>
    <t>417910033301 - E.S.E. HOSPITAL SAN ANTONIO DE TARQUI</t>
  </si>
  <si>
    <t>413590042401 - ESE HOSPITAL SAN JOSE DE ISNOS</t>
  </si>
  <si>
    <t>414830038801 - EMPRESA SOCIAL DEL ESTADO HOSPITAL LUIS ANTONIO MOJICA DE NATAGA</t>
  </si>
  <si>
    <t>412980035701 - E.S.E. MARIA AUXILIADORA DE GARZON</t>
  </si>
  <si>
    <t>413960043204 - BELEN</t>
  </si>
  <si>
    <t>417990053001 - E.S.E. CENTRO DE SALUD MIGUEL BARRETO LOPEZ DE TELLO</t>
  </si>
  <si>
    <t>418010026101 - EMPRESA SOCIAL DEL ESTADO ESE HOSPITAL SAN ROQUE</t>
  </si>
  <si>
    <t>415480051701 - EMPRESA SOCIAL DEL ESTADO CENTRO DE SALUD SAN JUAN DE DIOS</t>
  </si>
  <si>
    <t>415030048001 - ESE MUNICIPAL DAVID MOLINA MUÑOZ DE OPORAPA</t>
  </si>
  <si>
    <t>410060041001 - E.S.E. HOSPITAL SAN FRANCISCO JAVIER DE ACEVEDO</t>
  </si>
  <si>
    <t>418070040201 - EMPRESA SOCIAL DEL ESTADO HOSPITAL MUNICIPAL SAN ANTONIO DE TIMANA</t>
  </si>
  <si>
    <t>416680043701 - E.S.E. HOSPITAL ARSENIO REPIZO VANEGAS DE SAN AGUSTIN</t>
  </si>
  <si>
    <t>416150051801 - ESE HOSPITAL DIVINO NIÑO</t>
  </si>
  <si>
    <t>416600065801 - ESE HOSPITAL NTRA SEÑORA DE LAS MERCEDES DE SALADOBLANCO</t>
  </si>
  <si>
    <t>410010045101 - CENTRO DE SALUD LAS GRANJAS</t>
  </si>
  <si>
    <t>410160037601 - E.S.E. HOSPITAL SAN CARLOS DE AIPE</t>
  </si>
  <si>
    <t>412060043301 - EMPRESA SOCIAL DEL ESTADO ANA SILVIA MALDONADO JIMENEZ</t>
  </si>
  <si>
    <t>417970048201 - E.S.E. HOSPITAL SANTA TERESA DE TESALIA</t>
  </si>
  <si>
    <t>413590042402 - ESE HOSPITAL SAN JOSE</t>
  </si>
  <si>
    <t>418850031901 - EMPRESA SOCIAL DEL ESTADO HOSPITAL  LAURA PERDOMO DE GARCIA DE YAGUARA</t>
  </si>
  <si>
    <t>410130030101 - ESE HOSPITAL MUNICIPAL SAN ANTONIO DE EL AGRADO</t>
  </si>
  <si>
    <t>413190036201 - E.S.E. HOSPITAL MUNICIPAL NUESTRA SEÑORA DE GUADALUPE</t>
  </si>
  <si>
    <t>415510048501 - CENTRO DE SALUD CALAMO</t>
  </si>
  <si>
    <t>415300048101 - EMPRESA SOCIAL DEL ESTADO CAMILO TRUJILLO SILVA</t>
  </si>
  <si>
    <t>410780035201 - E.S.E. HOSPITAL TULIA DURAN DE BORRERO DE BARAYA</t>
  </si>
  <si>
    <t>410010045116 - CENTRO DE SALUD LAS PALMAS ZONA ORIENTE</t>
  </si>
  <si>
    <t>415180047501 - ESE SANTA ROSA DE LIMA</t>
  </si>
  <si>
    <t>44 - La Guajira</t>
  </si>
  <si>
    <t>448470083601 - UNIDAD MATERNO INFANTIL TALAPUIN S.A.S</t>
  </si>
  <si>
    <t>444300027701 - E.S.E. Hospital San José de Maicao</t>
  </si>
  <si>
    <t>440010006501 - CENTRO DIAGNOSTICO DE ESPECIALISTAS LTDA</t>
  </si>
  <si>
    <t>444300016801 - SOCIEDAD MEDICA CLINICA MAICAO LTDA</t>
  </si>
  <si>
    <t>446500028601 - EMPRESA SOCIAL DEL ESTADO HOSPITAL SAN RAFAEL</t>
  </si>
  <si>
    <t>440010013701 - Emprea Social del Estado Hospital Nuestra Señora de los Remedios</t>
  </si>
  <si>
    <t>440010044101 - UNIDAD DE CUIDADOS INTENSIVOS RENACER</t>
  </si>
  <si>
    <t>444300028501 - ASOCIACION DE CABILDOS Y/O AUTORIDADES TRADICIONALES DE LA GUAJIRA</t>
  </si>
  <si>
    <t>440010064401 - ANASHIWAYA</t>
  </si>
  <si>
    <t>446500016101 - CLINICA SOMEDA</t>
  </si>
  <si>
    <t>448470040101 - ESE HOSPITAL NAZARETH</t>
  </si>
  <si>
    <t>448470033201 - ESE HOSPITAL NUESTRA SEÑORA DEL PERPETUO SOCORRO</t>
  </si>
  <si>
    <t>446500071701 - CLINICA SAN JUAN BAUTISTA S.A.S.</t>
  </si>
  <si>
    <t>440010113201 - CLINIVIDA Y SALUD IPS SAS</t>
  </si>
  <si>
    <t>445600034501 - E.S.E. HOSPITAL ARMANDO PABON LOPEZ</t>
  </si>
  <si>
    <t>444300070601 - CLINICA DE ESPECIALISTAS GUAJIRA S.A.</t>
  </si>
  <si>
    <t>445600034507 - ESE HOSPITAL ARMANDO PABON LOPEZ</t>
  </si>
  <si>
    <t>440350071801 - ESE HOSPITAL SAN RAFAEL DE ALBANIA Sede Principal</t>
  </si>
  <si>
    <t>440780030701 - ESE  HOSPITAL NUESTRA SEÑORA DEL PILAR</t>
  </si>
  <si>
    <t>448740034701 - ESE HOSPITAL SANTO TOMAS</t>
  </si>
  <si>
    <t>443780034601 - EMPRESA SOCIAL DEL ESTADO NUESTRA SEÑORA DEL CARMEN</t>
  </si>
  <si>
    <t>440900022701 - ESE HOSPITAL SANTA TERESA DE JESUS DE AVILA</t>
  </si>
  <si>
    <t>442790037301 - EMPRESA SOCIAL DEL ESTADO HOSPITAL SAN AGUSTIN</t>
  </si>
  <si>
    <t>448550039101 - ESE HOSPITAL SANTA CRUZ</t>
  </si>
  <si>
    <t>440980033501 - ese hospital santa rita de cassia</t>
  </si>
  <si>
    <t>444200039601 - HOSPITAL DONALDO SAUL MORON MANJARREZ</t>
  </si>
  <si>
    <t>441100028001 - EMPRESA SOCIAL DEL ESTADO HOSPITAL SAN LUCAS</t>
  </si>
  <si>
    <t>47 - Magdalena</t>
  </si>
  <si>
    <t>470010065001 - HOSPITAL UNIVERSITARIO JULIO MENDEZ BARRENECHE</t>
  </si>
  <si>
    <t>472450060501 - PREVENCION Y SALUD IPS LIMITADA</t>
  </si>
  <si>
    <t>471890013702 - FUNDACION POLICLINICA CIENAGA</t>
  </si>
  <si>
    <t>470010040601 - CLINICA DE LA MUJER S.A.</t>
  </si>
  <si>
    <t>470010107801 - CENTROS HOSPITALARIOS DEL CARIBE S.A.S.</t>
  </si>
  <si>
    <t>475550010601 - ESE HOSPITAL FRAY LUIS DE LEON</t>
  </si>
  <si>
    <t>470010047601 - COMPAÑÍA COLOMBIANA DE SALUD COLSALUD S.A.</t>
  </si>
  <si>
    <t>470010043501 - CLINICA LA MILAGROSA S.A</t>
  </si>
  <si>
    <t>472880019001 - ESE HOSPITAL DEPARTAMENTAL SAN RAFAEL</t>
  </si>
  <si>
    <t>471890024201 - HOSPITAL SAN CRISTÓBAL EMPRESA SOCIAL DEL ESTADO</t>
  </si>
  <si>
    <t>472450024901 - EMPRESA SOCIAL DEL ESTADO HOSPITAL LA CANDELARIA</t>
  </si>
  <si>
    <t>475510006401 - E.S.E HOSPITAL SANTANDER HERRERA DE PIVIJAY</t>
  </si>
  <si>
    <t>470010050801 -  CLINICA PRADO</t>
  </si>
  <si>
    <t>475550016701 - CLINICA REGIONAL INMACULADA CONCEPCION</t>
  </si>
  <si>
    <t>472880165902 - QUIRUTRAUMAS DEL CARIBE S.A.S</t>
  </si>
  <si>
    <t>472880151101 - CLINICA FUNDACION IPS - SEDE 02</t>
  </si>
  <si>
    <t>477070001901 - E.S.E. HOSPITAL LOCAL NUESTRA SEÑORA SANTA ANA</t>
  </si>
  <si>
    <t>476920005601 - EMPRESA SOCIAL DEL ESTADO HOSPITAL RAFAEL PABA MANJARREZ</t>
  </si>
  <si>
    <t>470010007129 - CENTRO DE SALUD LA CANDELARIA</t>
  </si>
  <si>
    <t>471700005201 - E.S.E. HOSPITAL LOCAL DE CHIVOLO</t>
  </si>
  <si>
    <t>470530024601 - ESE HOSPITAL LUISA SANTIAGA MARQUEZ IGUARAN</t>
  </si>
  <si>
    <t>472880009101 - E.S.E. HOSPITAL SAN RAFAEL</t>
  </si>
  <si>
    <t>470010081301 - CLINICA BENEDICTO S.A</t>
  </si>
  <si>
    <t>470580002301 - EMPRESA SOCIAL DEL ESTADO HOSPITAL LOCAL ALEJANDRO MAESTRE SIERRA</t>
  </si>
  <si>
    <t>479800023801 - E.S.E. HOSPITAL LOCAL ZONA BANANERA</t>
  </si>
  <si>
    <t>472680024701 - EMPRESA SOCIAL DEL ESTADO HOSPITAL LOCAL DE EL RETEN</t>
  </si>
  <si>
    <t>470300011501 - EMPRESA SOCIAL DEL ESTADO HOSPITAL LOCAL DE ALGARROBO</t>
  </si>
  <si>
    <t>473180024501 - EMPRESA SOCIAL DEL ESTADO HOSPITAL NUESTRA SEÑORA DEL CARMEN</t>
  </si>
  <si>
    <t>470010007125 - CENTRO DE SALUD BASTIDAS</t>
  </si>
  <si>
    <t>475550026601 - ESE HOSPITAL 7 DE AGOSTO</t>
  </si>
  <si>
    <t>477200010401 - ESE HOSPITAL LOCAL SANTA BARBARA DE PINTO</t>
  </si>
  <si>
    <t>470010007127 - CENTRO DE SALUD LA PAZ</t>
  </si>
  <si>
    <t>474600005101 - ESE HOSPITAL LOCAL NUEVA GRANADA</t>
  </si>
  <si>
    <t>476600005001 - ESE HOSPITAL LOCAL SABANAS DE SAN ANGEL</t>
  </si>
  <si>
    <t>475410008501 - Hospital de pedraza E.S.E</t>
  </si>
  <si>
    <t>477980004001 - EMPRESA SOCIAL DEL ESTADO HOSPITAL LOCAL DE TENERIFE</t>
  </si>
  <si>
    <t>472450000701 - CENTRO DE SALUD SAMUEL VILLANUEVA VALEST.</t>
  </si>
  <si>
    <t>472580005901 - ESE HOSPITAL SAN PEDRO</t>
  </si>
  <si>
    <t>475450004601 - ESE HOSPITAL LOCAL PIJIÑO DEL CARMEN</t>
  </si>
  <si>
    <t>472050006101 - ESE HOSPITAL LOCAL DE CONCORDIA</t>
  </si>
  <si>
    <t>475700024401 - ESE HOSPITAL LOCAL SAN JOSE</t>
  </si>
  <si>
    <t>479800023804 - CENTRO DE SALUD ORIHUECA</t>
  </si>
  <si>
    <t>472880004501 - ESE CENTRO DE SALUD PAZ DEL RIO</t>
  </si>
  <si>
    <t>479600007301 - ESE CENTRO DE SALUD ZAPAYAN</t>
  </si>
  <si>
    <t>470010007101 - CENTRO DE SALUD BONDA</t>
  </si>
  <si>
    <t>477450025301 - ESE HOSPITAL LOCAL DE SITIO NUEVO</t>
  </si>
  <si>
    <t>470010007128 - CENTRO DE SALUD GAIRA</t>
  </si>
  <si>
    <t>470010007138 - CLINICA LA CASTELLANA</t>
  </si>
  <si>
    <t>476750006001 - HOSPITAL LOCAL DE SALAMINA</t>
  </si>
  <si>
    <t>471610025001 - ESE HOSPITAL DE CERRO DE SAN ANTONIO</t>
  </si>
  <si>
    <t>470010032201 - SALUD TOTAL EPS-S S.A QUINTA AVENIDA</t>
  </si>
  <si>
    <t>470010007130 - CENTRO DE SALUD GUACHACA</t>
  </si>
  <si>
    <t>470010153901 - Clínica Avidanti Santa Marta</t>
  </si>
  <si>
    <t>476050007501 - EMPRESA SOCIAL DEL ESTADO HOSPITAL LOCAL DE REMOLINO</t>
  </si>
  <si>
    <t>50 - Meta</t>
  </si>
  <si>
    <t>500010032101 - INVERSIONES CLINICA DEL META S.A.</t>
  </si>
  <si>
    <t>500010052901 - HOSPITAL DEPARTAMENTAL DE VILLAVICENCIO ESE</t>
  </si>
  <si>
    <t>503130052201 - Hospital Departamental de Granada. Empresa Social del Estado</t>
  </si>
  <si>
    <t>500010011501 - CLINICA CENTAUROS I.P.S.</t>
  </si>
  <si>
    <t>500010054031 - CENTRO ESPECIALIZADO MATERNO INFANTIL - CEMI</t>
  </si>
  <si>
    <t>505680063423 - CENTRO DE ATENCION PUERTO GAITAN</t>
  </si>
  <si>
    <t>500060016901 - HOSPITAL MUNICIPAL DE ACACIAS ESE</t>
  </si>
  <si>
    <t>505730000301 - HOSPITAL LOCAL DE PUERTO LOPEZ ESE</t>
  </si>
  <si>
    <t>503250063435 - CENTRO DE ATENCION MAPIRIPAN</t>
  </si>
  <si>
    <t>503500063440 - CENTRO DE ATENCION LA MACARENA</t>
  </si>
  <si>
    <t>507110063421 - CENTRO DE ATENCION VISTA HERMOSA</t>
  </si>
  <si>
    <t>504500063442 - CENTRO DE ATENCION PUERTO CONCORDIA</t>
  </si>
  <si>
    <t>505900088501 - ESE HOSPITAL NIVEL IPUERTO RICO</t>
  </si>
  <si>
    <t>502260063413 - CENTRO DE ATENCION CUMARAL</t>
  </si>
  <si>
    <t>503300063437 - CENTRO DE ATENCION MESETAS</t>
  </si>
  <si>
    <t>500010054009 - CENTRO DE SALUD RECREO</t>
  </si>
  <si>
    <t>501100063411 - CENTRO DE ATENCION BARANCA DE UPIA</t>
  </si>
  <si>
    <t>503700063404 - CENTRO DE ATENCION URIBE</t>
  </si>
  <si>
    <t>506800088401 - EMPRESA SOCIAL DEL ESTADO HOSPITAL LOCAL DE SAN CARLOS DE GUAROA</t>
  </si>
  <si>
    <t>506060063410 - CENTRO DE ATENCION RESTREPO</t>
  </si>
  <si>
    <t>505770063427 - CENTRO DE ATENCION PUERTO LLERAS</t>
  </si>
  <si>
    <t>503130011508 - CLINICA SERVIMEDICOS GRANADA</t>
  </si>
  <si>
    <t>501500083801 - HOSPITAL DE CASTILLA LA NUEVA ESE</t>
  </si>
  <si>
    <t>502230087301 - EMPRESA SOCIAL DEL ESTADO HOSPITAL LOCAL DE CUBARRAL</t>
  </si>
  <si>
    <t>503180001801 - HOSPITAL  PRIMER NIVEL DE GUAMAL</t>
  </si>
  <si>
    <t>500010054008 - CENTRO DE SALUD PORFIA</t>
  </si>
  <si>
    <t>506860063412 - CENTRO DE ATENCION SAN JUANITO</t>
  </si>
  <si>
    <t>506830063406 - CENTRO DE ATENCION SAN JUAN DE ARAMA</t>
  </si>
  <si>
    <t>504000063436 - CENTRO DE ATENCION LEJANIAS</t>
  </si>
  <si>
    <t>506890045701 - EMPRESA LOCAL DEL ESTADO HOSPITAL LOCAL DE SAN MARTIN DE LOS LLANOS</t>
  </si>
  <si>
    <t>502700092501 - EMPRESA SOCIAL DEL ESTADO HOSPITAL MUNICIPAL DE EL DORADO</t>
  </si>
  <si>
    <t>502510063443 - CENTRO DE ATENCION EL CASTILLO</t>
  </si>
  <si>
    <t>500010103401 - CORPORACION CLINICA</t>
  </si>
  <si>
    <t>52 - Nariño</t>
  </si>
  <si>
    <t>520010055701 - FUNDACION HOSPITAL SAN PEDRO</t>
  </si>
  <si>
    <t>520010110201 - HOSPITAL UNIVERSITARIO DEPARTAMENTAL DE NARIÑO</t>
  </si>
  <si>
    <t>528350026001 - HOSPITAL SAN ANDRES TUMACO ESE</t>
  </si>
  <si>
    <t>523560035601 - E.S.E. HOSPITAL CIVIL DE IPIALES</t>
  </si>
  <si>
    <t>520010204701 - Clinica Hispanoamerica</t>
  </si>
  <si>
    <t>523560089001 - SOCIEDAD LAS LAJAS S.A.S</t>
  </si>
  <si>
    <t>528350148903 - IPS PUENTE DEL MEDIO</t>
  </si>
  <si>
    <t>520010066901 - PROFESIONALES DE LA SALUD S.A. "PROINSALUD S.A."</t>
  </si>
  <si>
    <t>528350148901 - IPS PUENTE DEL MEDIO</t>
  </si>
  <si>
    <t>523990023401 - E.S.E HOSPITAL EDUARDO SANTOS</t>
  </si>
  <si>
    <t>520010027901 - CLINICA NUESTRA SEÑORA DE FATIMA</t>
  </si>
  <si>
    <t>528380121318 - RED MEDICRON IPS - HOSPITAL SAN JOSE DE TUQUERRES</t>
  </si>
  <si>
    <t>522500097401 - Hospital Sagrado Corazón de Jesús Empresa Social del Estado de El Charco</t>
  </si>
  <si>
    <t>526120139401 - E.S.E. CENTRO DE SALUD DE RICAURTE</t>
  </si>
  <si>
    <t>524900148501 - CENTRO DE SALUD CAMILO HURTADO CIFUENTES ESE</t>
  </si>
  <si>
    <t>520010145723 - HOSPITAL LA ROSA</t>
  </si>
  <si>
    <t>520790049701 - HOSPITAL SAN ANTONIO DE BARBACOAS</t>
  </si>
  <si>
    <t>524730152501 - E.S.E. CENTRO DE SALUD SAN FRANCISCO</t>
  </si>
  <si>
    <t>528350090501 - CENTRO HOSPITAL DIVINO NIÑO E.S.E.</t>
  </si>
  <si>
    <t>520010234501 - CENTRO DE CUIDADOS CARDIONEUROVASCULARES PABON SAS</t>
  </si>
  <si>
    <t>526780061301 - ESE HOSPITAL LORENCITA VILLEGAS DE SANTOS</t>
  </si>
  <si>
    <t>525400148701 - E.S.E. CENTRO DE SALUD POLICARPA</t>
  </si>
  <si>
    <t>524270069601 - CENTRO DE SALUD SAUL QUIÑONES E.S.E.</t>
  </si>
  <si>
    <t>525200139201 - E.S.E. CENTRO DE SALUD SEÑOR DEL MAR</t>
  </si>
  <si>
    <t>522580150701 - E.S.E. CENTRO DE SALUD DEL TABLON DE GOMEZ</t>
  </si>
  <si>
    <t>522330154201 - E.S.E. SAN PEDRO DE CUMBITARA</t>
  </si>
  <si>
    <t>522400139901 - E.S.E. CENTRO DE SALUD NUESTRA SEÑORA DE FÁTIMA</t>
  </si>
  <si>
    <t>523170066001 - HOSPITAL GUACHUCAL ESE</t>
  </si>
  <si>
    <t>523900146201 - EMPRESA SOCIAL DEL ESTADO NUESTRA SEÑORA DEL CARMEN</t>
  </si>
  <si>
    <t>522150090201 - CENTRO DE SALUD DE SAN BARTOLOME DE CORDOBA ESE</t>
  </si>
  <si>
    <t>523780024001 - HOSPITAL EL BUEN SAMARITANO E.S.E. LA CRUZ</t>
  </si>
  <si>
    <t>523560150301 - CENTRO LOCAL SAN VICENTE</t>
  </si>
  <si>
    <t>523520040701 - CENTRO DE SALUD ILES E.S.E.</t>
  </si>
  <si>
    <t>522870144001 - CENTRO DE SALUD FUNES E.S.E.</t>
  </si>
  <si>
    <t>521100150401 - E.S.E. CENTRO DE SALUD VIRGEN DE LOURDES</t>
  </si>
  <si>
    <t>526990136801 - CENTRO DE SALUD GUACHAVES</t>
  </si>
  <si>
    <t>526830060901 - ESE HOSPITAL CLARITA SANTOS DE SANDONA</t>
  </si>
  <si>
    <t>522560140901 - ESE DE PRIMER NIVEL DE EL MUNICIPIO DE EL ROSARIO</t>
  </si>
  <si>
    <t>523850182901 - ESE CENTRO DE SALUD SAN JUAN BOSCO</t>
  </si>
  <si>
    <t>525730056201 - CENTRO HOSPITAL NUESTRO SEÑOR DE LA DIVINA MISERICORDIA PUERRES E.S.E.</t>
  </si>
  <si>
    <t>522030138901 - E.S.E. CENTRO DE SALUD LA BUENA ESPERANZA</t>
  </si>
  <si>
    <t>524800138701 - E.S.E. CENTRO DE SALUD SAN SEBASTIAN</t>
  </si>
  <si>
    <t>524180146301 - E.S.E CENTRO DE SALUD DE LOS ANDES</t>
  </si>
  <si>
    <t>522270032101 - ESE HOSPITAL CUMBAL</t>
  </si>
  <si>
    <t>526210149301 - E.S.E. CENTRO HOSPITAL LAS MERCEDES</t>
  </si>
  <si>
    <t>526960149401 - E.S.E. CENTRO DE SALUD SANTA BARBARA ISCUANDE</t>
  </si>
  <si>
    <t>521100074501 - CENTRO DE SALUD BUESACO</t>
  </si>
  <si>
    <t>527860153601 - E.S.E. CENTRO HOSPITAL SAN JUAN BAUTISTA</t>
  </si>
  <si>
    <t>520510141301 - E.S.E CENTRO DE SALUD SAN MIGUEL</t>
  </si>
  <si>
    <t>520190143401 - ESE CENTRO DE SALUD SAN JOSE</t>
  </si>
  <si>
    <t>526850137801 - ESE CENTRO DE SALUD SAN BERNARDO</t>
  </si>
  <si>
    <t>525650097201 - CENTRO DE SALUD DE PROVIDENCIA E.S.E.</t>
  </si>
  <si>
    <t>526870155701 - E.S.E. CENTRO DE SALUD SAN LORENZO</t>
  </si>
  <si>
    <t>525850093301 - CENTRO DE SALUD SAN JUAN BAUTISTA DE PUPIALES</t>
  </si>
  <si>
    <t>526930035101 - HOSPITAL SAN CARLOS E.S.E.</t>
  </si>
  <si>
    <t>54 - Norte de Santander</t>
  </si>
  <si>
    <t>540010037101 - E.S.E HOSPITAL UNIVERSITARIO ERASMO MEOZ</t>
  </si>
  <si>
    <t>540010234901 - CLINICA MEDICAL DUARTE</t>
  </si>
  <si>
    <t>544980054701 - EMPRESA SOCIAL DEL ESTADO HOSPITAL EMIRO QUINTERO CAÑIZARES</t>
  </si>
  <si>
    <t>540010047001 - CLINICA SAN JOSE DE CUCUTA SA</t>
  </si>
  <si>
    <t>540010060304 - CLINICA SANTA ANA S.A. SEDE NORTE</t>
  </si>
  <si>
    <t>544980060601 - CLINICA Y DROGUERIA N. S.  DE TORCOROMA</t>
  </si>
  <si>
    <t>545180037201 - HOSPITAL SAN JUAN DE DIOS DE PAMPLONA</t>
  </si>
  <si>
    <t>548100107301 - IPS HOSPITAL SAN JOSE DE TIBU</t>
  </si>
  <si>
    <t>544050188801 - CENTRO MEDICO LA SAMARITANA LTDA</t>
  </si>
  <si>
    <t>540010060301 - CLÍNICA SANTA ANA S.A.</t>
  </si>
  <si>
    <t>540010081001 - CLINICA NORTE S.A.</t>
  </si>
  <si>
    <t>542500107313 - CENTRO DE SALUD EL TARRA</t>
  </si>
  <si>
    <t>540010082801 - CLINICA LOS ANDES LTDA.</t>
  </si>
  <si>
    <t>542060102014 - IPS CONVENCIÓN</t>
  </si>
  <si>
    <t>548100107303 - CENTRO DE SALUD LA GABARRA</t>
  </si>
  <si>
    <t>547200107309 - IPS HOSPITAL SAN MARTIN</t>
  </si>
  <si>
    <t>540030102001 - E.S.E HOSPITAL REGIONAL  NOROCCIDENTAL ABREGO</t>
  </si>
  <si>
    <t>546700054707 - CENTRO DE SALUD SAN CALIXTO</t>
  </si>
  <si>
    <t>541720108301 - E. S. E. HOSPITAL REGIONAL SUR ORIENTAL- CHINACOTA</t>
  </si>
  <si>
    <t>543980144401 - EMPRESA SOCIAL DEL ESTADO DE PRIMER NIVEL DE ATENCIÒN HOSPITAL ISABEL CELIS YAÑEZ</t>
  </si>
  <si>
    <t>540010086107 - UNIDAD BASICA AGUA CLARA</t>
  </si>
  <si>
    <t>540010086104 - UNIDAD MATERNO INFANTIL LA LIBERTAD</t>
  </si>
  <si>
    <t>548000102020 - IPS SAN PABLO</t>
  </si>
  <si>
    <t>542610093901 - ESE HOSPITAL JUAN LUIS LONDOÑO</t>
  </si>
  <si>
    <t>542450102016 - IPS EL CARMEN</t>
  </si>
  <si>
    <t>541280064101 - E.SE HOSPITAL MIGUEL DURAN DURAN- CACHIRA</t>
  </si>
  <si>
    <t>543440054709 - CENTRO DESALUD DE HACARI</t>
  </si>
  <si>
    <t>542230037206 - CENTRO DE SALUD DIVINO NIÑO DE CUCUTILLA</t>
  </si>
  <si>
    <t>540010086103 - UNIDAD BASICA DE COMUNEROS</t>
  </si>
  <si>
    <t>547200107310 - CENTRO DE SALUD LAS MERCEDES</t>
  </si>
  <si>
    <t>548740097301 - E.S.E.HOSPITAL LOCAL VILLA DEL ROSARIO</t>
  </si>
  <si>
    <t>545530107308 - CENTRO DE SALUD PUERTO SANTANDER</t>
  </si>
  <si>
    <t>548200108306 - I.P.S. TOLEDO</t>
  </si>
  <si>
    <t>542390108305 - I.P.S. DURANIA</t>
  </si>
  <si>
    <t>545990108302 - CENTRO DE SALUD RAGONVALIA</t>
  </si>
  <si>
    <t>540010086105 - POLICLINICO DE JUAN ATALAYA</t>
  </si>
  <si>
    <t>548100107304 - CENTRO DE SALUD CAMPO DOS</t>
  </si>
  <si>
    <t>544180102106 - CENTRO DE SALUD LOURDES</t>
  </si>
  <si>
    <t>544050100801 - ESE HOSPITAL LOCAL MUNICIPIO DE LOS PATIOS</t>
  </si>
  <si>
    <t>541740037205 - CENTRO DE SALUD DE CHITAGA</t>
  </si>
  <si>
    <t>543130102101 - HOSPITAL SAN VICENTE DE PAUL</t>
  </si>
  <si>
    <t>548200108308 - CENTRO DE SALUD SAMORE</t>
  </si>
  <si>
    <t>540010086121 - I.P.S. LOMA DE BOLIVAR</t>
  </si>
  <si>
    <t>541280064102 - CENTRO DE SALUD LA VEGA</t>
  </si>
  <si>
    <t>548100107302 - PUESTO DE SALUD PACCELLY</t>
  </si>
  <si>
    <t>540010086102 - UNIDAD BASICA PUENTE BARCO LEONES</t>
  </si>
  <si>
    <t>540510102104 - HOSPITAL SAN JUAN DE DIOS</t>
  </si>
  <si>
    <t>548200108309 - CENTRO DE SALUD GIBRALTAR</t>
  </si>
  <si>
    <t>543770108310 - CENTRO DE SALUD LABATECA</t>
  </si>
  <si>
    <t>543470135501 - E.S.E JOAQUIN EMIRO ESCOBAR</t>
  </si>
  <si>
    <t>548710102105 - CENTRO DE SALUD VILLA CARO</t>
  </si>
  <si>
    <t>546600102103 - HOSPITAL NUESTRA SEÑORA DE BELEN</t>
  </si>
  <si>
    <t>542450102021 - IPS GUAMALITO</t>
  </si>
  <si>
    <t>548200108307 - PUESTO DE SALUD SAN BERNARDO</t>
  </si>
  <si>
    <t>63 - Quindio</t>
  </si>
  <si>
    <t>630010035401 - EMPRESA SOCIAL DEL ESTADO HOSPITAL DEPARTAMENTAL UNIVERSITARIO DEL QUINDIO SAN JUAN DE DIOS</t>
  </si>
  <si>
    <t>630010174101 - CLINICA LA SAGRADA FAMILIA S.A.S</t>
  </si>
  <si>
    <t>630010113301 - CLINICA DEL CAFE DUMIAN MEDICAL</t>
  </si>
  <si>
    <t>631300040301 - ESE Hospital La Misericordia</t>
  </si>
  <si>
    <t>634700046801 - HOSPITAL ROBERTO QUINTERO VILLA ESE MONTENEGRO</t>
  </si>
  <si>
    <t>630010046001 - RED SALUD ARMENIA ESE UNIDAD INTERMEDIA DEL SUR</t>
  </si>
  <si>
    <t>635940082101 - ESE HOSPITAL SAGRADO CORAZON DE JESUS</t>
  </si>
  <si>
    <t>634010012301 - ESE HOSPITAL PIOX DE LA TEBAIDA</t>
  </si>
  <si>
    <t>631900052201 - ESE HOSPITAL SAN VICENTE DE PAUL</t>
  </si>
  <si>
    <t>632120050301 - HOSPITAL SAN ROQUE</t>
  </si>
  <si>
    <t>66 - Risaralda</t>
  </si>
  <si>
    <t>660010076201 - EMPRESA SOCIAL DEL ESTADO HOSPITAL UNIVERSITARIO SAN JORGE</t>
  </si>
  <si>
    <t>660010036101 - CLINICA LOS ROSALES S.A</t>
  </si>
  <si>
    <t>660010021710 - CLINICA COMFAMILIAR</t>
  </si>
  <si>
    <t>660010158702 - IPS CLÍNICA SAN RAFAEL - SEDE MEGACENTRO</t>
  </si>
  <si>
    <t>660010158706 - Clinica San Rafael sede Megacentro</t>
  </si>
  <si>
    <t>665720081601 - ESE HOSPITAL SAN RAFAEL</t>
  </si>
  <si>
    <t>661700027801 - EMPRESA SOCIAL DEL ESTADO HOSPITAL SANTA MONICA</t>
  </si>
  <si>
    <t>660010033225 - HOSPITAL DEL CENTRO</t>
  </si>
  <si>
    <t>664560028801 - EMPRESA SOCIAL DEL ESTADO HOSPITAL SAN VICENTE DE PAUL DE MISTRATO RISARALDA</t>
  </si>
  <si>
    <t>664000071601 - EMPRESA SOCIAL DEL ESTADO HOSPITAL SAN PEDRO Y SAN PABLO LA VIRGINIA</t>
  </si>
  <si>
    <t>665940076301 - EMPRESA SOCIAL DEL ESTADO HOSPITAL NAZARETH QUINCHIA</t>
  </si>
  <si>
    <t>666820069601 - EMPRESA SOCIAL DEL ESTADO HOSPITAL SAN VICENTE DE PAUL SANTA ROSA DE CABAL</t>
  </si>
  <si>
    <t>660880027101 - EMPRESA SOCIAL DEL ESTADO HOSPITAL SAN JOSE</t>
  </si>
  <si>
    <t>660450080601 - EMPRESA SOCIAL DEL ESTADO HOSPITAL SAN VICENTE DE PAUL</t>
  </si>
  <si>
    <t>664400027401 - EMPRESA SOCIAL DEL ESTADO HOSPITAL SAN JOSÉ DE MARSELLA</t>
  </si>
  <si>
    <t>663180079901 - ESE HOSPITAL SANTA ANA</t>
  </si>
  <si>
    <t>666870080801 - EMPRESA SOCIAL DEL ESTADO HOSPITAL SAN VICENTE DE PAUL</t>
  </si>
  <si>
    <t>663830082501 - EMPRESA SOCIAL DEL ESTADO HOSPITAL SAN JOSE</t>
  </si>
  <si>
    <t>660750075201 - EMPRESA SOCIAL DEL ESTADO HOSPITAL CRISTO REY</t>
  </si>
  <si>
    <t>660010033202 - HOSPITAL SAN JOAQUIN</t>
  </si>
  <si>
    <t>660010158701 - Clinica San Rafael sede CUBA</t>
  </si>
  <si>
    <t>660010033201 - HOSPITAL DE KENNEDY</t>
  </si>
  <si>
    <t>68 - Santander</t>
  </si>
  <si>
    <t>680010043101 - CLINICA MATERNO INFANTIL SAN LUIS SA</t>
  </si>
  <si>
    <t>682760166601 - FUNDACION OFTALMOLOGICA DE SDER FOSCAL</t>
  </si>
  <si>
    <t>680810142101 - UNIDAD CLINICA LA MAGDALENA S.A.S</t>
  </si>
  <si>
    <t>680010115701 - CLINICA CHICAMOCHA SA</t>
  </si>
  <si>
    <t>680010079201 - HOSPITAL UNIVERSITARIO DE SANTANDER</t>
  </si>
  <si>
    <t>680010070101 - HOSPITAL LOCAL DEL NORTE</t>
  </si>
  <si>
    <t>680810079701 - EMPRESA SOCIAL DEL ESTADO HOSPITAL REGONAL DEL MAGDALENA MEDIO</t>
  </si>
  <si>
    <t>686790079301 - E.S.E. HOSPITAL REGIONAL SAN GIL</t>
  </si>
  <si>
    <t>682760071701 - EMPRESA SOCIAL DEL ESTADO HOSPITAL SAN JUAN DE DIOS DE FLORIDABLANCA</t>
  </si>
  <si>
    <t>687550079901 - HOSPITAL REGIONAL MANUELA BELTRAN SOCORRO</t>
  </si>
  <si>
    <t>682760028901 - FUNDACION CARDIOVASCULAR DE COLOMBIA - INSTITUTO CARDIOVASCULAR</t>
  </si>
  <si>
    <t>688610079501 - ESE HOSPITAL REGIONAL DE VELEZ</t>
  </si>
  <si>
    <t>684320079601 - EMPRESA SOCIAL DEL ESTADO HOSPITAL REGIONAL DE GARCIA ROVIRA</t>
  </si>
  <si>
    <t>680810342101 - UNIDAD CLINICA SAN NICOLAS LIMITADA</t>
  </si>
  <si>
    <t>680810151701 - CLINICA SAN JOSE S.A.S</t>
  </si>
  <si>
    <t>686790124601 - Clinica Santa Cruz de la Loma S.A.</t>
  </si>
  <si>
    <t>680010070102 - UNIDAD MATERNO INFANTIL SANTA TERESITA</t>
  </si>
  <si>
    <t>686550073401 - E.S.E.  HOSPITAL INTEGRADO SABANA DE TORRES</t>
  </si>
  <si>
    <t>680010115706 - SEDE GONZALEZ VALENCIA</t>
  </si>
  <si>
    <t>685750073201 - E.S.E EDMUNDO GERMAN ARIAS DUARTE</t>
  </si>
  <si>
    <t>685470158401 - CLINICA PIEDECUESTA S.A.</t>
  </si>
  <si>
    <t>685470079401 - E.S.E. HOSPITAL LOCAL DE PIEDECUESTA</t>
  </si>
  <si>
    <t>680810192201 - ECOPETROL S.A. - REGIONAL DE SALUD MAGDALENA MEDIO</t>
  </si>
  <si>
    <t>682350074901 - E.S.E. HOSPITAL EL CARMEN</t>
  </si>
  <si>
    <t>684060072401 - ESE HOSPITAL SAN JUAN DE DIOS DE LEBRIJA</t>
  </si>
  <si>
    <t>682760071801 - ESE CLINICA GUANE</t>
  </si>
  <si>
    <t>686890074912 - E.S.E. HOSPITAL EL CARMEN SEDE SAN VICENTE DE CHUCURI</t>
  </si>
  <si>
    <t>681900071301 - ESE HOSPITAL INTEGRADO SAN JUAN DE CIMITARRA</t>
  </si>
  <si>
    <t>680810070702 - CENTRO DE SALUD CON CAMAS EL DANUBIO</t>
  </si>
  <si>
    <t>682550075001 - E.S.E. HOSPITAL SANTO DOMINGO SAVIO</t>
  </si>
  <si>
    <t>680810515701 - CLINICA REINA LUCIA SAS</t>
  </si>
  <si>
    <t>680010383601 - CLINICA REGIONAL DEL ORIENTE</t>
  </si>
  <si>
    <t>683070072001 - Clínica Girón ESE</t>
  </si>
  <si>
    <t>681010070901 - EMPRESA SOCIAL DEL ESTADO HOSPITAL LOCAL DE BOLIVAR</t>
  </si>
  <si>
    <t>684640072701 - ESE HOSPITAL SAN PEDRO  CLAVER DE MOGOTES SANTANDER.</t>
  </si>
  <si>
    <t>686690073501 - ESE HOSPITAL SAN JOSE</t>
  </si>
  <si>
    <t>680810070705 - CENTRO DE SALUD CON CAMAS EL CENTRO</t>
  </si>
  <si>
    <t>681620074801 - EMPRESA SOCIAL DEL ESTADO HOSPITAL SAN ANTONIO CERRITO</t>
  </si>
  <si>
    <t>688950305002 - IPS GESTIONARBIENESTAR HOSPITAL ZAPATOCA</t>
  </si>
  <si>
    <t>683200333201 - ESE HOSPITAL NUESTRA SEÑORA DE GUADALUPE</t>
  </si>
  <si>
    <t>687730076801 - ESE CENTRO DE SALUD SUCRE</t>
  </si>
  <si>
    <t>686150073301 - EMPRESA SOCIAL DEL ESTADO SAN ANTONIO RIONEGRO SANTANDER</t>
  </si>
  <si>
    <t>683770078701 - EMPRESA SOCIAL DEL ESTADO HOSPITAL SAN MARTIN</t>
  </si>
  <si>
    <t>688550074301 - ESE HOSPITAL SAN JOSE</t>
  </si>
  <si>
    <t>684250078901 - EMPRESA SOCIAL DEL ESTADO SEÑOR DE LA MISERICORDIA DE MACARAVITA</t>
  </si>
  <si>
    <t>685000072801 - ESE HOSPITAL SAN RAFAEL</t>
  </si>
  <si>
    <t>685730078301 - ESE CENTRO DE SALUD PUERTO PARRA</t>
  </si>
  <si>
    <t>688200076701 - ESE SAN ISIDRO DEL MUNICIPIO DE TONA</t>
  </si>
  <si>
    <t>681670333401 - ESE HOSPITAL LUIS CARLOS GALAN SARMIENTO DE CHARALA</t>
  </si>
  <si>
    <t>681470071001 - ESE HOSPITAL SAN BARTOLOME DE CAPITANEJO</t>
  </si>
  <si>
    <t>682170077101 - Empresa Social del Estado Coromoro</t>
  </si>
  <si>
    <t>683180072101 - EMPRESA SOCIAL DEL ESTADO HOSPITAL SANTA ANA</t>
  </si>
  <si>
    <t>680010115710 - Sede Conucos Clínica Chicamocha S.A.</t>
  </si>
  <si>
    <t>688720075801 - EMPRESA SOCIAL DEL ESTADO CENTRO DE SALUD CAMILO RUEDA</t>
  </si>
  <si>
    <t>685720073101 - E.S.E. HOSPITAL INTEGRADO SAN ANTONIO</t>
  </si>
  <si>
    <t>680510070301 - E.S.E HOSPITAL JUAN PABLO II ARATOCA</t>
  </si>
  <si>
    <t>682070071401 - EMPRESA SOCIAL DEL ESTADO HOSPITAL SAN RAFAEL DE CONCEPCION</t>
  </si>
  <si>
    <t>683240075101 - ESE SAN JOSE DE GUAVATÀ</t>
  </si>
  <si>
    <t>687700074201 - ESE HOSPITAL CAICEDO Y FLOREZ</t>
  </si>
  <si>
    <t>681520073802 - CENTRO DE SALUD SAN JUAN DE SAHAGUN DEL MUNICIPIO DE CARCASI</t>
  </si>
  <si>
    <t>682110071501 - SANATORIO DE CONTRATACION EMPRESA SOCIAL DEL ESTADO</t>
  </si>
  <si>
    <t>684440072601 - HOSPITAL SAN RAFAEL DE MATANZA</t>
  </si>
  <si>
    <t>683850072301 - E.S.E HOSPITAL INTEGRADO DE LANDAZURI</t>
  </si>
  <si>
    <t>684680079101 - ESE CENTRO DE SALUD NUESTRA SEÑORA DE LA ESPERANZA MOLAGAVITA</t>
  </si>
  <si>
    <t>684180333101 - ESE NUESTRA SEÑORA DE LAS NIEVES</t>
  </si>
  <si>
    <t>681790076601 - ESE DIVINO NIÑO JESUS</t>
  </si>
  <si>
    <t>683270076501 - E.S.E CENTRO DE SALUD SAN ROQUE</t>
  </si>
  <si>
    <t>680770070401 - ESE HOSPITAL INTEGRADO SAN BERNARDO</t>
  </si>
  <si>
    <t>680790070501 - ESE HOSPITAL SAN JUAN DE DIOS DE BARICHARA</t>
  </si>
  <si>
    <t>687200076001 - E.S.E. CENTRO DE SALUD JAIME MICHEL</t>
  </si>
  <si>
    <t>687450074001 - ESE HOSPITAL INTEGRADO SAN ROQUE</t>
  </si>
  <si>
    <t>682960071901 - ESE HOSPITAL SAN JUAN DE DIOS DEL MUNICIPIO DE GALAN SANTANDER</t>
  </si>
  <si>
    <t>70 - Sucre</t>
  </si>
  <si>
    <t>700010001101 - CLINICA SANTA MARIA SAS</t>
  </si>
  <si>
    <t>700010151301 - CLÍNICA ESPECIALIZADA LA CONCEPCIÓN S.A.S</t>
  </si>
  <si>
    <t>700010036501 - CLINICA SALUD SOCIAL S.A.S</t>
  </si>
  <si>
    <t>700010173301 - IPS VIDA PLENA S.A.S</t>
  </si>
  <si>
    <t>707080033101 - ESE HOSPITAL REGIONNAL II NIVEL DE SAN MARCOS</t>
  </si>
  <si>
    <t>702650064501 - I.P.S. CLINICA GUARANDA SANA S.A.S.</t>
  </si>
  <si>
    <t>700010080101 - FUNDACION CLINICA INTEGRAL SINCELEJO</t>
  </si>
  <si>
    <t>702150038001 - Hospital Regional II Nivel Nuestra Señora de Las Mercedes de Corozal E.S.E.</t>
  </si>
  <si>
    <t>700010006601 - HOSPITAL UNIVERSITARIO DE SINCELEJO E.S.E</t>
  </si>
  <si>
    <t>700010053701 - CLINICA LAS PEÑITAS SEDE HOSPITALARIA</t>
  </si>
  <si>
    <t>707130039001 - ESE HOSPITAL LOCAL DE SAN ONOFRE</t>
  </si>
  <si>
    <t>704290023301 - EMPRESA SOCIAL DEL ESTADO CENTRO DE SALUD DE MAJAGUAL</t>
  </si>
  <si>
    <t>708200114301 - IPS TOLUSALUD LTDA</t>
  </si>
  <si>
    <t>700010006602 - HOSPITAl UNIVERSITARIO DE SINCELEJO E.S.E</t>
  </si>
  <si>
    <t>708200114304 - IPS TOLUSALUD LTDA</t>
  </si>
  <si>
    <t>700010002803 - I.P.S SAN LUIS</t>
  </si>
  <si>
    <t>706700108601 - CENTRO DE SALUD DE SAMPUES (Sucre) EMPRESA SOCIAL DEL ESTADO</t>
  </si>
  <si>
    <t>706780080901 - HOSPITAL LOCAL SAN BENITO ABAD E.S.E</t>
  </si>
  <si>
    <t>707080011701 - ESE CENTRO DE SALUD SAN JOSE I NIVEL SAN MARCOS</t>
  </si>
  <si>
    <t>701240033001 - EMPRESA SOCIAL DEL ESTADO CENTRO DE SALUD DE CAIMITO</t>
  </si>
  <si>
    <t>705230108501 - ESE CENTRO DE SALUD SAN ANTONIO DE PALMITO</t>
  </si>
  <si>
    <t>702650099401 - ESE CENTRO DE SALUD DE GUARANDA</t>
  </si>
  <si>
    <t>701100016601 - CENTRO DE SALUD SANTA LUCIA E.S.E.</t>
  </si>
  <si>
    <t>707170027001 - ESE CENTRO DE SALUD SAN PEDRO</t>
  </si>
  <si>
    <t>704000108701 - HOSPITAL LA UNION EMPRESA SOCIAL DEL ESTADO</t>
  </si>
  <si>
    <t>707020104001 - EMPRESA SOCIAL DEL ESTADO SAN JUAN DE BETULIA</t>
  </si>
  <si>
    <t>707710020001 - HOSPITAL LOCAL SANTA CATALINA DE SENA DE SUCRE-SUCRE E.S.E.</t>
  </si>
  <si>
    <t>704730007901 - E.S.E CENTRO DE SALUD SAN BLAS DE MORROA SUCRE</t>
  </si>
  <si>
    <t>705080048001 - ESE CENTRO DE SALUD DE OVEJAS SUCRE</t>
  </si>
  <si>
    <t>702300123603 - IPS INTEGRAL FUTURO LIMITADA  SEDE CHALAN</t>
  </si>
  <si>
    <t>702210114302 - IPS TOLUSALUD LTDA</t>
  </si>
  <si>
    <t>708230108401 - CENTRO DE SALUD SAN JOSE DE TOLUVIEJO E.S.E</t>
  </si>
  <si>
    <t>704180013801 - ESE CENTRO DE SALUD DE LOS PALMITOS</t>
  </si>
  <si>
    <t>707420035001 - ESE HOSPITAL LOCAL NUESTRA SEÑORA DEL SOCORRO DE SINCE</t>
  </si>
  <si>
    <t>73 - Tolima</t>
  </si>
  <si>
    <t>730010104701 - HOSPITAL FEDERICO LLERAS ACOSTA E.S.E.</t>
  </si>
  <si>
    <t>730010105001 - SOCIEDAD MÉDICOQUIRÚRGICA DEL TOLIMA SOCIEDAD ANÓNIMA Y/O CLÍNICA TOLIMA S.A.</t>
  </si>
  <si>
    <t>730010174203 - CLINICA UNIDAD MATERNO INFANTIL DEL TOLIMA</t>
  </si>
  <si>
    <t>732680079401 - HOSPITAL SAN RAFAEL DE EL ESPINAL EMPRESA SOCIAL DEL ESTADO E.S.E.</t>
  </si>
  <si>
    <t>731680090501 - HOSPITAL SAN JUAN BAUTISTA E.S.E.</t>
  </si>
  <si>
    <t>733490092601 - HOSPITAL SAN JUAN DE DIOS HONDA EMPRESA SOCIAL DEL ESTADO - (733490092601)</t>
  </si>
  <si>
    <t>734110068701 - HOSPITAL REGIONAL ALFONSO JARAMILLO SALAZAR E.S.E.</t>
  </si>
  <si>
    <t>730010089301 - UNIDAD DE CIRUGIA DEL TOLIMA - (730010089301)</t>
  </si>
  <si>
    <t>730010095601 - HOSPITAL SAN FRANCISCO EMPRESA SOCIAL DEL ESTADO</t>
  </si>
  <si>
    <t>735850109201 - NUEVO HOSPITAL LA CANDELARIA - (735850109201)</t>
  </si>
  <si>
    <t>730010077162 - UNIDAD INTERMEDIA SAN FRANCISCO</t>
  </si>
  <si>
    <t>735550103101 - HOSPITAL CENTRO NIVEL I PLANADAS - (735550103101)</t>
  </si>
  <si>
    <t>732170092401 - HOSPITAL SAN ROQUE EMPRESA SOCIAL DEL ESTADO NIVEL I</t>
  </si>
  <si>
    <t>736160109401 - HOSPITAL MARIA INMACULADA E.S.E</t>
  </si>
  <si>
    <t>731240074301 - EMPRESA SOCIAL DEL ESTADO HOSPITAL SANTA LUCIA DE CAJAMARCA - (731240074301)</t>
  </si>
  <si>
    <t>735040070301 - HOSPITAL SAN JOSÉ DE ORTEGA</t>
  </si>
  <si>
    <t>736240081501 - HOSPITAL SAN VICENTE - (736240081501)</t>
  </si>
  <si>
    <t>735550103103 - CENTRO DE SALUD GAITANIA - (735550103103)</t>
  </si>
  <si>
    <t>734830101201 - HOSPITAL SAN ANTONIO E.S.E. DE NATAGAIMA TOLIMA - (734830101201)</t>
  </si>
  <si>
    <t>734430102101 - HOSPITAL SAN JOSÉ</t>
  </si>
  <si>
    <t>730670081801 - HOSPITAL NUESTRA SEÑORA DE LOURDES - (730670081801)</t>
  </si>
  <si>
    <t>736750070501 - HOSPITAL LA MISERICORDIA E.S.E</t>
  </si>
  <si>
    <t>734080073701 - HOSPITAL REINA SOFÍA DE ESPAÑA EMPRESA SOCIAL DEL ESTADO</t>
  </si>
  <si>
    <t>736160109402 - CENTRO DE SALUD - (736160109402)</t>
  </si>
  <si>
    <t>738730068601 - HOSPITAL LA MILAGROSA EMPRESA SOCIAL DEL ESTADO - (738730068601)</t>
  </si>
  <si>
    <t>734490104501 - CENTRAL DE URGENCIAS LOUIS PASTEUR E.S.E.</t>
  </si>
  <si>
    <t>730010077101 - UNIDAD DE SALUD DE IBAGUE EMPRESA SOCIAL DEL ESTADO - (730010077101)</t>
  </si>
  <si>
    <t>732830104001 - HOSPITAL SAN VICENTE DE PAUL - (732830104001)</t>
  </si>
  <si>
    <t>732360092501 - HOSPITAL SAN RAFAEL EMPRESA SOCIAL DEL ESTADO - (732360092501)</t>
  </si>
  <si>
    <t>738540046401 - HOSPITAL LOCAL VITO FASAEL GUTIERREZ PEDRAZA E.S.E. - (738540046401)</t>
  </si>
  <si>
    <t>730550080201 - E.S.E. HOSPITAL NELSON RESTREPO MARTINEZ - (730550080201)</t>
  </si>
  <si>
    <t>731520104201 - HOSPITAL SANTO DOMINGO E.S.E.</t>
  </si>
  <si>
    <t>738610073001 - HOSPITAL SANTA BÁRBARA E.S.E. DE VENADILLO</t>
  </si>
  <si>
    <t>738700077001 - HOSPITAL ISMAEL PERDOMO EMPRESA SOCIAL DEL ESTADO - (738700077001)</t>
  </si>
  <si>
    <t>735550103102 - PUESTO DE SALUD BILBAO - (735550103102)</t>
  </si>
  <si>
    <t>730670081802 - CENTRO DE SALUD SANTIAGO PÉREZ - (730670081802)</t>
  </si>
  <si>
    <t>732260104301 - HOSPITAL FEDERICO ARBELAEZ EMPRESA SOCIAL DEL ESTADO - (732260104301)</t>
  </si>
  <si>
    <t>733470109901 - HOSPITAL SAN ANTONIO E.S.E. - (733470109901)</t>
  </si>
  <si>
    <t>730430105601 - HOSPITAL SAN JUAN DE DIOS E.S.E. ANZOATEGUI - (730430105601)</t>
  </si>
  <si>
    <t>736220103901 - HOSPITAL SANTA LUCIA EMPRESA SOCIAL DEL ESTADO - (736220103901)</t>
  </si>
  <si>
    <t>733520079501 - HOSPITAL SUMAPAZ E.S.E. - (733520079501)</t>
  </si>
  <si>
    <t>730240104401 - E.S.E. HOSPITAL SAN ISIDRO - (730240104401)</t>
  </si>
  <si>
    <t>735630039101 - HOSPITAL SAN VICENTE DE PAUL</t>
  </si>
  <si>
    <t>732750105301 - HOSPITAL NUESTRA SEÑORA DE FATIMA E.S.E</t>
  </si>
  <si>
    <t>730300101801 - HOSPITAL SAN ANTONIO E.S.E DE AMBALEMA - (730300101801)</t>
  </si>
  <si>
    <t>736860030101 - HOSPITAL CARLOS TORRENTE LLANO - (736860030101)</t>
  </si>
  <si>
    <t>731480010401 - HOSPITAL NUESTRA SEÑORA DEL CARMEN EMPRESA SOCIAL DEL ESTADO - (731480010401)</t>
  </si>
  <si>
    <t>730010077103 - UNIDAD INTERMEDIA DEL SALADO - (730010077103)</t>
  </si>
  <si>
    <t>733190099001 - HOSPITAL SAN ANTONIO E.S.E.</t>
  </si>
  <si>
    <t>734610089101 - HOSPITAL RAMON MARIA ARANA ESE - (734610089101)</t>
  </si>
  <si>
    <t>736780091101 - HOSPITAL SERAFIN MONTAÑA CUELLAR ESE</t>
  </si>
  <si>
    <t>736710070401 - HOSPITAL SAN CARLOS ESE SALDAÑA TOLIMA</t>
  </si>
  <si>
    <t>76 - Valle del Cauca</t>
  </si>
  <si>
    <t>760010335901 - CLINICA VERSALLES S.A.</t>
  </si>
  <si>
    <t>760010379901 - E.S.E. HOSPITAL UNIVERSITARIO DEL VALLE EVARISTO GARCIA EMPRESA SOCIAL DEL ESTADO</t>
  </si>
  <si>
    <t>760010576501 - CLINICA FARALLONES S.A.</t>
  </si>
  <si>
    <t>760010287001 - FUNDACION VALLE DEL LILI</t>
  </si>
  <si>
    <t>761110349501 - FUNDACION HOSPITAL SAN JOSE</t>
  </si>
  <si>
    <t>768340465201 - E.S.E. HOSPITAL DEPÀRTAMENTAL TOMAS URIBE URIBE DE TULUA ESE EMPRESA SOCIAL DEL ESTADO</t>
  </si>
  <si>
    <t>765200302949 - HOSPITAL RAUL OREJUELA BUENO E.S.E - SEDE SAN VICENTE</t>
  </si>
  <si>
    <t>760010371501 - HOSPITAL SAN JUAN DE DIOS</t>
  </si>
  <si>
    <t>760011159201 - CLINICA NUEVA DE CALI SAS SEDE LA QUINTA</t>
  </si>
  <si>
    <t>760010306601 - CLINICA DE OCCIDENTE</t>
  </si>
  <si>
    <t>761090676801 - HOSPITAL LUIS ABLANQUE DE LA PLATA EMPRESA SOCIAL DEL ESTADO</t>
  </si>
  <si>
    <t>761090784301 - CLINICA SANTA SOFIA DEL PACIFICO LTDA</t>
  </si>
  <si>
    <t>760010807701 - CLINICA COLOMBIA ES</t>
  </si>
  <si>
    <t>760010111101 - CLINICA IMBANACO S.A.S.</t>
  </si>
  <si>
    <t>760010112501 - CLINICA NUESTRA SEÑORA DE LOS REMEDIOS</t>
  </si>
  <si>
    <t>761470371502 - HOSPITAL DE SAN JUAN DE DIOS SEDE CARTAGO</t>
  </si>
  <si>
    <t>760010111116 - CLINICA IMBANACO S.A.S. SEDE PRINCIPAL</t>
  </si>
  <si>
    <t>760010395701 - E.S.E. RED DE SALUD  DEL ORIENTE EMPRESA SOCIAL DEL ESTADO HOSPITAL CARLOS HOLMES TRUJILLO</t>
  </si>
  <si>
    <t>768340652703 - CLINICA MARIANGEL DUMIAN MEDICAL</t>
  </si>
  <si>
    <t>765200939701 - Clinica Palma Real</t>
  </si>
  <si>
    <t>766220170901 - E.S.E. HOSPITAL DEPARTAMENTAL SAN ANTONIO DE ROLDANILLO EMPRESA SOCIAL DEL ESTADO</t>
  </si>
  <si>
    <t>767360471001 - E.S.E. HOSPITAL DEPARTAMENTAL CENTENARIO DE SEVILLA EMPRESA SOCIAL DEL ESTADO</t>
  </si>
  <si>
    <t>768950465601 - E.S.E. HOSPITAL DEPARTAMENTAL SAN RAFAEL EMPRESA SOCIAL DEL ESTADO</t>
  </si>
  <si>
    <t>761470003723 - CLINICA COMFANDI CARTAGO</t>
  </si>
  <si>
    <t>760010395906 - CENTRO DE SALUD SILOE</t>
  </si>
  <si>
    <t>760010395901 - E.S.E. RED DE SALUD DE LADERA EMPRESA SOCIAL DEL ESTADO HOSPITAL CAÑAVERALEJO</t>
  </si>
  <si>
    <t>763640379501 - E.S.E. HOSPITAL PILOTO JAMUNDI EMPRESA SOCIAL DEL ESTADO</t>
  </si>
  <si>
    <t>760010406427 - CLINICA REY DAVID</t>
  </si>
  <si>
    <t>762500164901 - E.S.E. HOSPITAL SANTA LUCIA EMPRESA SOCIAL DEL ESTADO</t>
  </si>
  <si>
    <t>761470067210 - IPS DEL MUNICIPIO DE CARTAGO E.S.E.</t>
  </si>
  <si>
    <t>762750175101 - E.S.E. HOSPITAL BENJAMIN BARNEY GASCA</t>
  </si>
  <si>
    <t>760010705801 - ESPAB TEQUENDAMA</t>
  </si>
  <si>
    <t>760410406501 - E.S.E. HOSPITAL SANTA ANA DE LOS CABALLEROS ESE  EMPRESA SOCIAL DEL ESTADO</t>
  </si>
  <si>
    <t>760010395801 - E.S.E. RED DE SALUD DEL  CENTRO EMPRESA SOCIAL DEL ESTADO HOSPITAL PRIMITIVO IGLESIAS</t>
  </si>
  <si>
    <t>768920407301 - E.S.E. HOSPITAL LA BUENA ESPERANZA</t>
  </si>
  <si>
    <t>765630408201 - E.S.E. HOSPITAL SAN ROQUE ESE EMPRESA SOCIAL DEL ESTADO</t>
  </si>
  <si>
    <t>761090175001 - HOSPITAL SAN AGUSTIN EMPRESA SOCIAL DEL ESTADO</t>
  </si>
  <si>
    <t>760010395601 - E.S.E. RED DE SALUD DEL NORTE EMPRESA SOCIAL DEL ESTADO HOSPITAL JOAQUIN PAZ BORRERO</t>
  </si>
  <si>
    <t>762330322801 - E.S.E. HOSPITAL LOCAL JOSE RUFINO VIVAS EMPRESA SOCIAL DEL ESTADO</t>
  </si>
  <si>
    <t>761220221001 - E.S.E. HOSPITAL SANTANDER EMPRESA SOCIAL DEL ESTADO</t>
  </si>
  <si>
    <t>764000165501 - HOSPITALGONZALO CONTRERAS EMPRESA SOCIAL DEL ESTADO</t>
  </si>
  <si>
    <t>760200165701 - E.S.E. HOSPITAL SAN VICENTE DE PAUL</t>
  </si>
  <si>
    <t>768280329301 - E.S.E. HOSPITAL LOCAL SANTA CRUZ  EMPRESA SOCIAL DEL ESTADO</t>
  </si>
  <si>
    <t>762480472201 - E.S.E. HOSPITAL SAN RAFAEL EMPRESA SOCIAL DEL ESTADO</t>
  </si>
  <si>
    <t>768630165601 - HOSPITAL HENRY VALENCIA OROZCO E.S.E</t>
  </si>
  <si>
    <t>761000252401 - E.S.E. HOSPITAL SANTA ANA E.S.E.</t>
  </si>
  <si>
    <t>761300370901 - E.S.E. HOSPITAL LOCAL CANDELARIA VALLE EMPRESA SOCIAL DEL ESTADO</t>
  </si>
  <si>
    <t>760540165201 - E.S.E. HOSPITAL PIO XII EMPRESA SOCIAL DEL ESTADO</t>
  </si>
  <si>
    <t>763180202701 - E.S.E. HOSPITAL SAN ROQUE EMPRESA SOCIAL DEL ESTADO GUACARI</t>
  </si>
  <si>
    <t>763770176801 - E.S.E. HOSPITAL SANTA MARGARITA</t>
  </si>
  <si>
    <t>762430165301 - HOSPITAL SAN RAFAEL EMPRESA SOCIAL DEL ESTADO</t>
  </si>
  <si>
    <t>766060212601 - E.S.E. HOSPITAL SAN JOSE EMPRESA SOCIAL DEL ESTADO</t>
  </si>
  <si>
    <t>768230220101 - E.S.E. HOSPITAL LOCAL SAGRADA FAMILIA EMPRESA SOCIAL DEL ESTADO</t>
  </si>
  <si>
    <t>760010252301 - E.S.E. HOSPITAL CARLOS CARMONA MONTOYA IPS</t>
  </si>
  <si>
    <t>761260170301 - E.S.E. HOSPITAL SAN JORGE</t>
  </si>
  <si>
    <t>768900176701 - E.S.E. HOSPITAL LOCAL EMPRESA SOCIAL DEL ESTADO</t>
  </si>
  <si>
    <t>760360170701 - E.S.E. HOSPITAL SAN VICENTE FERRER</t>
  </si>
  <si>
    <t>762460210401 - E.S.E. HOSPITAL SANTA CATALINA EMPRESA SOCIAL DEL ESTADO</t>
  </si>
  <si>
    <t>760010406401 - CLINICA REY DAVID</t>
  </si>
  <si>
    <t>766700167501 - E.S.E. HOSPITAL ULPIANO TASCON QUINTERO</t>
  </si>
  <si>
    <t>766160168901 - HOSPITAL KENNEDY ESE</t>
  </si>
  <si>
    <t>768340575101 - CLINICA SAN FRANCISCO S.A.</t>
  </si>
  <si>
    <t>765200302923 - CENTRO DE SALUD ROZO</t>
  </si>
  <si>
    <t>764970165001 - E.S.E. HOSPITAL LOCAL DE OBANDO EMPRESA SOCIAL DEL ESTADO</t>
  </si>
  <si>
    <t>762330322822 - PUESTO DE SALUD EL QUEREMAL</t>
  </si>
  <si>
    <t>763060252501 - E.S.E. HOSPITAL DEL ROSARIO EMPRESA SOCIAL DEL ESTADO</t>
  </si>
  <si>
    <t>760010335906 - CLINICA VERSALLES SEDE SAN MARCOS</t>
  </si>
  <si>
    <t>768340170801 - E.S.E. HOSPITAL RUBEN CRUZ VELEZ EMPRESA SOCIAL DEL ESTADO</t>
  </si>
  <si>
    <t>764030164701 - E.S.E. HOSPITAL NUESTRA SEÑORA DE LOS SANTOS</t>
  </si>
  <si>
    <t>760010904301 - EPS SANITAS CENTRO MÉDICO UNIDAD DE URGENCIAS CALI</t>
  </si>
  <si>
    <t>760010395401 - E.S.E. HOSPITAL DEPARTAMENTAL MARIO CORREA RENGIFO</t>
  </si>
  <si>
    <t>81 - Arauca</t>
  </si>
  <si>
    <t>817360006701 - HOSPITAL DEL SARARE ESE</t>
  </si>
  <si>
    <t>810010007701 - HOSPITAL SAN VICENTE ESE</t>
  </si>
  <si>
    <t>817940020603 - HOSPITAL SAN ANTONIO DE TAME</t>
  </si>
  <si>
    <t>810650020602 - HOSPITAL SAN LORENZO</t>
  </si>
  <si>
    <t>815910020605 - HOSPITAL SAN JUAN DE DIOS DE RONDON</t>
  </si>
  <si>
    <t>813000020606 - HOSPITAL SAN FRANCISCO DE FORTUL</t>
  </si>
  <si>
    <t>810650020640 - HOSPITAL SAN RICARDO PAMPURI DE LA ESMERALDA</t>
  </si>
  <si>
    <t>812200020604 - HOSPITAL SAN JOSE DE CRAVO NORTE</t>
  </si>
  <si>
    <t>810650020617 - CENTRO DE SALUD PANAMA DE ARAUCA</t>
  </si>
  <si>
    <t>817940020607 - CENTRO DE SALUD JUAN JESUS CORONEL DE PUEBLO NUEVO</t>
  </si>
  <si>
    <t>85 - Casanare</t>
  </si>
  <si>
    <t>850010000101 - EMPRESA SOCIAL DEL ESTADO HOSPITAL YOPAL</t>
  </si>
  <si>
    <t>850010000103 - HOSPITAL REGIONAL DE LA ORINOQUIA E.S.E.</t>
  </si>
  <si>
    <t>850010014408 - EMPRESA SOCIAL DEL ESTADO SALUD YOPAL-  HOSPITAL CENTRAL DE YOPAL</t>
  </si>
  <si>
    <t>850010009801 -  CLINICA CASANARE S.A.</t>
  </si>
  <si>
    <t>852500042203 - HOSPITAL LOCAL DE PAZ DE ARIPORO</t>
  </si>
  <si>
    <t>854400042202 - HOSPITAL LOCAL DE VILLANUEVA</t>
  </si>
  <si>
    <t>850100019001 - HOSPITAL DE AGUAZUL JUAN HERNANDO URREGO EMPRESA SOCIAL DEL ESTADO</t>
  </si>
  <si>
    <t>852300042209 - CENTRO DE SALUD DE OROCUE</t>
  </si>
  <si>
    <t>854100008001 - EMPRESA SOCIAL DEL ESTADO HOSPITAL DE TAURAMENA</t>
  </si>
  <si>
    <t>852630042208 - CENTRO DE SALUD DE PORE</t>
  </si>
  <si>
    <t>851250042210 - CENTRO DE SALUD DE HATO COROZAL</t>
  </si>
  <si>
    <t>851390042204 - CENTRO DE SALUD DE MANI</t>
  </si>
  <si>
    <t>854300042206 - CENTRO DE SALUD TRINIDAD</t>
  </si>
  <si>
    <t>854000042207 - CENTRO DE SALUD DE TAMARA</t>
  </si>
  <si>
    <t>853250042213 - CENTRO DE SALUD DE SAN LUIS DE PALENQUE</t>
  </si>
  <si>
    <t>851620042205 - CENTRO DE SALUD DE MONTERREY</t>
  </si>
  <si>
    <t>852250042212 - CENTRO DE SALUD DE NUNCHIA</t>
  </si>
  <si>
    <t>850010416501 - CLÍNICA MEDICENTER FICUBO SAS</t>
  </si>
  <si>
    <t>850150042216 - CENTRO DE SALUD DE CHAMEZA</t>
  </si>
  <si>
    <t>86 - Putumayo</t>
  </si>
  <si>
    <t>860010003801 - EMPRESA SOCIAL DEL ESTADO HOSPITAL JOSÉ MARÍA HERNÁNDEZ</t>
  </si>
  <si>
    <t>865680000701 - ESE HOSPITAL LOCAL</t>
  </si>
  <si>
    <t>865680081301 - CLINICA PUTUMAYO</t>
  </si>
  <si>
    <t>862190001701 - ESE HOSPITAL Pío XII</t>
  </si>
  <si>
    <t>868650001001 - ESE HOSPITAL SAGRADO CORAZON DE JESUS</t>
  </si>
  <si>
    <t>865730018501 - ESE HOSPITAL MARIA ANGELINES</t>
  </si>
  <si>
    <t>863200002401 - E.S.E HOSPITAL ORITO</t>
  </si>
  <si>
    <t>867570002101 - ESE HOSPITAL FRONTERIZO LA DORADA</t>
  </si>
  <si>
    <t>860010010501 - CLINICA CREAR VISION</t>
  </si>
  <si>
    <t>865710000501 - ESE HOSPITAL JORGE JULIO GUZMAN</t>
  </si>
  <si>
    <t>865690019901 - ESE HOSPITAL ALCIDES JIMENEZ</t>
  </si>
  <si>
    <t>868850019801 - ESE HOSPITAL SAN GABRIEL ARCANGEL</t>
  </si>
  <si>
    <t>860010003823 - E.S.E.  HOSPITAL JOSE MARÍA HERNANDEZ PROMOCIÓN Y MANTENIMIENTO DE LA SALUD</t>
  </si>
  <si>
    <t>88 - Archipiélago de San Andrés, Providencia y Santa Catalina</t>
  </si>
  <si>
    <t>880010021601 - HOSPITAL DEPARTAMENTAL "CLARENCE LYND NEWBALL MEMORIAL HOSPITAL"</t>
  </si>
  <si>
    <t>880010027904 - HOSPITAL DEPARTAMENTAL CLARANCE LYND NEWBALL MEMORIAL HOSPITAL</t>
  </si>
  <si>
    <t>885640000801 - Hospital Local de Providencia</t>
  </si>
  <si>
    <t>885640027901 - HOSPITAL LOCAL DE PROVIDENCIA</t>
  </si>
  <si>
    <t>91 - Amazonas</t>
  </si>
  <si>
    <t>910010001901 - E.S.E. HOSPITAL SAN RAFAEL</t>
  </si>
  <si>
    <t>910010006901 - FUNDACION CLINICA LETICIA</t>
  </si>
  <si>
    <t>915400001925 - HOSPITAL LOCAL DE PUERTO NARIÑO - E.S.E HOSPITAL SAN RAFAEL DE LETICIA</t>
  </si>
  <si>
    <t>915360001920 - CENTRO DE SALUD DE PUERTO ARICA - E.S.E HOSPITAL SAN RAFAEL DE LETICIA</t>
  </si>
  <si>
    <t>917980001927 - CENTRO DE SALUD TARAPACÁ - E.S.E HOSPITAL SAN RAFAEL DE LETICIA</t>
  </si>
  <si>
    <t>914050001914 - CENTRO DE SALUD DE LA CHORRERA- E.S.E HOSPITAL SAN RAFAEL DE LETICIA</t>
  </si>
  <si>
    <t>914070001915 - CENTRO DE SALUD DE LA PEDRERA - E.S.E HOSPITAL SAN RAFAEL DE LETICIA</t>
  </si>
  <si>
    <t>912630001911 - CENTRO DE SALUD SAN RAFAEL - E.S.E HOSPITAL SAN RAFAEL DE LETICIA</t>
  </si>
  <si>
    <t>914600001917 - CENTRO DE SALUD DE MIRITÍ - PARANÁ - E.S.E HOSPITAL SAN RAFAEL DE LETICIA</t>
  </si>
  <si>
    <t>914300001916 - LA VICTORIA ESE SAN FARAEL DE LETICIA</t>
  </si>
  <si>
    <t>94 - Guainía</t>
  </si>
  <si>
    <t>940010005701 - HOSPITAL M.E. PATARROYO IPS S.A.S</t>
  </si>
  <si>
    <t>943430005702 - CENTRO DE SALUD DE BARRANCOMINAS</t>
  </si>
  <si>
    <t>948830005703 - CENTRO DE SALUD DE SAN FELIPE</t>
  </si>
  <si>
    <t>95 - Guaviare</t>
  </si>
  <si>
    <t>950010000101 - EMPRESA SOCIAL DEL ESTADO HOSPITAL SAN JOSE DEL GUAVIARE</t>
  </si>
  <si>
    <t>950150000320 - HOSPITAL MARIA CRISTINA COBO MAHECHA, MUNICIPIO DE CALAMAR, GUAVIARE</t>
  </si>
  <si>
    <t>950250000317 - HOSPITAL DE PRIMER NIVEL EL RETORNO</t>
  </si>
  <si>
    <t>97 - Vaupés</t>
  </si>
  <si>
    <t>970010000101 - ESE HOSPITAL SAN ANTONIO</t>
  </si>
  <si>
    <t>971610000102 - CENTRO DE SALUD DE CARURU</t>
  </si>
  <si>
    <t>976660000103 - CENTRO DE SALUD DE TARAIRA</t>
  </si>
  <si>
    <t>99 - Vichada</t>
  </si>
  <si>
    <t>990010000601 - E.S.E. HOSPITAL DEPARTAMENTAL SAN JUAN DE DIOS</t>
  </si>
  <si>
    <t>997730000607 - SEDE CUMARIBO</t>
  </si>
  <si>
    <t>995240000608 - HOSPITAL SEDE PRIMAVERA</t>
  </si>
  <si>
    <t>996240000609 - HOSPITAL SEDE SANTA ROSALIA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</si>
</sst>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double">
        <color rgb="FF00B0F0"/>
      </left>
      <right style="hair">
        <color rgb="FF00B0F0"/>
      </right>
      <top style="double">
        <color rgb="FF00B0F0"/>
      </top>
      <bottom style="hair">
        <color rgb="FF00B0F0"/>
      </bottom>
      <diagonal/>
    </border>
    <border>
      <left style="hair">
        <color rgb="FF00B0F0"/>
      </left>
      <right style="hair">
        <color rgb="FF00B0F0"/>
      </right>
      <top style="double">
        <color rgb="FF00B0F0"/>
      </top>
      <bottom style="hair">
        <color rgb="FF00B0F0"/>
      </bottom>
      <diagonal/>
    </border>
    <border>
      <left style="hair">
        <color rgb="FF00B0F0"/>
      </left>
      <right style="double">
        <color rgb="FF00B0F0"/>
      </right>
      <top style="double">
        <color rgb="FF00B0F0"/>
      </top>
      <bottom style="hair">
        <color rgb="FF00B0F0"/>
      </bottom>
      <diagonal/>
    </border>
    <border>
      <left style="double">
        <color rgb="FF00B0F0"/>
      </left>
      <right style="hair">
        <color rgb="FF00B0F0"/>
      </right>
      <top style="hair">
        <color rgb="FF00B0F0"/>
      </top>
      <bottom style="hair">
        <color rgb="FF00B0F0"/>
      </bottom>
      <diagonal/>
    </border>
    <border>
      <left style="hair">
        <color rgb="FF00B0F0"/>
      </left>
      <right style="hair">
        <color rgb="FF00B0F0"/>
      </right>
      <top style="hair">
        <color rgb="FF00B0F0"/>
      </top>
      <bottom style="hair">
        <color rgb="FF00B0F0"/>
      </bottom>
      <diagonal/>
    </border>
    <border>
      <left style="hair">
        <color rgb="FF00B0F0"/>
      </left>
      <right style="double">
        <color rgb="FF00B0F0"/>
      </right>
      <top style="hair">
        <color rgb="FF00B0F0"/>
      </top>
      <bottom style="hair">
        <color rgb="FF00B0F0"/>
      </bottom>
      <diagonal/>
    </border>
    <border>
      <left style="double">
        <color rgb="FF00B0F0"/>
      </left>
      <right style="hair">
        <color rgb="FF00B0F0"/>
      </right>
      <top style="hair">
        <color rgb="FF00B0F0"/>
      </top>
      <bottom style="double">
        <color rgb="FF00B0F0"/>
      </bottom>
      <diagonal/>
    </border>
    <border>
      <left style="hair">
        <color rgb="FF00B0F0"/>
      </left>
      <right style="hair">
        <color rgb="FF00B0F0"/>
      </right>
      <top style="hair">
        <color rgb="FF00B0F0"/>
      </top>
      <bottom style="double">
        <color rgb="FF00B0F0"/>
      </bottom>
      <diagonal/>
    </border>
    <border>
      <left style="hair">
        <color rgb="FF00B0F0"/>
      </left>
      <right style="double">
        <color rgb="FF00B0F0"/>
      </right>
      <top style="hair">
        <color rgb="FF00B0F0"/>
      </top>
      <bottom style="double">
        <color rgb="FF00B0F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3" fillId="4" borderId="4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10" fontId="3" fillId="4" borderId="5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1" fillId="0" borderId="4" xfId="0" applyFont="1" applyBorder="1" applyAlignment="1">
      <alignment horizontal="left" indent="1"/>
    </xf>
    <xf numFmtId="3" fontId="1" fillId="0" borderId="5" xfId="0" applyNumberFormat="1" applyFont="1" applyBorder="1" applyAlignment="1">
      <alignment horizontal="center"/>
    </xf>
    <xf numFmtId="10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left" indent="1"/>
    </xf>
    <xf numFmtId="3" fontId="1" fillId="0" borderId="8" xfId="0" applyNumberFormat="1" applyFont="1" applyBorder="1" applyAlignment="1">
      <alignment horizontal="center"/>
    </xf>
    <xf numFmtId="10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87125-E1A5-4B80-A8D2-44E451A236C2}">
  <dimension ref="A1:CX1297"/>
  <sheetViews>
    <sheetView tabSelected="1" workbookViewId="0">
      <selection activeCell="H17" sqref="H17"/>
    </sheetView>
  </sheetViews>
  <sheetFormatPr baseColWidth="10" defaultColWidth="49.28515625" defaultRowHeight="12.75" x14ac:dyDescent="0.2"/>
  <cols>
    <col min="1" max="1" width="64.140625" style="6" customWidth="1"/>
    <col min="2" max="2" width="13.42578125" style="22" customWidth="1"/>
    <col min="3" max="3" width="12.28515625" style="22" customWidth="1"/>
    <col min="4" max="4" width="10.42578125" style="22" customWidth="1"/>
    <col min="5" max="5" width="13.85546875" style="22" customWidth="1"/>
    <col min="6" max="6" width="12.42578125" style="22" customWidth="1"/>
    <col min="7" max="7" width="13.85546875" style="22" customWidth="1"/>
    <col min="8" max="8" width="49.28515625" style="2"/>
    <col min="9" max="102" width="49.28515625" style="1"/>
    <col min="103" max="16384" width="49.28515625" style="6"/>
  </cols>
  <sheetData>
    <row r="1" spans="1:8" s="1" customFormat="1" x14ac:dyDescent="0.2">
      <c r="B1" s="2"/>
      <c r="C1" s="2"/>
      <c r="D1" s="2"/>
      <c r="E1" s="2"/>
      <c r="F1" s="2"/>
      <c r="G1" s="2"/>
      <c r="H1" s="2"/>
    </row>
    <row r="2" spans="1:8" s="1" customFormat="1" x14ac:dyDescent="0.2">
      <c r="A2" s="23" t="s">
        <v>0</v>
      </c>
      <c r="B2" s="23"/>
      <c r="C2" s="23"/>
      <c r="D2" s="23"/>
      <c r="E2" s="23"/>
      <c r="F2" s="23"/>
      <c r="G2" s="23"/>
      <c r="H2" s="2"/>
    </row>
    <row r="3" spans="1:8" s="1" customFormat="1" x14ac:dyDescent="0.2">
      <c r="A3" s="23" t="s">
        <v>1</v>
      </c>
      <c r="B3" s="23"/>
      <c r="C3" s="23"/>
      <c r="D3" s="23"/>
      <c r="E3" s="23"/>
      <c r="F3" s="23"/>
      <c r="G3" s="23"/>
      <c r="H3" s="2"/>
    </row>
    <row r="4" spans="1:8" s="1" customFormat="1" ht="13.5" thickBot="1" x14ac:dyDescent="0.25">
      <c r="A4" s="23"/>
      <c r="B4" s="23"/>
      <c r="C4" s="23"/>
      <c r="D4" s="23"/>
      <c r="E4" s="23"/>
      <c r="F4" s="23"/>
      <c r="G4" s="23"/>
      <c r="H4" s="2"/>
    </row>
    <row r="5" spans="1:8" ht="39" thickTop="1" x14ac:dyDescent="0.2">
      <c r="A5" s="3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5" t="s">
        <v>8</v>
      </c>
    </row>
    <row r="6" spans="1:8" x14ac:dyDescent="0.2">
      <c r="A6" s="7" t="s">
        <v>9</v>
      </c>
      <c r="B6" s="8"/>
      <c r="C6" s="9"/>
      <c r="D6" s="10"/>
      <c r="E6" s="10"/>
      <c r="F6" s="10"/>
      <c r="G6" s="11"/>
    </row>
    <row r="7" spans="1:8" x14ac:dyDescent="0.2">
      <c r="A7" s="12" t="s">
        <v>10</v>
      </c>
      <c r="B7" s="13">
        <v>1559</v>
      </c>
      <c r="C7" s="14">
        <v>9.4376172891821541E-2</v>
      </c>
      <c r="D7" s="14">
        <f>C7</f>
        <v>9.4376172891821541E-2</v>
      </c>
      <c r="E7" s="15">
        <v>7</v>
      </c>
      <c r="F7" s="15">
        <v>35</v>
      </c>
      <c r="G7" s="16">
        <v>274</v>
      </c>
    </row>
    <row r="8" spans="1:8" x14ac:dyDescent="0.2">
      <c r="A8" s="12" t="s">
        <v>11</v>
      </c>
      <c r="B8" s="13">
        <v>1465</v>
      </c>
      <c r="C8" s="14">
        <v>8.8685755796355709E-2</v>
      </c>
      <c r="D8" s="14">
        <f>D7+C8</f>
        <v>0.18306192868817725</v>
      </c>
      <c r="E8" s="15">
        <v>6</v>
      </c>
      <c r="F8" s="15">
        <v>33</v>
      </c>
      <c r="G8" s="16">
        <v>258</v>
      </c>
    </row>
    <row r="9" spans="1:8" x14ac:dyDescent="0.2">
      <c r="A9" s="12" t="s">
        <v>12</v>
      </c>
      <c r="B9" s="13">
        <v>1230</v>
      </c>
      <c r="C9" s="14">
        <v>7.445971305769114E-2</v>
      </c>
      <c r="D9" s="14">
        <f t="shared" ref="D9:D23" si="0">D8+C9</f>
        <v>0.25752164174586839</v>
      </c>
      <c r="E9" s="15">
        <v>4</v>
      </c>
      <c r="F9" s="15">
        <v>27</v>
      </c>
      <c r="G9" s="16">
        <v>217</v>
      </c>
    </row>
    <row r="10" spans="1:8" x14ac:dyDescent="0.2">
      <c r="A10" s="12" t="s">
        <v>13</v>
      </c>
      <c r="B10" s="13">
        <v>1215</v>
      </c>
      <c r="C10" s="14">
        <v>7.3551667776499782E-2</v>
      </c>
      <c r="D10" s="14">
        <f t="shared" si="0"/>
        <v>0.33107330952236819</v>
      </c>
      <c r="E10" s="15">
        <v>4</v>
      </c>
      <c r="F10" s="15">
        <v>27</v>
      </c>
      <c r="G10" s="16">
        <v>214</v>
      </c>
    </row>
    <row r="11" spans="1:8" x14ac:dyDescent="0.2">
      <c r="A11" s="12" t="s">
        <v>14</v>
      </c>
      <c r="B11" s="13">
        <v>880</v>
      </c>
      <c r="C11" s="14">
        <v>5.3271989829892848E-2</v>
      </c>
      <c r="D11" s="14">
        <f t="shared" si="0"/>
        <v>0.38434529935226103</v>
      </c>
      <c r="E11" s="15">
        <v>0</v>
      </c>
      <c r="F11" s="15">
        <v>21</v>
      </c>
      <c r="G11" s="16">
        <v>155</v>
      </c>
    </row>
    <row r="12" spans="1:8" x14ac:dyDescent="0.2">
      <c r="A12" s="12" t="s">
        <v>15</v>
      </c>
      <c r="B12" s="13">
        <v>809</v>
      </c>
      <c r="C12" s="14">
        <v>4.8973908832253769E-2</v>
      </c>
      <c r="D12" s="14">
        <f t="shared" si="0"/>
        <v>0.4333192081845148</v>
      </c>
      <c r="E12" s="15">
        <v>9</v>
      </c>
      <c r="F12" s="15">
        <v>18</v>
      </c>
      <c r="G12" s="16">
        <v>142</v>
      </c>
    </row>
    <row r="13" spans="1:8" x14ac:dyDescent="0.2">
      <c r="A13" s="12" t="s">
        <v>16</v>
      </c>
      <c r="B13" s="13">
        <v>780</v>
      </c>
      <c r="C13" s="14">
        <v>4.7218354621950481E-2</v>
      </c>
      <c r="D13" s="14">
        <f t="shared" si="0"/>
        <v>0.48053756280646531</v>
      </c>
      <c r="E13" s="15">
        <v>9</v>
      </c>
      <c r="F13" s="15">
        <v>17</v>
      </c>
      <c r="G13" s="16">
        <v>137</v>
      </c>
    </row>
    <row r="14" spans="1:8" x14ac:dyDescent="0.2">
      <c r="A14" s="12" t="s">
        <v>17</v>
      </c>
      <c r="B14" s="13">
        <v>776</v>
      </c>
      <c r="C14" s="14">
        <v>4.697620921363279E-2</v>
      </c>
      <c r="D14" s="14">
        <f t="shared" si="0"/>
        <v>0.52751377202009808</v>
      </c>
      <c r="E14" s="15">
        <v>9</v>
      </c>
      <c r="F14" s="15">
        <v>17</v>
      </c>
      <c r="G14" s="16">
        <v>137</v>
      </c>
    </row>
    <row r="15" spans="1:8" x14ac:dyDescent="0.2">
      <c r="A15" s="12" t="s">
        <v>18</v>
      </c>
      <c r="B15" s="13">
        <v>681</v>
      </c>
      <c r="C15" s="14">
        <v>4.1225255766087536E-2</v>
      </c>
      <c r="D15" s="14">
        <f t="shared" si="0"/>
        <v>0.56873902778618557</v>
      </c>
      <c r="E15" s="15">
        <v>8</v>
      </c>
      <c r="F15" s="15">
        <v>15</v>
      </c>
      <c r="G15" s="16">
        <v>121</v>
      </c>
    </row>
    <row r="16" spans="1:8" x14ac:dyDescent="0.2">
      <c r="A16" s="12" t="s">
        <v>19</v>
      </c>
      <c r="B16" s="13">
        <v>642</v>
      </c>
      <c r="C16" s="14">
        <v>3.8864338034990009E-2</v>
      </c>
      <c r="D16" s="14">
        <f t="shared" si="0"/>
        <v>0.60760336582117558</v>
      </c>
      <c r="E16" s="15">
        <v>7</v>
      </c>
      <c r="F16" s="15">
        <v>14</v>
      </c>
      <c r="G16" s="16">
        <v>113</v>
      </c>
    </row>
    <row r="17" spans="1:7" x14ac:dyDescent="0.2">
      <c r="A17" s="12" t="s">
        <v>20</v>
      </c>
      <c r="B17" s="13">
        <v>579</v>
      </c>
      <c r="C17" s="14">
        <v>3.5050547853986321E-2</v>
      </c>
      <c r="D17" s="14">
        <f t="shared" si="0"/>
        <v>0.64265391367516189</v>
      </c>
      <c r="E17" s="15">
        <v>6</v>
      </c>
      <c r="F17" s="15">
        <v>13</v>
      </c>
      <c r="G17" s="16">
        <v>112</v>
      </c>
    </row>
    <row r="18" spans="1:7" x14ac:dyDescent="0.2">
      <c r="A18" s="12" t="s">
        <v>21</v>
      </c>
      <c r="B18" s="13">
        <v>565</v>
      </c>
      <c r="C18" s="14">
        <v>3.420303892487439E-2</v>
      </c>
      <c r="D18" s="14">
        <f t="shared" si="0"/>
        <v>0.67685695260003631</v>
      </c>
      <c r="E18" s="15">
        <v>6</v>
      </c>
      <c r="F18" s="15">
        <v>13</v>
      </c>
      <c r="G18" s="16">
        <v>99</v>
      </c>
    </row>
    <row r="19" spans="1:7" x14ac:dyDescent="0.2">
      <c r="A19" s="12" t="s">
        <v>22</v>
      </c>
      <c r="B19" s="13">
        <v>508</v>
      </c>
      <c r="C19" s="14">
        <v>3.0752466856347235E-2</v>
      </c>
      <c r="D19" s="14">
        <f t="shared" si="0"/>
        <v>0.70760941945638356</v>
      </c>
      <c r="E19" s="15">
        <v>6</v>
      </c>
      <c r="F19" s="15">
        <v>11</v>
      </c>
      <c r="G19" s="16">
        <v>89</v>
      </c>
    </row>
    <row r="20" spans="1:7" x14ac:dyDescent="0.2">
      <c r="A20" s="12" t="s">
        <v>23</v>
      </c>
      <c r="B20" s="13">
        <v>497</v>
      </c>
      <c r="C20" s="14">
        <v>3.0086566983473575E-2</v>
      </c>
      <c r="D20" s="14">
        <f t="shared" si="0"/>
        <v>0.73769598643985712</v>
      </c>
      <c r="E20" s="15">
        <v>6</v>
      </c>
      <c r="F20" s="15">
        <v>11</v>
      </c>
      <c r="G20" s="16">
        <v>87</v>
      </c>
    </row>
    <row r="21" spans="1:7" x14ac:dyDescent="0.2">
      <c r="A21" s="12" t="s">
        <v>24</v>
      </c>
      <c r="B21" s="13">
        <v>432</v>
      </c>
      <c r="C21" s="14">
        <v>2.6151704098311034E-2</v>
      </c>
      <c r="D21" s="14">
        <f>D20+C21</f>
        <v>0.76384769053816814</v>
      </c>
      <c r="E21" s="15">
        <v>5</v>
      </c>
      <c r="F21" s="15">
        <v>11</v>
      </c>
      <c r="G21" s="16">
        <v>76</v>
      </c>
    </row>
    <row r="22" spans="1:7" x14ac:dyDescent="0.2">
      <c r="A22" s="12" t="s">
        <v>25</v>
      </c>
      <c r="B22" s="13">
        <v>415</v>
      </c>
      <c r="C22" s="14">
        <v>2.5122586112960834E-2</v>
      </c>
      <c r="D22" s="14">
        <f t="shared" si="0"/>
        <v>0.78897027665112895</v>
      </c>
      <c r="E22" s="15">
        <v>5</v>
      </c>
      <c r="F22" s="15">
        <v>9</v>
      </c>
      <c r="G22" s="16">
        <v>73</v>
      </c>
    </row>
    <row r="23" spans="1:7" x14ac:dyDescent="0.2">
      <c r="A23" s="12" t="s">
        <v>26</v>
      </c>
      <c r="B23" s="13">
        <v>407</v>
      </c>
      <c r="C23" s="14">
        <v>2.4638295296325444E-2</v>
      </c>
      <c r="D23" s="14">
        <f t="shared" si="0"/>
        <v>0.8136085719474544</v>
      </c>
      <c r="E23" s="15">
        <v>5</v>
      </c>
      <c r="F23" s="15">
        <v>9</v>
      </c>
      <c r="G23" s="16">
        <v>72</v>
      </c>
    </row>
    <row r="24" spans="1:7" x14ac:dyDescent="0.2">
      <c r="A24" s="12" t="s">
        <v>27</v>
      </c>
      <c r="B24" s="13">
        <v>290</v>
      </c>
      <c r="C24" s="14">
        <v>1.7555542103032871E-2</v>
      </c>
      <c r="D24" s="15"/>
      <c r="E24" s="15">
        <v>3</v>
      </c>
      <c r="F24" s="15">
        <v>6</v>
      </c>
      <c r="G24" s="16">
        <v>51</v>
      </c>
    </row>
    <row r="25" spans="1:7" x14ac:dyDescent="0.2">
      <c r="A25" s="12" t="s">
        <v>28</v>
      </c>
      <c r="B25" s="13">
        <v>269</v>
      </c>
      <c r="C25" s="14">
        <v>1.6284278709364972E-2</v>
      </c>
      <c r="D25" s="15"/>
      <c r="E25" s="15">
        <v>3</v>
      </c>
      <c r="F25" s="15">
        <v>6</v>
      </c>
      <c r="G25" s="16">
        <v>47</v>
      </c>
    </row>
    <row r="26" spans="1:7" x14ac:dyDescent="0.2">
      <c r="A26" s="12" t="s">
        <v>29</v>
      </c>
      <c r="B26" s="13">
        <v>244</v>
      </c>
      <c r="C26" s="14">
        <v>1.4770869907379381E-2</v>
      </c>
      <c r="D26" s="15"/>
      <c r="E26" s="15">
        <v>3</v>
      </c>
      <c r="F26" s="15">
        <v>5</v>
      </c>
      <c r="G26" s="16">
        <v>43</v>
      </c>
    </row>
    <row r="27" spans="1:7" x14ac:dyDescent="0.2">
      <c r="A27" s="12" t="s">
        <v>30</v>
      </c>
      <c r="B27" s="13">
        <v>236</v>
      </c>
      <c r="C27" s="14">
        <v>1.4286579090743991E-2</v>
      </c>
      <c r="D27" s="15"/>
      <c r="E27" s="15">
        <v>3</v>
      </c>
      <c r="F27" s="15">
        <v>5</v>
      </c>
      <c r="G27" s="16">
        <v>42</v>
      </c>
    </row>
    <row r="28" spans="1:7" x14ac:dyDescent="0.2">
      <c r="A28" s="12" t="s">
        <v>31</v>
      </c>
      <c r="B28" s="13">
        <v>198</v>
      </c>
      <c r="C28" s="14">
        <v>1.1986197711725891E-2</v>
      </c>
      <c r="D28" s="15"/>
      <c r="E28" s="15">
        <v>2</v>
      </c>
      <c r="F28" s="15">
        <v>4</v>
      </c>
      <c r="G28" s="16">
        <v>35</v>
      </c>
    </row>
    <row r="29" spans="1:7" x14ac:dyDescent="0.2">
      <c r="A29" s="12" t="s">
        <v>32</v>
      </c>
      <c r="B29" s="13">
        <v>195</v>
      </c>
      <c r="C29" s="14">
        <v>1.180458865548762E-2</v>
      </c>
      <c r="D29" s="15"/>
      <c r="E29" s="15">
        <v>2</v>
      </c>
      <c r="F29" s="15">
        <v>4</v>
      </c>
      <c r="G29" s="16">
        <v>34</v>
      </c>
    </row>
    <row r="30" spans="1:7" x14ac:dyDescent="0.2">
      <c r="A30" s="12" t="s">
        <v>33</v>
      </c>
      <c r="B30" s="13">
        <v>177</v>
      </c>
      <c r="C30" s="14">
        <v>1.0714934318057994E-2</v>
      </c>
      <c r="D30" s="15"/>
      <c r="E30" s="15">
        <v>2</v>
      </c>
      <c r="F30" s="15">
        <v>4</v>
      </c>
      <c r="G30" s="16">
        <v>31</v>
      </c>
    </row>
    <row r="31" spans="1:7" x14ac:dyDescent="0.2">
      <c r="A31" s="12" t="s">
        <v>34</v>
      </c>
      <c r="B31" s="13">
        <v>163</v>
      </c>
      <c r="C31" s="14">
        <v>9.867425388946062E-3</v>
      </c>
      <c r="D31" s="15"/>
      <c r="E31" s="15">
        <v>2</v>
      </c>
      <c r="F31" s="15">
        <v>4</v>
      </c>
      <c r="G31" s="16">
        <v>29</v>
      </c>
    </row>
    <row r="32" spans="1:7" x14ac:dyDescent="0.2">
      <c r="A32" s="12" t="s">
        <v>35</v>
      </c>
      <c r="B32" s="13">
        <v>91</v>
      </c>
      <c r="C32" s="14">
        <v>5.5088080392275566E-3</v>
      </c>
      <c r="D32" s="15"/>
      <c r="E32" s="15">
        <v>0</v>
      </c>
      <c r="F32" s="15">
        <v>2</v>
      </c>
      <c r="G32" s="16">
        <v>16</v>
      </c>
    </row>
    <row r="33" spans="1:7" x14ac:dyDescent="0.2">
      <c r="A33" s="12" t="s">
        <v>36</v>
      </c>
      <c r="B33" s="13">
        <v>75</v>
      </c>
      <c r="C33" s="14">
        <v>4.5402264059567774E-3</v>
      </c>
      <c r="D33" s="15"/>
      <c r="E33" s="15">
        <v>0</v>
      </c>
      <c r="F33" s="15">
        <v>2</v>
      </c>
      <c r="G33" s="16">
        <v>13</v>
      </c>
    </row>
    <row r="34" spans="1:7" x14ac:dyDescent="0.2">
      <c r="A34" s="12" t="s">
        <v>37</v>
      </c>
      <c r="B34" s="13">
        <v>63</v>
      </c>
      <c r="C34" s="14">
        <v>3.8137901810036926E-3</v>
      </c>
      <c r="D34" s="15"/>
      <c r="E34" s="15">
        <v>0</v>
      </c>
      <c r="F34" s="15">
        <v>1</v>
      </c>
      <c r="G34" s="16">
        <v>11</v>
      </c>
    </row>
    <row r="35" spans="1:7" x14ac:dyDescent="0.2">
      <c r="A35" s="12" t="s">
        <v>38</v>
      </c>
      <c r="B35" s="13">
        <v>47</v>
      </c>
      <c r="C35" s="14">
        <v>2.8452085477329138E-3</v>
      </c>
      <c r="D35" s="15"/>
      <c r="E35" s="15">
        <v>0</v>
      </c>
      <c r="F35" s="15">
        <v>1</v>
      </c>
      <c r="G35" s="16">
        <v>8</v>
      </c>
    </row>
    <row r="36" spans="1:7" x14ac:dyDescent="0.2">
      <c r="A36" s="12" t="s">
        <v>39</v>
      </c>
      <c r="B36" s="13">
        <v>43</v>
      </c>
      <c r="C36" s="14">
        <v>2.603063139415219E-3</v>
      </c>
      <c r="D36" s="15"/>
      <c r="E36" s="15">
        <v>0</v>
      </c>
      <c r="F36" s="15">
        <v>1</v>
      </c>
      <c r="G36" s="16">
        <v>8</v>
      </c>
    </row>
    <row r="37" spans="1:7" x14ac:dyDescent="0.2">
      <c r="A37" s="12" t="s">
        <v>40</v>
      </c>
      <c r="B37" s="13">
        <v>39</v>
      </c>
      <c r="C37" s="14">
        <v>2.3609177310975242E-3</v>
      </c>
      <c r="D37" s="15"/>
      <c r="E37" s="15">
        <v>0</v>
      </c>
      <c r="F37" s="15">
        <v>1</v>
      </c>
      <c r="G37" s="16">
        <v>7</v>
      </c>
    </row>
    <row r="38" spans="1:7" x14ac:dyDescent="0.2">
      <c r="A38" s="12" t="s">
        <v>41</v>
      </c>
      <c r="B38" s="13">
        <v>36</v>
      </c>
      <c r="C38" s="14">
        <v>2.1793086748592531E-3</v>
      </c>
      <c r="D38" s="15"/>
      <c r="E38" s="15">
        <v>0</v>
      </c>
      <c r="F38" s="15">
        <v>1</v>
      </c>
      <c r="G38" s="16">
        <v>6</v>
      </c>
    </row>
    <row r="39" spans="1:7" x14ac:dyDescent="0.2">
      <c r="A39" s="12" t="s">
        <v>42</v>
      </c>
      <c r="B39" s="13">
        <v>34</v>
      </c>
      <c r="C39" s="14">
        <v>2.0582359707004057E-3</v>
      </c>
      <c r="D39" s="15"/>
      <c r="E39" s="15">
        <v>0</v>
      </c>
      <c r="F39" s="15">
        <v>1</v>
      </c>
      <c r="G39" s="16">
        <v>6</v>
      </c>
    </row>
    <row r="40" spans="1:7" x14ac:dyDescent="0.2">
      <c r="A40" s="12" t="s">
        <v>43</v>
      </c>
      <c r="B40" s="13">
        <v>33</v>
      </c>
      <c r="C40" s="14">
        <v>1.997699618620982E-3</v>
      </c>
      <c r="D40" s="15"/>
      <c r="E40" s="15">
        <v>0</v>
      </c>
      <c r="F40" s="15">
        <v>1</v>
      </c>
      <c r="G40" s="16">
        <v>6</v>
      </c>
    </row>
    <row r="41" spans="1:7" x14ac:dyDescent="0.2">
      <c r="A41" s="12" t="s">
        <v>44</v>
      </c>
      <c r="B41" s="13">
        <v>32</v>
      </c>
      <c r="C41" s="14">
        <v>1.9371632665415581E-3</v>
      </c>
      <c r="D41" s="15"/>
      <c r="E41" s="15">
        <v>0</v>
      </c>
      <c r="F41" s="15">
        <v>1</v>
      </c>
      <c r="G41" s="16">
        <v>6</v>
      </c>
    </row>
    <row r="42" spans="1:7" x14ac:dyDescent="0.2">
      <c r="A42" s="12" t="s">
        <v>45</v>
      </c>
      <c r="B42" s="13">
        <v>32</v>
      </c>
      <c r="C42" s="14">
        <v>1.9371632665415581E-3</v>
      </c>
      <c r="D42" s="15"/>
      <c r="E42" s="15">
        <v>0</v>
      </c>
      <c r="F42" s="15">
        <v>1</v>
      </c>
      <c r="G42" s="16">
        <v>6</v>
      </c>
    </row>
    <row r="43" spans="1:7" x14ac:dyDescent="0.2">
      <c r="A43" s="12" t="s">
        <v>46</v>
      </c>
      <c r="B43" s="13">
        <v>28</v>
      </c>
      <c r="C43" s="14">
        <v>1.6950178582238633E-3</v>
      </c>
      <c r="D43" s="15"/>
      <c r="E43" s="15">
        <v>0</v>
      </c>
      <c r="F43" s="15">
        <v>1</v>
      </c>
      <c r="G43" s="16">
        <v>5</v>
      </c>
    </row>
    <row r="44" spans="1:7" x14ac:dyDescent="0.2">
      <c r="A44" s="12" t="s">
        <v>47</v>
      </c>
      <c r="B44" s="13">
        <v>27</v>
      </c>
      <c r="C44" s="14">
        <v>1.6344815061444396E-3</v>
      </c>
      <c r="D44" s="15"/>
      <c r="E44" s="15">
        <v>0</v>
      </c>
      <c r="F44" s="15">
        <v>1</v>
      </c>
      <c r="G44" s="16">
        <v>5</v>
      </c>
    </row>
    <row r="45" spans="1:7" x14ac:dyDescent="0.2">
      <c r="A45" s="12" t="s">
        <v>48</v>
      </c>
      <c r="B45" s="13">
        <v>25</v>
      </c>
      <c r="C45" s="14">
        <v>1.5134088019855922E-3</v>
      </c>
      <c r="D45" s="15"/>
      <c r="E45" s="15">
        <v>0</v>
      </c>
      <c r="F45" s="15">
        <v>1</v>
      </c>
      <c r="G45" s="16">
        <v>4</v>
      </c>
    </row>
    <row r="46" spans="1:7" x14ac:dyDescent="0.2">
      <c r="A46" s="12" t="s">
        <v>49</v>
      </c>
      <c r="B46" s="13">
        <v>25</v>
      </c>
      <c r="C46" s="14">
        <v>1.5134088019855922E-3</v>
      </c>
      <c r="D46" s="15"/>
      <c r="E46" s="15">
        <v>0</v>
      </c>
      <c r="F46" s="15">
        <v>1</v>
      </c>
      <c r="G46" s="16">
        <v>4</v>
      </c>
    </row>
    <row r="47" spans="1:7" x14ac:dyDescent="0.2">
      <c r="A47" s="12" t="s">
        <v>50</v>
      </c>
      <c r="B47" s="13">
        <v>24</v>
      </c>
      <c r="C47" s="14">
        <v>1.4528724499061688E-3</v>
      </c>
      <c r="D47" s="15"/>
      <c r="E47" s="15">
        <v>0</v>
      </c>
      <c r="F47" s="15">
        <v>1</v>
      </c>
      <c r="G47" s="16">
        <v>4</v>
      </c>
    </row>
    <row r="48" spans="1:7" x14ac:dyDescent="0.2">
      <c r="A48" s="12" t="s">
        <v>51</v>
      </c>
      <c r="B48" s="13">
        <v>24</v>
      </c>
      <c r="C48" s="14">
        <v>1.4528724499061688E-3</v>
      </c>
      <c r="D48" s="15"/>
      <c r="E48" s="15">
        <v>0</v>
      </c>
      <c r="F48" s="15">
        <v>1</v>
      </c>
      <c r="G48" s="16">
        <v>4</v>
      </c>
    </row>
    <row r="49" spans="1:7" x14ac:dyDescent="0.2">
      <c r="A49" s="12" t="s">
        <v>52</v>
      </c>
      <c r="B49" s="13">
        <v>23</v>
      </c>
      <c r="C49" s="14">
        <v>1.3923360978267451E-3</v>
      </c>
      <c r="D49" s="15"/>
      <c r="E49" s="15">
        <v>0</v>
      </c>
      <c r="F49" s="15">
        <v>1</v>
      </c>
      <c r="G49" s="16">
        <v>4</v>
      </c>
    </row>
    <row r="50" spans="1:7" x14ac:dyDescent="0.2">
      <c r="A50" s="12" t="s">
        <v>53</v>
      </c>
      <c r="B50" s="13">
        <v>23</v>
      </c>
      <c r="C50" s="14">
        <v>1.3923360978267451E-3</v>
      </c>
      <c r="D50" s="15"/>
      <c r="E50" s="15">
        <v>0</v>
      </c>
      <c r="F50" s="15">
        <v>1</v>
      </c>
      <c r="G50" s="16">
        <v>4</v>
      </c>
    </row>
    <row r="51" spans="1:7" x14ac:dyDescent="0.2">
      <c r="A51" s="12" t="s">
        <v>54</v>
      </c>
      <c r="B51" s="13">
        <v>23</v>
      </c>
      <c r="C51" s="14">
        <v>1.3923360978267451E-3</v>
      </c>
      <c r="D51" s="15"/>
      <c r="E51" s="15">
        <v>0</v>
      </c>
      <c r="F51" s="15">
        <v>1</v>
      </c>
      <c r="G51" s="16">
        <v>4</v>
      </c>
    </row>
    <row r="52" spans="1:7" x14ac:dyDescent="0.2">
      <c r="A52" s="12" t="s">
        <v>55</v>
      </c>
      <c r="B52" s="13">
        <v>20</v>
      </c>
      <c r="C52" s="14">
        <v>1.210727041588474E-3</v>
      </c>
      <c r="D52" s="15"/>
      <c r="E52" s="15">
        <v>0</v>
      </c>
      <c r="F52" s="15">
        <v>1</v>
      </c>
      <c r="G52" s="16">
        <v>4</v>
      </c>
    </row>
    <row r="53" spans="1:7" x14ac:dyDescent="0.2">
      <c r="A53" s="12" t="s">
        <v>56</v>
      </c>
      <c r="B53" s="13">
        <v>20</v>
      </c>
      <c r="C53" s="14">
        <v>1.210727041588474E-3</v>
      </c>
      <c r="D53" s="15"/>
      <c r="E53" s="15">
        <v>0</v>
      </c>
      <c r="F53" s="15">
        <v>1</v>
      </c>
      <c r="G53" s="16">
        <v>4</v>
      </c>
    </row>
    <row r="54" spans="1:7" x14ac:dyDescent="0.2">
      <c r="A54" s="12" t="s">
        <v>57</v>
      </c>
      <c r="B54" s="13">
        <v>18</v>
      </c>
      <c r="C54" s="14">
        <v>1.0896543374296266E-3</v>
      </c>
      <c r="D54" s="15"/>
      <c r="E54" s="15">
        <v>0</v>
      </c>
      <c r="F54" s="15">
        <v>1</v>
      </c>
      <c r="G54" s="16">
        <v>3</v>
      </c>
    </row>
    <row r="55" spans="1:7" x14ac:dyDescent="0.2">
      <c r="A55" s="12" t="s">
        <v>58</v>
      </c>
      <c r="B55" s="13">
        <v>18</v>
      </c>
      <c r="C55" s="14">
        <v>1.0896543374296266E-3</v>
      </c>
      <c r="D55" s="15"/>
      <c r="E55" s="15">
        <v>0</v>
      </c>
      <c r="F55" s="15">
        <v>1</v>
      </c>
      <c r="G55" s="16">
        <v>3</v>
      </c>
    </row>
    <row r="56" spans="1:7" x14ac:dyDescent="0.2">
      <c r="A56" s="12" t="s">
        <v>59</v>
      </c>
      <c r="B56" s="13">
        <v>17</v>
      </c>
      <c r="C56" s="14">
        <v>1.0291179853502029E-3</v>
      </c>
      <c r="D56" s="15"/>
      <c r="E56" s="15">
        <v>0</v>
      </c>
      <c r="F56" s="15">
        <v>1</v>
      </c>
      <c r="G56" s="16">
        <v>3</v>
      </c>
    </row>
    <row r="57" spans="1:7" x14ac:dyDescent="0.2">
      <c r="A57" s="12" t="s">
        <v>60</v>
      </c>
      <c r="B57" s="13">
        <v>17</v>
      </c>
      <c r="C57" s="14">
        <v>1.0291179853502029E-3</v>
      </c>
      <c r="D57" s="15"/>
      <c r="E57" s="15">
        <v>0</v>
      </c>
      <c r="F57" s="15">
        <v>1</v>
      </c>
      <c r="G57" s="16">
        <v>3</v>
      </c>
    </row>
    <row r="58" spans="1:7" x14ac:dyDescent="0.2">
      <c r="A58" s="12" t="s">
        <v>61</v>
      </c>
      <c r="B58" s="13">
        <v>15</v>
      </c>
      <c r="C58" s="14">
        <v>9.0804528119135537E-4</v>
      </c>
      <c r="D58" s="15"/>
      <c r="E58" s="15">
        <v>0</v>
      </c>
      <c r="F58" s="15">
        <v>1</v>
      </c>
      <c r="G58" s="16">
        <v>3</v>
      </c>
    </row>
    <row r="59" spans="1:7" x14ac:dyDescent="0.2">
      <c r="A59" s="12" t="s">
        <v>62</v>
      </c>
      <c r="B59" s="13">
        <v>15</v>
      </c>
      <c r="C59" s="14">
        <v>9.0804528119135537E-4</v>
      </c>
      <c r="D59" s="15"/>
      <c r="E59" s="15">
        <v>0</v>
      </c>
      <c r="F59" s="15">
        <v>1</v>
      </c>
      <c r="G59" s="16">
        <v>3</v>
      </c>
    </row>
    <row r="60" spans="1:7" x14ac:dyDescent="0.2">
      <c r="A60" s="12" t="s">
        <v>63</v>
      </c>
      <c r="B60" s="13">
        <v>14</v>
      </c>
      <c r="C60" s="14">
        <v>8.4750892911193167E-4</v>
      </c>
      <c r="D60" s="15"/>
      <c r="E60" s="15">
        <v>0</v>
      </c>
      <c r="F60" s="15">
        <v>1</v>
      </c>
      <c r="G60" s="16">
        <v>2</v>
      </c>
    </row>
    <row r="61" spans="1:7" x14ac:dyDescent="0.2">
      <c r="A61" s="12" t="s">
        <v>64</v>
      </c>
      <c r="B61" s="13">
        <v>14</v>
      </c>
      <c r="C61" s="14">
        <v>8.4750892911193167E-4</v>
      </c>
      <c r="D61" s="15"/>
      <c r="E61" s="15">
        <v>0</v>
      </c>
      <c r="F61" s="15">
        <v>1</v>
      </c>
      <c r="G61" s="16">
        <v>2</v>
      </c>
    </row>
    <row r="62" spans="1:7" x14ac:dyDescent="0.2">
      <c r="A62" s="12" t="s">
        <v>65</v>
      </c>
      <c r="B62" s="13">
        <v>14</v>
      </c>
      <c r="C62" s="14">
        <v>8.4750892911193167E-4</v>
      </c>
      <c r="D62" s="15"/>
      <c r="E62" s="15">
        <v>0</v>
      </c>
      <c r="F62" s="15">
        <v>1</v>
      </c>
      <c r="G62" s="16">
        <v>2</v>
      </c>
    </row>
    <row r="63" spans="1:7" x14ac:dyDescent="0.2">
      <c r="A63" s="12" t="s">
        <v>66</v>
      </c>
      <c r="B63" s="13">
        <v>13</v>
      </c>
      <c r="C63" s="14">
        <v>7.8697257703250797E-4</v>
      </c>
      <c r="D63" s="15"/>
      <c r="E63" s="15">
        <v>0</v>
      </c>
      <c r="F63" s="15">
        <v>1</v>
      </c>
      <c r="G63" s="16">
        <v>2</v>
      </c>
    </row>
    <row r="64" spans="1:7" x14ac:dyDescent="0.2">
      <c r="A64" s="12" t="s">
        <v>67</v>
      </c>
      <c r="B64" s="13">
        <v>12</v>
      </c>
      <c r="C64" s="14">
        <v>7.2643622495308438E-4</v>
      </c>
      <c r="D64" s="15"/>
      <c r="E64" s="15">
        <v>0</v>
      </c>
      <c r="F64" s="15">
        <v>1</v>
      </c>
      <c r="G64" s="16">
        <v>2</v>
      </c>
    </row>
    <row r="65" spans="1:7" x14ac:dyDescent="0.2">
      <c r="A65" s="12" t="s">
        <v>68</v>
      </c>
      <c r="B65" s="13">
        <v>11</v>
      </c>
      <c r="C65" s="14">
        <v>6.6589987287366068E-4</v>
      </c>
      <c r="D65" s="15"/>
      <c r="E65" s="15">
        <v>0</v>
      </c>
      <c r="F65" s="15">
        <v>1</v>
      </c>
      <c r="G65" s="16">
        <v>2</v>
      </c>
    </row>
    <row r="66" spans="1:7" x14ac:dyDescent="0.2">
      <c r="A66" s="12" t="s">
        <v>69</v>
      </c>
      <c r="B66" s="13">
        <v>11</v>
      </c>
      <c r="C66" s="14">
        <v>6.6589987287366068E-4</v>
      </c>
      <c r="D66" s="15"/>
      <c r="E66" s="15">
        <v>0</v>
      </c>
      <c r="F66" s="15">
        <v>1</v>
      </c>
      <c r="G66" s="16">
        <v>2</v>
      </c>
    </row>
    <row r="67" spans="1:7" x14ac:dyDescent="0.2">
      <c r="A67" s="12" t="s">
        <v>70</v>
      </c>
      <c r="B67" s="13">
        <v>11</v>
      </c>
      <c r="C67" s="14">
        <v>6.6589987287366068E-4</v>
      </c>
      <c r="D67" s="15"/>
      <c r="E67" s="15">
        <v>0</v>
      </c>
      <c r="F67" s="15">
        <v>1</v>
      </c>
      <c r="G67" s="16">
        <v>2</v>
      </c>
    </row>
    <row r="68" spans="1:7" x14ac:dyDescent="0.2">
      <c r="A68" s="12" t="s">
        <v>71</v>
      </c>
      <c r="B68" s="13">
        <v>10</v>
      </c>
      <c r="C68" s="14">
        <v>6.0536352079423698E-4</v>
      </c>
      <c r="D68" s="15"/>
      <c r="E68" s="15">
        <v>0</v>
      </c>
      <c r="F68" s="15">
        <v>1</v>
      </c>
      <c r="G68" s="16">
        <v>2</v>
      </c>
    </row>
    <row r="69" spans="1:7" x14ac:dyDescent="0.2">
      <c r="A69" s="12" t="s">
        <v>72</v>
      </c>
      <c r="B69" s="13">
        <v>10</v>
      </c>
      <c r="C69" s="14">
        <v>6.0536352079423698E-4</v>
      </c>
      <c r="D69" s="15"/>
      <c r="E69" s="15">
        <v>0</v>
      </c>
      <c r="F69" s="15">
        <v>1</v>
      </c>
      <c r="G69" s="16">
        <v>2</v>
      </c>
    </row>
    <row r="70" spans="1:7" x14ac:dyDescent="0.2">
      <c r="A70" s="12" t="s">
        <v>73</v>
      </c>
      <c r="B70" s="13">
        <v>10</v>
      </c>
      <c r="C70" s="14">
        <v>6.0536352079423698E-4</v>
      </c>
      <c r="D70" s="15"/>
      <c r="E70" s="15">
        <v>0</v>
      </c>
      <c r="F70" s="15">
        <v>1</v>
      </c>
      <c r="G70" s="16">
        <v>2</v>
      </c>
    </row>
    <row r="71" spans="1:7" x14ac:dyDescent="0.2">
      <c r="A71" s="12" t="s">
        <v>74</v>
      </c>
      <c r="B71" s="13">
        <v>9</v>
      </c>
      <c r="C71" s="14">
        <v>5.4482716871481329E-4</v>
      </c>
      <c r="D71" s="15"/>
      <c r="E71" s="15">
        <v>0</v>
      </c>
      <c r="F71" s="15">
        <v>1</v>
      </c>
      <c r="G71" s="16">
        <v>2</v>
      </c>
    </row>
    <row r="72" spans="1:7" x14ac:dyDescent="0.2">
      <c r="A72" s="12" t="s">
        <v>75</v>
      </c>
      <c r="B72" s="13">
        <v>9</v>
      </c>
      <c r="C72" s="14">
        <v>5.4482716871481329E-4</v>
      </c>
      <c r="D72" s="15"/>
      <c r="E72" s="15">
        <v>0</v>
      </c>
      <c r="F72" s="15">
        <v>1</v>
      </c>
      <c r="G72" s="16">
        <v>2</v>
      </c>
    </row>
    <row r="73" spans="1:7" x14ac:dyDescent="0.2">
      <c r="A73" s="12" t="s">
        <v>76</v>
      </c>
      <c r="B73" s="13">
        <v>9</v>
      </c>
      <c r="C73" s="14">
        <v>5.4482716871481329E-4</v>
      </c>
      <c r="D73" s="15"/>
      <c r="E73" s="15">
        <v>0</v>
      </c>
      <c r="F73" s="15">
        <v>1</v>
      </c>
      <c r="G73" s="16">
        <v>2</v>
      </c>
    </row>
    <row r="74" spans="1:7" x14ac:dyDescent="0.2">
      <c r="A74" s="12" t="s">
        <v>77</v>
      </c>
      <c r="B74" s="13">
        <v>8</v>
      </c>
      <c r="C74" s="14">
        <v>4.8429081663538953E-4</v>
      </c>
      <c r="D74" s="15"/>
      <c r="E74" s="15">
        <v>0</v>
      </c>
      <c r="F74" s="15">
        <v>1</v>
      </c>
      <c r="G74" s="16">
        <v>1</v>
      </c>
    </row>
    <row r="75" spans="1:7" x14ac:dyDescent="0.2">
      <c r="A75" s="12" t="s">
        <v>78</v>
      </c>
      <c r="B75" s="13">
        <v>8</v>
      </c>
      <c r="C75" s="14">
        <v>4.8429081663538953E-4</v>
      </c>
      <c r="D75" s="15"/>
      <c r="E75" s="15">
        <v>0</v>
      </c>
      <c r="F75" s="15">
        <v>1</v>
      </c>
      <c r="G75" s="16">
        <v>1</v>
      </c>
    </row>
    <row r="76" spans="1:7" x14ac:dyDescent="0.2">
      <c r="A76" s="12" t="s">
        <v>79</v>
      </c>
      <c r="B76" s="13">
        <v>8</v>
      </c>
      <c r="C76" s="14">
        <v>4.8429081663538953E-4</v>
      </c>
      <c r="D76" s="15"/>
      <c r="E76" s="15">
        <v>0</v>
      </c>
      <c r="F76" s="15">
        <v>1</v>
      </c>
      <c r="G76" s="16">
        <v>1</v>
      </c>
    </row>
    <row r="77" spans="1:7" x14ac:dyDescent="0.2">
      <c r="A77" s="12" t="s">
        <v>80</v>
      </c>
      <c r="B77" s="13">
        <v>8</v>
      </c>
      <c r="C77" s="14">
        <v>4.8429081663538953E-4</v>
      </c>
      <c r="D77" s="15"/>
      <c r="E77" s="15">
        <v>0</v>
      </c>
      <c r="F77" s="15">
        <v>1</v>
      </c>
      <c r="G77" s="16">
        <v>1</v>
      </c>
    </row>
    <row r="78" spans="1:7" x14ac:dyDescent="0.2">
      <c r="A78" s="12" t="s">
        <v>81</v>
      </c>
      <c r="B78" s="13">
        <v>7</v>
      </c>
      <c r="C78" s="14">
        <v>4.2375446455596583E-4</v>
      </c>
      <c r="D78" s="15"/>
      <c r="E78" s="15">
        <v>0</v>
      </c>
      <c r="F78" s="15">
        <v>1</v>
      </c>
      <c r="G78" s="16">
        <v>1</v>
      </c>
    </row>
    <row r="79" spans="1:7" x14ac:dyDescent="0.2">
      <c r="A79" s="12" t="s">
        <v>82</v>
      </c>
      <c r="B79" s="13">
        <v>7</v>
      </c>
      <c r="C79" s="14">
        <v>4.2375446455596583E-4</v>
      </c>
      <c r="D79" s="15"/>
      <c r="E79" s="15">
        <v>0</v>
      </c>
      <c r="F79" s="15">
        <v>1</v>
      </c>
      <c r="G79" s="16">
        <v>1</v>
      </c>
    </row>
    <row r="80" spans="1:7" x14ac:dyDescent="0.2">
      <c r="A80" s="12" t="s">
        <v>83</v>
      </c>
      <c r="B80" s="13">
        <v>7</v>
      </c>
      <c r="C80" s="14">
        <v>4.2375446455596583E-4</v>
      </c>
      <c r="D80" s="15"/>
      <c r="E80" s="15">
        <v>0</v>
      </c>
      <c r="F80" s="15">
        <v>1</v>
      </c>
      <c r="G80" s="16">
        <v>1</v>
      </c>
    </row>
    <row r="81" spans="1:7" x14ac:dyDescent="0.2">
      <c r="A81" s="12" t="s">
        <v>84</v>
      </c>
      <c r="B81" s="13">
        <v>7</v>
      </c>
      <c r="C81" s="14">
        <v>4.2375446455596583E-4</v>
      </c>
      <c r="D81" s="15"/>
      <c r="E81" s="15">
        <v>0</v>
      </c>
      <c r="F81" s="15">
        <v>1</v>
      </c>
      <c r="G81" s="16">
        <v>1</v>
      </c>
    </row>
    <row r="82" spans="1:7" x14ac:dyDescent="0.2">
      <c r="A82" s="12" t="s">
        <v>85</v>
      </c>
      <c r="B82" s="13">
        <v>6</v>
      </c>
      <c r="C82" s="14">
        <v>3.6321811247654219E-4</v>
      </c>
      <c r="D82" s="15"/>
      <c r="E82" s="15">
        <v>0</v>
      </c>
      <c r="F82" s="15">
        <v>1</v>
      </c>
      <c r="G82" s="16">
        <v>1</v>
      </c>
    </row>
    <row r="83" spans="1:7" x14ac:dyDescent="0.2">
      <c r="A83" s="12" t="s">
        <v>86</v>
      </c>
      <c r="B83" s="13">
        <v>6</v>
      </c>
      <c r="C83" s="14">
        <v>3.6321811247654219E-4</v>
      </c>
      <c r="D83" s="15"/>
      <c r="E83" s="15">
        <v>0</v>
      </c>
      <c r="F83" s="15">
        <v>1</v>
      </c>
      <c r="G83" s="16">
        <v>1</v>
      </c>
    </row>
    <row r="84" spans="1:7" x14ac:dyDescent="0.2">
      <c r="A84" s="12" t="s">
        <v>87</v>
      </c>
      <c r="B84" s="13">
        <v>6</v>
      </c>
      <c r="C84" s="14">
        <v>3.6321811247654219E-4</v>
      </c>
      <c r="D84" s="15"/>
      <c r="E84" s="15">
        <v>0</v>
      </c>
      <c r="F84" s="15">
        <v>1</v>
      </c>
      <c r="G84" s="16">
        <v>1</v>
      </c>
    </row>
    <row r="85" spans="1:7" x14ac:dyDescent="0.2">
      <c r="A85" s="12" t="s">
        <v>88</v>
      </c>
      <c r="B85" s="13">
        <v>6</v>
      </c>
      <c r="C85" s="14">
        <v>3.6321811247654219E-4</v>
      </c>
      <c r="D85" s="15"/>
      <c r="E85" s="15">
        <v>0</v>
      </c>
      <c r="F85" s="15">
        <v>1</v>
      </c>
      <c r="G85" s="16">
        <v>1</v>
      </c>
    </row>
    <row r="86" spans="1:7" x14ac:dyDescent="0.2">
      <c r="A86" s="12" t="s">
        <v>89</v>
      </c>
      <c r="B86" s="13">
        <v>6</v>
      </c>
      <c r="C86" s="14">
        <v>3.6321811247654219E-4</v>
      </c>
      <c r="D86" s="15"/>
      <c r="E86" s="15">
        <v>0</v>
      </c>
      <c r="F86" s="15">
        <v>1</v>
      </c>
      <c r="G86" s="16">
        <v>1</v>
      </c>
    </row>
    <row r="87" spans="1:7" x14ac:dyDescent="0.2">
      <c r="A87" s="12" t="s">
        <v>90</v>
      </c>
      <c r="B87" s="13">
        <v>6</v>
      </c>
      <c r="C87" s="14">
        <v>3.6321811247654219E-4</v>
      </c>
      <c r="D87" s="15"/>
      <c r="E87" s="15">
        <v>0</v>
      </c>
      <c r="F87" s="15">
        <v>1</v>
      </c>
      <c r="G87" s="16">
        <v>1</v>
      </c>
    </row>
    <row r="88" spans="1:7" x14ac:dyDescent="0.2">
      <c r="A88" s="12" t="s">
        <v>91</v>
      </c>
      <c r="B88" s="13">
        <v>6</v>
      </c>
      <c r="C88" s="14">
        <v>3.6321811247654219E-4</v>
      </c>
      <c r="D88" s="15"/>
      <c r="E88" s="15">
        <v>0</v>
      </c>
      <c r="F88" s="15">
        <v>1</v>
      </c>
      <c r="G88" s="16">
        <v>1</v>
      </c>
    </row>
    <row r="89" spans="1:7" x14ac:dyDescent="0.2">
      <c r="A89" s="12" t="s">
        <v>92</v>
      </c>
      <c r="B89" s="13">
        <v>6</v>
      </c>
      <c r="C89" s="14">
        <v>3.6321811247654219E-4</v>
      </c>
      <c r="D89" s="15"/>
      <c r="E89" s="15">
        <v>0</v>
      </c>
      <c r="F89" s="15">
        <v>1</v>
      </c>
      <c r="G89" s="16">
        <v>1</v>
      </c>
    </row>
    <row r="90" spans="1:7" x14ac:dyDescent="0.2">
      <c r="A90" s="12" t="s">
        <v>93</v>
      </c>
      <c r="B90" s="13">
        <v>6</v>
      </c>
      <c r="C90" s="14">
        <v>3.6321811247654219E-4</v>
      </c>
      <c r="D90" s="15"/>
      <c r="E90" s="15">
        <v>0</v>
      </c>
      <c r="F90" s="15">
        <v>1</v>
      </c>
      <c r="G90" s="16">
        <v>1</v>
      </c>
    </row>
    <row r="91" spans="1:7" x14ac:dyDescent="0.2">
      <c r="A91" s="12" t="s">
        <v>94</v>
      </c>
      <c r="B91" s="13">
        <v>6</v>
      </c>
      <c r="C91" s="14">
        <v>3.6321811247654219E-4</v>
      </c>
      <c r="D91" s="15"/>
      <c r="E91" s="15">
        <v>0</v>
      </c>
      <c r="F91" s="15">
        <v>1</v>
      </c>
      <c r="G91" s="16">
        <v>1</v>
      </c>
    </row>
    <row r="92" spans="1:7" x14ac:dyDescent="0.2">
      <c r="A92" s="12" t="s">
        <v>95</v>
      </c>
      <c r="B92" s="13">
        <v>6</v>
      </c>
      <c r="C92" s="14">
        <v>3.6321811247654219E-4</v>
      </c>
      <c r="D92" s="15"/>
      <c r="E92" s="15">
        <v>0</v>
      </c>
      <c r="F92" s="15">
        <v>1</v>
      </c>
      <c r="G92" s="16">
        <v>1</v>
      </c>
    </row>
    <row r="93" spans="1:7" x14ac:dyDescent="0.2">
      <c r="A93" s="12" t="s">
        <v>96</v>
      </c>
      <c r="B93" s="13">
        <v>5</v>
      </c>
      <c r="C93" s="14">
        <v>3.0268176039711849E-4</v>
      </c>
      <c r="D93" s="15"/>
      <c r="E93" s="15">
        <v>0</v>
      </c>
      <c r="F93" s="15">
        <v>1</v>
      </c>
      <c r="G93" s="16">
        <v>1</v>
      </c>
    </row>
    <row r="94" spans="1:7" x14ac:dyDescent="0.2">
      <c r="A94" s="12" t="s">
        <v>97</v>
      </c>
      <c r="B94" s="13">
        <v>5</v>
      </c>
      <c r="C94" s="14">
        <v>3.0268176039711849E-4</v>
      </c>
      <c r="D94" s="15"/>
      <c r="E94" s="15">
        <v>0</v>
      </c>
      <c r="F94" s="15">
        <v>1</v>
      </c>
      <c r="G94" s="16">
        <v>1</v>
      </c>
    </row>
    <row r="95" spans="1:7" x14ac:dyDescent="0.2">
      <c r="A95" s="12" t="s">
        <v>98</v>
      </c>
      <c r="B95" s="13">
        <v>5</v>
      </c>
      <c r="C95" s="14">
        <v>3.0268176039711849E-4</v>
      </c>
      <c r="D95" s="15"/>
      <c r="E95" s="15">
        <v>0</v>
      </c>
      <c r="F95" s="15">
        <v>1</v>
      </c>
      <c r="G95" s="16">
        <v>1</v>
      </c>
    </row>
    <row r="96" spans="1:7" x14ac:dyDescent="0.2">
      <c r="A96" s="12" t="s">
        <v>99</v>
      </c>
      <c r="B96" s="13">
        <v>5</v>
      </c>
      <c r="C96" s="14">
        <v>3.0268176039711849E-4</v>
      </c>
      <c r="D96" s="15"/>
      <c r="E96" s="15">
        <v>0</v>
      </c>
      <c r="F96" s="15">
        <v>1</v>
      </c>
      <c r="G96" s="16">
        <v>1</v>
      </c>
    </row>
    <row r="97" spans="1:7" x14ac:dyDescent="0.2">
      <c r="A97" s="12" t="s">
        <v>100</v>
      </c>
      <c r="B97" s="13">
        <v>5</v>
      </c>
      <c r="C97" s="14">
        <v>3.0268176039711849E-4</v>
      </c>
      <c r="D97" s="15"/>
      <c r="E97" s="15">
        <v>0</v>
      </c>
      <c r="F97" s="15">
        <v>1</v>
      </c>
      <c r="G97" s="16">
        <v>1</v>
      </c>
    </row>
    <row r="98" spans="1:7" x14ac:dyDescent="0.2">
      <c r="A98" s="12" t="s">
        <v>101</v>
      </c>
      <c r="B98" s="13">
        <v>5</v>
      </c>
      <c r="C98" s="14">
        <v>3.0268176039711849E-4</v>
      </c>
      <c r="D98" s="15"/>
      <c r="E98" s="15">
        <v>0</v>
      </c>
      <c r="F98" s="15">
        <v>1</v>
      </c>
      <c r="G98" s="16">
        <v>1</v>
      </c>
    </row>
    <row r="99" spans="1:7" x14ac:dyDescent="0.2">
      <c r="A99" s="12" t="s">
        <v>102</v>
      </c>
      <c r="B99" s="13">
        <v>4</v>
      </c>
      <c r="C99" s="14">
        <v>2.4214540831769477E-4</v>
      </c>
      <c r="D99" s="15"/>
      <c r="E99" s="15">
        <v>0</v>
      </c>
      <c r="F99" s="15">
        <v>1</v>
      </c>
      <c r="G99" s="16">
        <v>1</v>
      </c>
    </row>
    <row r="100" spans="1:7" x14ac:dyDescent="0.2">
      <c r="A100" s="12" t="s">
        <v>103</v>
      </c>
      <c r="B100" s="13">
        <v>4</v>
      </c>
      <c r="C100" s="14">
        <v>2.4214540831769477E-4</v>
      </c>
      <c r="D100" s="15"/>
      <c r="E100" s="15">
        <v>0</v>
      </c>
      <c r="F100" s="15">
        <v>1</v>
      </c>
      <c r="G100" s="16">
        <v>1</v>
      </c>
    </row>
    <row r="101" spans="1:7" x14ac:dyDescent="0.2">
      <c r="A101" s="12" t="s">
        <v>104</v>
      </c>
      <c r="B101" s="13">
        <v>4</v>
      </c>
      <c r="C101" s="14">
        <v>2.4214540831769477E-4</v>
      </c>
      <c r="D101" s="15"/>
      <c r="E101" s="15">
        <v>0</v>
      </c>
      <c r="F101" s="15">
        <v>1</v>
      </c>
      <c r="G101" s="16">
        <v>1</v>
      </c>
    </row>
    <row r="102" spans="1:7" x14ac:dyDescent="0.2">
      <c r="A102" s="12" t="s">
        <v>105</v>
      </c>
      <c r="B102" s="13">
        <v>4</v>
      </c>
      <c r="C102" s="14">
        <v>2.4214540831769477E-4</v>
      </c>
      <c r="D102" s="15"/>
      <c r="E102" s="15">
        <v>0</v>
      </c>
      <c r="F102" s="15">
        <v>1</v>
      </c>
      <c r="G102" s="16">
        <v>1</v>
      </c>
    </row>
    <row r="103" spans="1:7" x14ac:dyDescent="0.2">
      <c r="A103" s="12" t="s">
        <v>106</v>
      </c>
      <c r="B103" s="13">
        <v>4</v>
      </c>
      <c r="C103" s="14">
        <v>2.4214540831769477E-4</v>
      </c>
      <c r="D103" s="15"/>
      <c r="E103" s="15">
        <v>0</v>
      </c>
      <c r="F103" s="15">
        <v>1</v>
      </c>
      <c r="G103" s="16">
        <v>1</v>
      </c>
    </row>
    <row r="104" spans="1:7" x14ac:dyDescent="0.2">
      <c r="A104" s="12" t="s">
        <v>107</v>
      </c>
      <c r="B104" s="13">
        <v>4</v>
      </c>
      <c r="C104" s="14">
        <v>2.4214540831769477E-4</v>
      </c>
      <c r="D104" s="15"/>
      <c r="E104" s="15">
        <v>0</v>
      </c>
      <c r="F104" s="15">
        <v>1</v>
      </c>
      <c r="G104" s="16">
        <v>1</v>
      </c>
    </row>
    <row r="105" spans="1:7" x14ac:dyDescent="0.2">
      <c r="A105" s="12" t="s">
        <v>108</v>
      </c>
      <c r="B105" s="13">
        <v>4</v>
      </c>
      <c r="C105" s="14">
        <v>2.4214540831769477E-4</v>
      </c>
      <c r="D105" s="15"/>
      <c r="E105" s="15">
        <v>0</v>
      </c>
      <c r="F105" s="15">
        <v>1</v>
      </c>
      <c r="G105" s="16">
        <v>1</v>
      </c>
    </row>
    <row r="106" spans="1:7" x14ac:dyDescent="0.2">
      <c r="A106" s="12" t="s">
        <v>109</v>
      </c>
      <c r="B106" s="13">
        <v>3</v>
      </c>
      <c r="C106" s="14">
        <v>1.816090562382711E-4</v>
      </c>
      <c r="D106" s="15"/>
      <c r="E106" s="15">
        <v>0</v>
      </c>
      <c r="F106" s="15">
        <v>1</v>
      </c>
      <c r="G106" s="16">
        <v>1</v>
      </c>
    </row>
    <row r="107" spans="1:7" x14ac:dyDescent="0.2">
      <c r="A107" s="12" t="s">
        <v>110</v>
      </c>
      <c r="B107" s="13">
        <v>3</v>
      </c>
      <c r="C107" s="14">
        <v>1.816090562382711E-4</v>
      </c>
      <c r="D107" s="15"/>
      <c r="E107" s="15">
        <v>0</v>
      </c>
      <c r="F107" s="15">
        <v>1</v>
      </c>
      <c r="G107" s="16">
        <v>1</v>
      </c>
    </row>
    <row r="108" spans="1:7" x14ac:dyDescent="0.2">
      <c r="A108" s="12" t="s">
        <v>111</v>
      </c>
      <c r="B108" s="13">
        <v>3</v>
      </c>
      <c r="C108" s="14">
        <v>1.816090562382711E-4</v>
      </c>
      <c r="D108" s="15"/>
      <c r="E108" s="15">
        <v>0</v>
      </c>
      <c r="F108" s="15">
        <v>1</v>
      </c>
      <c r="G108" s="16">
        <v>1</v>
      </c>
    </row>
    <row r="109" spans="1:7" x14ac:dyDescent="0.2">
      <c r="A109" s="12" t="s">
        <v>112</v>
      </c>
      <c r="B109" s="13">
        <v>3</v>
      </c>
      <c r="C109" s="14">
        <v>1.816090562382711E-4</v>
      </c>
      <c r="D109" s="15"/>
      <c r="E109" s="15">
        <v>0</v>
      </c>
      <c r="F109" s="15">
        <v>1</v>
      </c>
      <c r="G109" s="16">
        <v>1</v>
      </c>
    </row>
    <row r="110" spans="1:7" x14ac:dyDescent="0.2">
      <c r="A110" s="12" t="s">
        <v>113</v>
      </c>
      <c r="B110" s="13">
        <v>3</v>
      </c>
      <c r="C110" s="14">
        <v>1.816090562382711E-4</v>
      </c>
      <c r="D110" s="15"/>
      <c r="E110" s="15">
        <v>0</v>
      </c>
      <c r="F110" s="15">
        <v>1</v>
      </c>
      <c r="G110" s="16">
        <v>1</v>
      </c>
    </row>
    <row r="111" spans="1:7" x14ac:dyDescent="0.2">
      <c r="A111" s="12" t="s">
        <v>114</v>
      </c>
      <c r="B111" s="13">
        <v>3</v>
      </c>
      <c r="C111" s="14">
        <v>1.816090562382711E-4</v>
      </c>
      <c r="D111" s="15"/>
      <c r="E111" s="15">
        <v>0</v>
      </c>
      <c r="F111" s="15">
        <v>1</v>
      </c>
      <c r="G111" s="16">
        <v>1</v>
      </c>
    </row>
    <row r="112" spans="1:7" x14ac:dyDescent="0.2">
      <c r="A112" s="12" t="s">
        <v>115</v>
      </c>
      <c r="B112" s="13">
        <v>3</v>
      </c>
      <c r="C112" s="14">
        <v>1.816090562382711E-4</v>
      </c>
      <c r="D112" s="15"/>
      <c r="E112" s="15">
        <v>0</v>
      </c>
      <c r="F112" s="15">
        <v>1</v>
      </c>
      <c r="G112" s="16">
        <v>1</v>
      </c>
    </row>
    <row r="113" spans="1:7" x14ac:dyDescent="0.2">
      <c r="A113" s="12" t="s">
        <v>116</v>
      </c>
      <c r="B113" s="13">
        <v>3</v>
      </c>
      <c r="C113" s="14">
        <v>1.816090562382711E-4</v>
      </c>
      <c r="D113" s="15"/>
      <c r="E113" s="15">
        <v>0</v>
      </c>
      <c r="F113" s="15">
        <v>1</v>
      </c>
      <c r="G113" s="16">
        <v>1</v>
      </c>
    </row>
    <row r="114" spans="1:7" x14ac:dyDescent="0.2">
      <c r="A114" s="12" t="s">
        <v>117</v>
      </c>
      <c r="B114" s="13">
        <v>3</v>
      </c>
      <c r="C114" s="14">
        <v>1.816090562382711E-4</v>
      </c>
      <c r="D114" s="15"/>
      <c r="E114" s="15">
        <v>0</v>
      </c>
      <c r="F114" s="15">
        <v>1</v>
      </c>
      <c r="G114" s="16">
        <v>1</v>
      </c>
    </row>
    <row r="115" spans="1:7" x14ac:dyDescent="0.2">
      <c r="A115" s="12" t="s">
        <v>118</v>
      </c>
      <c r="B115" s="13">
        <v>3</v>
      </c>
      <c r="C115" s="14">
        <v>1.816090562382711E-4</v>
      </c>
      <c r="D115" s="15"/>
      <c r="E115" s="15">
        <v>0</v>
      </c>
      <c r="F115" s="15">
        <v>1</v>
      </c>
      <c r="G115" s="16">
        <v>1</v>
      </c>
    </row>
    <row r="116" spans="1:7" x14ac:dyDescent="0.2">
      <c r="A116" s="12" t="s">
        <v>119</v>
      </c>
      <c r="B116" s="13">
        <v>3</v>
      </c>
      <c r="C116" s="14">
        <v>1.816090562382711E-4</v>
      </c>
      <c r="D116" s="15"/>
      <c r="E116" s="15">
        <v>0</v>
      </c>
      <c r="F116" s="15">
        <v>1</v>
      </c>
      <c r="G116" s="16">
        <v>1</v>
      </c>
    </row>
    <row r="117" spans="1:7" x14ac:dyDescent="0.2">
      <c r="A117" s="12" t="s">
        <v>120</v>
      </c>
      <c r="B117" s="13">
        <v>2</v>
      </c>
      <c r="C117" s="14">
        <v>1.2107270415884738E-4</v>
      </c>
      <c r="D117" s="15"/>
      <c r="E117" s="15">
        <v>0</v>
      </c>
      <c r="F117" s="15">
        <v>1</v>
      </c>
      <c r="G117" s="16">
        <v>1</v>
      </c>
    </row>
    <row r="118" spans="1:7" x14ac:dyDescent="0.2">
      <c r="A118" s="12" t="s">
        <v>121</v>
      </c>
      <c r="B118" s="13">
        <v>2</v>
      </c>
      <c r="C118" s="14">
        <v>1.2107270415884738E-4</v>
      </c>
      <c r="D118" s="15"/>
      <c r="E118" s="15">
        <v>0</v>
      </c>
      <c r="F118" s="15">
        <v>1</v>
      </c>
      <c r="G118" s="16">
        <v>1</v>
      </c>
    </row>
    <row r="119" spans="1:7" x14ac:dyDescent="0.2">
      <c r="A119" s="12" t="s">
        <v>122</v>
      </c>
      <c r="B119" s="13">
        <v>2</v>
      </c>
      <c r="C119" s="14">
        <v>1.2107270415884738E-4</v>
      </c>
      <c r="D119" s="15"/>
      <c r="E119" s="15">
        <v>0</v>
      </c>
      <c r="F119" s="15">
        <v>1</v>
      </c>
      <c r="G119" s="16">
        <v>1</v>
      </c>
    </row>
    <row r="120" spans="1:7" x14ac:dyDescent="0.2">
      <c r="A120" s="12" t="s">
        <v>123</v>
      </c>
      <c r="B120" s="13">
        <v>2</v>
      </c>
      <c r="C120" s="14">
        <v>1.2107270415884738E-4</v>
      </c>
      <c r="D120" s="15"/>
      <c r="E120" s="15">
        <v>0</v>
      </c>
      <c r="F120" s="15">
        <v>1</v>
      </c>
      <c r="G120" s="16">
        <v>1</v>
      </c>
    </row>
    <row r="121" spans="1:7" x14ac:dyDescent="0.2">
      <c r="A121" s="12" t="s">
        <v>124</v>
      </c>
      <c r="B121" s="13">
        <v>2</v>
      </c>
      <c r="C121" s="14">
        <v>1.2107270415884738E-4</v>
      </c>
      <c r="D121" s="15"/>
      <c r="E121" s="15">
        <v>0</v>
      </c>
      <c r="F121" s="15">
        <v>1</v>
      </c>
      <c r="G121" s="16">
        <v>1</v>
      </c>
    </row>
    <row r="122" spans="1:7" x14ac:dyDescent="0.2">
      <c r="A122" s="12" t="s">
        <v>125</v>
      </c>
      <c r="B122" s="13">
        <v>2</v>
      </c>
      <c r="C122" s="14">
        <v>1.2107270415884738E-4</v>
      </c>
      <c r="D122" s="15"/>
      <c r="E122" s="15">
        <v>0</v>
      </c>
      <c r="F122" s="15">
        <v>1</v>
      </c>
      <c r="G122" s="16">
        <v>1</v>
      </c>
    </row>
    <row r="123" spans="1:7" x14ac:dyDescent="0.2">
      <c r="A123" s="12" t="s">
        <v>126</v>
      </c>
      <c r="B123" s="13">
        <v>2</v>
      </c>
      <c r="C123" s="14">
        <v>1.2107270415884738E-4</v>
      </c>
      <c r="D123" s="15"/>
      <c r="E123" s="15">
        <v>0</v>
      </c>
      <c r="F123" s="15">
        <v>1</v>
      </c>
      <c r="G123" s="16">
        <v>1</v>
      </c>
    </row>
    <row r="124" spans="1:7" x14ac:dyDescent="0.2">
      <c r="A124" s="12" t="s">
        <v>127</v>
      </c>
      <c r="B124" s="13">
        <v>2</v>
      </c>
      <c r="C124" s="14">
        <v>1.2107270415884738E-4</v>
      </c>
      <c r="D124" s="15"/>
      <c r="E124" s="15">
        <v>0</v>
      </c>
      <c r="F124" s="15">
        <v>1</v>
      </c>
      <c r="G124" s="16">
        <v>1</v>
      </c>
    </row>
    <row r="125" spans="1:7" x14ac:dyDescent="0.2">
      <c r="A125" s="12" t="s">
        <v>128</v>
      </c>
      <c r="B125" s="13">
        <v>2</v>
      </c>
      <c r="C125" s="14">
        <v>1.2107270415884738E-4</v>
      </c>
      <c r="D125" s="15"/>
      <c r="E125" s="15">
        <v>0</v>
      </c>
      <c r="F125" s="15">
        <v>1</v>
      </c>
      <c r="G125" s="16">
        <v>1</v>
      </c>
    </row>
    <row r="126" spans="1:7" x14ac:dyDescent="0.2">
      <c r="A126" s="12" t="s">
        <v>129</v>
      </c>
      <c r="B126" s="13">
        <v>2</v>
      </c>
      <c r="C126" s="14">
        <v>1.2107270415884738E-4</v>
      </c>
      <c r="D126" s="15"/>
      <c r="E126" s="15">
        <v>0</v>
      </c>
      <c r="F126" s="15">
        <v>1</v>
      </c>
      <c r="G126" s="16">
        <v>1</v>
      </c>
    </row>
    <row r="127" spans="1:7" x14ac:dyDescent="0.2">
      <c r="A127" s="12" t="s">
        <v>130</v>
      </c>
      <c r="B127" s="13">
        <v>2</v>
      </c>
      <c r="C127" s="14">
        <v>1.2107270415884738E-4</v>
      </c>
      <c r="D127" s="15"/>
      <c r="E127" s="15">
        <v>0</v>
      </c>
      <c r="F127" s="15">
        <v>1</v>
      </c>
      <c r="G127" s="16">
        <v>1</v>
      </c>
    </row>
    <row r="128" spans="1:7" x14ac:dyDescent="0.2">
      <c r="A128" s="12" t="s">
        <v>131</v>
      </c>
      <c r="B128" s="13">
        <v>2</v>
      </c>
      <c r="C128" s="14">
        <v>1.2107270415884738E-4</v>
      </c>
      <c r="D128" s="15"/>
      <c r="E128" s="15">
        <v>0</v>
      </c>
      <c r="F128" s="15">
        <v>1</v>
      </c>
      <c r="G128" s="16">
        <v>1</v>
      </c>
    </row>
    <row r="129" spans="1:7" x14ac:dyDescent="0.2">
      <c r="A129" s="12" t="s">
        <v>132</v>
      </c>
      <c r="B129" s="13">
        <v>2</v>
      </c>
      <c r="C129" s="14">
        <v>1.2107270415884738E-4</v>
      </c>
      <c r="D129" s="15"/>
      <c r="E129" s="15">
        <v>0</v>
      </c>
      <c r="F129" s="15">
        <v>1</v>
      </c>
      <c r="G129" s="16">
        <v>1</v>
      </c>
    </row>
    <row r="130" spans="1:7" x14ac:dyDescent="0.2">
      <c r="A130" s="12" t="s">
        <v>133</v>
      </c>
      <c r="B130" s="13">
        <v>2</v>
      </c>
      <c r="C130" s="14">
        <v>1.2107270415884738E-4</v>
      </c>
      <c r="D130" s="15"/>
      <c r="E130" s="15">
        <v>0</v>
      </c>
      <c r="F130" s="15">
        <v>1</v>
      </c>
      <c r="G130" s="16">
        <v>1</v>
      </c>
    </row>
    <row r="131" spans="1:7" x14ac:dyDescent="0.2">
      <c r="A131" s="12" t="s">
        <v>134</v>
      </c>
      <c r="B131" s="13">
        <v>2</v>
      </c>
      <c r="C131" s="14">
        <v>1.2107270415884738E-4</v>
      </c>
      <c r="D131" s="15"/>
      <c r="E131" s="15">
        <v>0</v>
      </c>
      <c r="F131" s="15">
        <v>1</v>
      </c>
      <c r="G131" s="16">
        <v>1</v>
      </c>
    </row>
    <row r="132" spans="1:7" x14ac:dyDescent="0.2">
      <c r="A132" s="12" t="s">
        <v>135</v>
      </c>
      <c r="B132" s="13">
        <v>2</v>
      </c>
      <c r="C132" s="14">
        <v>1.2107270415884738E-4</v>
      </c>
      <c r="D132" s="15"/>
      <c r="E132" s="15">
        <v>0</v>
      </c>
      <c r="F132" s="15">
        <v>1</v>
      </c>
      <c r="G132" s="16">
        <v>1</v>
      </c>
    </row>
    <row r="133" spans="1:7" x14ac:dyDescent="0.2">
      <c r="A133" s="12" t="s">
        <v>136</v>
      </c>
      <c r="B133" s="13">
        <v>1</v>
      </c>
      <c r="C133" s="14">
        <v>6.0536352079423692E-5</v>
      </c>
      <c r="D133" s="15"/>
      <c r="E133" s="15">
        <v>0</v>
      </c>
      <c r="F133" s="15">
        <v>1</v>
      </c>
      <c r="G133" s="16">
        <v>1</v>
      </c>
    </row>
    <row r="134" spans="1:7" x14ac:dyDescent="0.2">
      <c r="A134" s="12" t="s">
        <v>137</v>
      </c>
      <c r="B134" s="13">
        <v>1</v>
      </c>
      <c r="C134" s="14">
        <v>6.0536352079423692E-5</v>
      </c>
      <c r="D134" s="15"/>
      <c r="E134" s="15">
        <v>0</v>
      </c>
      <c r="F134" s="15">
        <v>1</v>
      </c>
      <c r="G134" s="16">
        <v>1</v>
      </c>
    </row>
    <row r="135" spans="1:7" x14ac:dyDescent="0.2">
      <c r="A135" s="12" t="s">
        <v>138</v>
      </c>
      <c r="B135" s="13">
        <v>1</v>
      </c>
      <c r="C135" s="14">
        <v>6.0536352079423692E-5</v>
      </c>
      <c r="D135" s="15"/>
      <c r="E135" s="15">
        <v>0</v>
      </c>
      <c r="F135" s="15">
        <v>1</v>
      </c>
      <c r="G135" s="16">
        <v>1</v>
      </c>
    </row>
    <row r="136" spans="1:7" x14ac:dyDescent="0.2">
      <c r="A136" s="12" t="s">
        <v>139</v>
      </c>
      <c r="B136" s="13">
        <v>1</v>
      </c>
      <c r="C136" s="14">
        <v>6.0536352079423692E-5</v>
      </c>
      <c r="D136" s="15"/>
      <c r="E136" s="15">
        <v>0</v>
      </c>
      <c r="F136" s="15">
        <v>1</v>
      </c>
      <c r="G136" s="16">
        <v>1</v>
      </c>
    </row>
    <row r="137" spans="1:7" x14ac:dyDescent="0.2">
      <c r="A137" s="12" t="s">
        <v>140</v>
      </c>
      <c r="B137" s="13">
        <v>1</v>
      </c>
      <c r="C137" s="14">
        <v>6.0536352079423692E-5</v>
      </c>
      <c r="D137" s="15"/>
      <c r="E137" s="15">
        <v>0</v>
      </c>
      <c r="F137" s="15">
        <v>1</v>
      </c>
      <c r="G137" s="16">
        <v>1</v>
      </c>
    </row>
    <row r="138" spans="1:7" x14ac:dyDescent="0.2">
      <c r="A138" s="12" t="s">
        <v>141</v>
      </c>
      <c r="B138" s="13">
        <v>1</v>
      </c>
      <c r="C138" s="14">
        <v>6.0536352079423692E-5</v>
      </c>
      <c r="D138" s="15"/>
      <c r="E138" s="15">
        <v>0</v>
      </c>
      <c r="F138" s="15">
        <v>1</v>
      </c>
      <c r="G138" s="16">
        <v>1</v>
      </c>
    </row>
    <row r="139" spans="1:7" x14ac:dyDescent="0.2">
      <c r="A139" s="12" t="s">
        <v>142</v>
      </c>
      <c r="B139" s="13">
        <v>1</v>
      </c>
      <c r="C139" s="14">
        <v>6.0536352079423692E-5</v>
      </c>
      <c r="D139" s="15"/>
      <c r="E139" s="15">
        <v>0</v>
      </c>
      <c r="F139" s="15">
        <v>1</v>
      </c>
      <c r="G139" s="16">
        <v>1</v>
      </c>
    </row>
    <row r="140" spans="1:7" x14ac:dyDescent="0.2">
      <c r="A140" s="12" t="s">
        <v>143</v>
      </c>
      <c r="B140" s="13">
        <v>1</v>
      </c>
      <c r="C140" s="14">
        <v>6.0536352079423692E-5</v>
      </c>
      <c r="D140" s="15"/>
      <c r="E140" s="15">
        <v>0</v>
      </c>
      <c r="F140" s="15">
        <v>1</v>
      </c>
      <c r="G140" s="16">
        <v>1</v>
      </c>
    </row>
    <row r="141" spans="1:7" x14ac:dyDescent="0.2">
      <c r="A141" s="12" t="s">
        <v>144</v>
      </c>
      <c r="B141" s="13">
        <v>1</v>
      </c>
      <c r="C141" s="14">
        <v>6.0536352079423692E-5</v>
      </c>
      <c r="D141" s="15"/>
      <c r="E141" s="15">
        <v>0</v>
      </c>
      <c r="F141" s="15">
        <v>1</v>
      </c>
      <c r="G141" s="16">
        <v>1</v>
      </c>
    </row>
    <row r="142" spans="1:7" x14ac:dyDescent="0.2">
      <c r="A142" s="12" t="s">
        <v>145</v>
      </c>
      <c r="B142" s="13">
        <v>1</v>
      </c>
      <c r="C142" s="14">
        <v>6.0536352079423692E-5</v>
      </c>
      <c r="D142" s="15"/>
      <c r="E142" s="15">
        <v>0</v>
      </c>
      <c r="F142" s="15">
        <v>1</v>
      </c>
      <c r="G142" s="16">
        <v>1</v>
      </c>
    </row>
    <row r="143" spans="1:7" x14ac:dyDescent="0.2">
      <c r="A143" s="12" t="s">
        <v>146</v>
      </c>
      <c r="B143" s="13">
        <v>1</v>
      </c>
      <c r="C143" s="14">
        <v>6.0536352079423692E-5</v>
      </c>
      <c r="D143" s="15"/>
      <c r="E143" s="15">
        <v>0</v>
      </c>
      <c r="F143" s="15">
        <v>1</v>
      </c>
      <c r="G143" s="16">
        <v>1</v>
      </c>
    </row>
    <row r="144" spans="1:7" x14ac:dyDescent="0.2">
      <c r="A144" s="12" t="s">
        <v>147</v>
      </c>
      <c r="B144" s="13">
        <v>1</v>
      </c>
      <c r="C144" s="14">
        <v>6.0536352079423692E-5</v>
      </c>
      <c r="D144" s="15"/>
      <c r="E144" s="15">
        <v>0</v>
      </c>
      <c r="F144" s="15">
        <v>1</v>
      </c>
      <c r="G144" s="16">
        <v>1</v>
      </c>
    </row>
    <row r="145" spans="1:7" x14ac:dyDescent="0.2">
      <c r="A145" s="12" t="s">
        <v>148</v>
      </c>
      <c r="B145" s="13">
        <v>1</v>
      </c>
      <c r="C145" s="14">
        <v>6.0536352079423692E-5</v>
      </c>
      <c r="D145" s="15"/>
      <c r="E145" s="15">
        <v>0</v>
      </c>
      <c r="F145" s="15">
        <v>1</v>
      </c>
      <c r="G145" s="16">
        <v>1</v>
      </c>
    </row>
    <row r="146" spans="1:7" x14ac:dyDescent="0.2">
      <c r="A146" s="12" t="s">
        <v>149</v>
      </c>
      <c r="B146" s="13">
        <v>1</v>
      </c>
      <c r="C146" s="14">
        <v>6.0536352079423692E-5</v>
      </c>
      <c r="D146" s="15"/>
      <c r="E146" s="15">
        <v>0</v>
      </c>
      <c r="F146" s="15">
        <v>1</v>
      </c>
      <c r="G146" s="16">
        <v>1</v>
      </c>
    </row>
    <row r="147" spans="1:7" x14ac:dyDescent="0.2">
      <c r="A147" s="7" t="s">
        <v>150</v>
      </c>
      <c r="B147" s="8"/>
      <c r="C147" s="9"/>
      <c r="D147" s="10"/>
      <c r="E147" s="10"/>
      <c r="F147" s="10"/>
      <c r="G147" s="11"/>
    </row>
    <row r="148" spans="1:7" x14ac:dyDescent="0.2">
      <c r="A148" s="12" t="s">
        <v>151</v>
      </c>
      <c r="B148" s="13">
        <v>1244</v>
      </c>
      <c r="C148" s="14">
        <v>0.13930571108622619</v>
      </c>
      <c r="D148" s="14">
        <f>C148</f>
        <v>0.13930571108622619</v>
      </c>
      <c r="E148" s="15">
        <v>4</v>
      </c>
      <c r="F148" s="15">
        <v>28</v>
      </c>
      <c r="G148" s="16">
        <v>219</v>
      </c>
    </row>
    <row r="149" spans="1:7" x14ac:dyDescent="0.2">
      <c r="A149" s="12" t="s">
        <v>152</v>
      </c>
      <c r="B149" s="13">
        <v>743</v>
      </c>
      <c r="C149" s="14">
        <v>8.3202687569988804E-2</v>
      </c>
      <c r="D149" s="14">
        <f>D148+C149</f>
        <v>0.222508398656215</v>
      </c>
      <c r="E149" s="15">
        <v>8</v>
      </c>
      <c r="F149" s="15">
        <v>17</v>
      </c>
      <c r="G149" s="16">
        <v>131</v>
      </c>
    </row>
    <row r="150" spans="1:7" x14ac:dyDescent="0.2">
      <c r="A150" s="12" t="s">
        <v>153</v>
      </c>
      <c r="B150" s="13">
        <v>642</v>
      </c>
      <c r="C150" s="14">
        <v>7.1892497200447922E-2</v>
      </c>
      <c r="D150" s="14">
        <f t="shared" ref="D150:D162" si="1">D149+C150</f>
        <v>0.2944008958566629</v>
      </c>
      <c r="E150" s="15">
        <v>7</v>
      </c>
      <c r="F150" s="15">
        <v>14</v>
      </c>
      <c r="G150" s="16">
        <v>113</v>
      </c>
    </row>
    <row r="151" spans="1:7" x14ac:dyDescent="0.2">
      <c r="A151" s="12" t="s">
        <v>154</v>
      </c>
      <c r="B151" s="13">
        <v>567</v>
      </c>
      <c r="C151" s="14">
        <v>6.3493840985442335E-2</v>
      </c>
      <c r="D151" s="14">
        <f t="shared" si="1"/>
        <v>0.35789473684210527</v>
      </c>
      <c r="E151" s="15">
        <v>6</v>
      </c>
      <c r="F151" s="15">
        <v>13</v>
      </c>
      <c r="G151" s="16">
        <v>111</v>
      </c>
    </row>
    <row r="152" spans="1:7" x14ac:dyDescent="0.2">
      <c r="A152" s="12" t="s">
        <v>155</v>
      </c>
      <c r="B152" s="13">
        <v>521</v>
      </c>
      <c r="C152" s="14">
        <v>5.8342665173572228E-2</v>
      </c>
      <c r="D152" s="14">
        <f t="shared" si="1"/>
        <v>0.41623740201567749</v>
      </c>
      <c r="E152" s="15">
        <v>6</v>
      </c>
      <c r="F152" s="15">
        <v>12</v>
      </c>
      <c r="G152" s="16">
        <v>92</v>
      </c>
    </row>
    <row r="153" spans="1:7" x14ac:dyDescent="0.2">
      <c r="A153" s="12" t="s">
        <v>156</v>
      </c>
      <c r="B153" s="13">
        <v>489</v>
      </c>
      <c r="C153" s="14">
        <v>5.4759238521836506E-2</v>
      </c>
      <c r="D153" s="14">
        <f t="shared" si="1"/>
        <v>0.470996640537514</v>
      </c>
      <c r="E153" s="15">
        <v>5</v>
      </c>
      <c r="F153" s="15">
        <v>11</v>
      </c>
      <c r="G153" s="16">
        <v>86</v>
      </c>
    </row>
    <row r="154" spans="1:7" x14ac:dyDescent="0.2">
      <c r="A154" s="12" t="s">
        <v>157</v>
      </c>
      <c r="B154" s="13">
        <v>468</v>
      </c>
      <c r="C154" s="14">
        <v>5.2407614781634936E-2</v>
      </c>
      <c r="D154" s="14">
        <f t="shared" si="1"/>
        <v>0.52340425531914891</v>
      </c>
      <c r="E154" s="15">
        <v>5</v>
      </c>
      <c r="F154" s="15">
        <v>11</v>
      </c>
      <c r="G154" s="16">
        <v>82</v>
      </c>
    </row>
    <row r="155" spans="1:7" x14ac:dyDescent="0.2">
      <c r="A155" s="12" t="s">
        <v>158</v>
      </c>
      <c r="B155" s="13">
        <v>381</v>
      </c>
      <c r="C155" s="14">
        <v>4.2665173572228446E-2</v>
      </c>
      <c r="D155" s="14">
        <f t="shared" si="1"/>
        <v>0.56606942889137735</v>
      </c>
      <c r="E155" s="15">
        <v>4</v>
      </c>
      <c r="F155" s="15">
        <v>9</v>
      </c>
      <c r="G155" s="16">
        <v>67</v>
      </c>
    </row>
    <row r="156" spans="1:7" x14ac:dyDescent="0.2">
      <c r="A156" s="12" t="s">
        <v>159</v>
      </c>
      <c r="B156" s="13">
        <v>350</v>
      </c>
      <c r="C156" s="14">
        <v>3.9193729003359462E-2</v>
      </c>
      <c r="D156" s="14">
        <f>D155+C156</f>
        <v>0.60526315789473684</v>
      </c>
      <c r="E156" s="15">
        <v>4</v>
      </c>
      <c r="F156" s="15">
        <v>8</v>
      </c>
      <c r="G156" s="16">
        <v>62</v>
      </c>
    </row>
    <row r="157" spans="1:7" x14ac:dyDescent="0.2">
      <c r="A157" s="12" t="s">
        <v>160</v>
      </c>
      <c r="B157" s="13">
        <v>333</v>
      </c>
      <c r="C157" s="14">
        <v>3.7290033594624863E-2</v>
      </c>
      <c r="D157" s="14">
        <f t="shared" si="1"/>
        <v>0.64255319148936174</v>
      </c>
      <c r="E157" s="15">
        <v>4</v>
      </c>
      <c r="F157" s="15">
        <v>7</v>
      </c>
      <c r="G157" s="16">
        <v>59</v>
      </c>
    </row>
    <row r="158" spans="1:7" x14ac:dyDescent="0.2">
      <c r="A158" s="12" t="s">
        <v>161</v>
      </c>
      <c r="B158" s="13">
        <v>318</v>
      </c>
      <c r="C158" s="14">
        <v>3.561030235162374E-2</v>
      </c>
      <c r="D158" s="14">
        <f t="shared" si="1"/>
        <v>0.67816349384098551</v>
      </c>
      <c r="E158" s="15">
        <v>4</v>
      </c>
      <c r="F158" s="15">
        <v>7</v>
      </c>
      <c r="G158" s="16">
        <v>56</v>
      </c>
    </row>
    <row r="159" spans="1:7" x14ac:dyDescent="0.2">
      <c r="A159" s="12" t="s">
        <v>162</v>
      </c>
      <c r="B159" s="13">
        <v>299</v>
      </c>
      <c r="C159" s="14">
        <v>3.3482642777155652E-2</v>
      </c>
      <c r="D159" s="14">
        <f t="shared" si="1"/>
        <v>0.71164613661814113</v>
      </c>
      <c r="E159" s="15">
        <v>3</v>
      </c>
      <c r="F159" s="15">
        <v>7</v>
      </c>
      <c r="G159" s="16">
        <v>53</v>
      </c>
    </row>
    <row r="160" spans="1:7" x14ac:dyDescent="0.2">
      <c r="A160" s="12" t="s">
        <v>163</v>
      </c>
      <c r="B160" s="13">
        <v>284</v>
      </c>
      <c r="C160" s="14">
        <v>3.1802911534154536E-2</v>
      </c>
      <c r="D160" s="14">
        <f t="shared" si="1"/>
        <v>0.74344904815229562</v>
      </c>
      <c r="E160" s="15">
        <v>3</v>
      </c>
      <c r="F160" s="15">
        <v>6</v>
      </c>
      <c r="G160" s="16">
        <v>51</v>
      </c>
    </row>
    <row r="161" spans="1:7" x14ac:dyDescent="0.2">
      <c r="A161" s="12" t="s">
        <v>164</v>
      </c>
      <c r="B161" s="13">
        <v>281</v>
      </c>
      <c r="C161" s="14">
        <v>3.1466965285554309E-2</v>
      </c>
      <c r="D161" s="14">
        <f t="shared" si="1"/>
        <v>0.77491601343784988</v>
      </c>
      <c r="E161" s="15">
        <v>3</v>
      </c>
      <c r="F161" s="15">
        <v>6</v>
      </c>
      <c r="G161" s="16">
        <v>49</v>
      </c>
    </row>
    <row r="162" spans="1:7" x14ac:dyDescent="0.2">
      <c r="A162" s="12" t="s">
        <v>165</v>
      </c>
      <c r="B162" s="13">
        <v>276</v>
      </c>
      <c r="C162" s="14">
        <v>3.0907054871220606E-2</v>
      </c>
      <c r="D162" s="14">
        <f t="shared" si="1"/>
        <v>0.80582306830907047</v>
      </c>
      <c r="E162" s="15">
        <v>3</v>
      </c>
      <c r="F162" s="15">
        <v>6</v>
      </c>
      <c r="G162" s="16">
        <v>49</v>
      </c>
    </row>
    <row r="163" spans="1:7" x14ac:dyDescent="0.2">
      <c r="A163" s="12" t="s">
        <v>166</v>
      </c>
      <c r="B163" s="13">
        <v>229</v>
      </c>
      <c r="C163" s="14">
        <v>2.5643896976483761E-2</v>
      </c>
      <c r="D163" s="15"/>
      <c r="E163" s="15">
        <v>3</v>
      </c>
      <c r="F163" s="15">
        <v>5</v>
      </c>
      <c r="G163" s="16">
        <v>41</v>
      </c>
    </row>
    <row r="164" spans="1:7" x14ac:dyDescent="0.2">
      <c r="A164" s="12" t="s">
        <v>167</v>
      </c>
      <c r="B164" s="13">
        <v>212</v>
      </c>
      <c r="C164" s="14">
        <v>2.3740201567749159E-2</v>
      </c>
      <c r="D164" s="15"/>
      <c r="E164" s="15">
        <v>2</v>
      </c>
      <c r="F164" s="15">
        <v>5</v>
      </c>
      <c r="G164" s="16">
        <v>37</v>
      </c>
    </row>
    <row r="165" spans="1:7" x14ac:dyDescent="0.2">
      <c r="A165" s="12" t="s">
        <v>168</v>
      </c>
      <c r="B165" s="13">
        <v>210</v>
      </c>
      <c r="C165" s="14">
        <v>2.3516237402015677E-2</v>
      </c>
      <c r="D165" s="15"/>
      <c r="E165" s="15">
        <v>2</v>
      </c>
      <c r="F165" s="15">
        <v>5</v>
      </c>
      <c r="G165" s="16">
        <v>37</v>
      </c>
    </row>
    <row r="166" spans="1:7" x14ac:dyDescent="0.2">
      <c r="A166" s="12" t="s">
        <v>169</v>
      </c>
      <c r="B166" s="13">
        <v>204</v>
      </c>
      <c r="C166" s="14">
        <v>2.2844344904815229E-2</v>
      </c>
      <c r="D166" s="15"/>
      <c r="E166" s="15">
        <v>2</v>
      </c>
      <c r="F166" s="15">
        <v>5</v>
      </c>
      <c r="G166" s="16">
        <v>36</v>
      </c>
    </row>
    <row r="167" spans="1:7" x14ac:dyDescent="0.2">
      <c r="A167" s="12" t="s">
        <v>170</v>
      </c>
      <c r="B167" s="13">
        <v>181</v>
      </c>
      <c r="C167" s="14">
        <v>2.0268756998880179E-2</v>
      </c>
      <c r="D167" s="15"/>
      <c r="E167" s="15">
        <v>2</v>
      </c>
      <c r="F167" s="15">
        <v>4</v>
      </c>
      <c r="G167" s="16">
        <v>32</v>
      </c>
    </row>
    <row r="168" spans="1:7" x14ac:dyDescent="0.2">
      <c r="A168" s="12" t="s">
        <v>171</v>
      </c>
      <c r="B168" s="13">
        <v>161</v>
      </c>
      <c r="C168" s="14">
        <v>1.8029115341545353E-2</v>
      </c>
      <c r="D168" s="15"/>
      <c r="E168" s="15">
        <v>2</v>
      </c>
      <c r="F168" s="15">
        <v>4</v>
      </c>
      <c r="G168" s="16">
        <v>28</v>
      </c>
    </row>
    <row r="169" spans="1:7" x14ac:dyDescent="0.2">
      <c r="A169" s="12" t="s">
        <v>172</v>
      </c>
      <c r="B169" s="13">
        <v>137</v>
      </c>
      <c r="C169" s="14">
        <v>1.5341545352743562E-2</v>
      </c>
      <c r="D169" s="15"/>
      <c r="E169" s="15">
        <v>2</v>
      </c>
      <c r="F169" s="15">
        <v>3</v>
      </c>
      <c r="G169" s="16">
        <v>24</v>
      </c>
    </row>
    <row r="170" spans="1:7" x14ac:dyDescent="0.2">
      <c r="A170" s="12" t="s">
        <v>173</v>
      </c>
      <c r="B170" s="13">
        <v>103</v>
      </c>
      <c r="C170" s="14">
        <v>1.1534154535274356E-2</v>
      </c>
      <c r="D170" s="15"/>
      <c r="E170" s="15">
        <v>0</v>
      </c>
      <c r="F170" s="15">
        <v>2</v>
      </c>
      <c r="G170" s="16">
        <v>18</v>
      </c>
    </row>
    <row r="171" spans="1:7" x14ac:dyDescent="0.2">
      <c r="A171" s="12" t="s">
        <v>174</v>
      </c>
      <c r="B171" s="13">
        <v>57</v>
      </c>
      <c r="C171" s="14">
        <v>6.382978723404255E-3</v>
      </c>
      <c r="D171" s="15"/>
      <c r="E171" s="15">
        <v>0</v>
      </c>
      <c r="F171" s="15">
        <v>1</v>
      </c>
      <c r="G171" s="16">
        <v>11</v>
      </c>
    </row>
    <row r="172" spans="1:7" x14ac:dyDescent="0.2">
      <c r="A172" s="12" t="s">
        <v>175</v>
      </c>
      <c r="B172" s="13">
        <v>39</v>
      </c>
      <c r="C172" s="14">
        <v>4.3673012318029116E-3</v>
      </c>
      <c r="D172" s="15"/>
      <c r="E172" s="15">
        <v>0</v>
      </c>
      <c r="F172" s="15">
        <v>1</v>
      </c>
      <c r="G172" s="16">
        <v>7</v>
      </c>
    </row>
    <row r="173" spans="1:7" x14ac:dyDescent="0.2">
      <c r="A173" s="12" t="s">
        <v>176</v>
      </c>
      <c r="B173" s="13">
        <v>35</v>
      </c>
      <c r="C173" s="14">
        <v>3.9193729003359464E-3</v>
      </c>
      <c r="D173" s="15"/>
      <c r="E173" s="15">
        <v>0</v>
      </c>
      <c r="F173" s="15">
        <v>1</v>
      </c>
      <c r="G173" s="16">
        <v>6</v>
      </c>
    </row>
    <row r="174" spans="1:7" x14ac:dyDescent="0.2">
      <c r="A174" s="12" t="s">
        <v>177</v>
      </c>
      <c r="B174" s="13">
        <v>29</v>
      </c>
      <c r="C174" s="14">
        <v>3.2474804031354981E-3</v>
      </c>
      <c r="D174" s="15"/>
      <c r="E174" s="15">
        <v>0</v>
      </c>
      <c r="F174" s="15">
        <v>1</v>
      </c>
      <c r="G174" s="16">
        <v>5</v>
      </c>
    </row>
    <row r="175" spans="1:7" x14ac:dyDescent="0.2">
      <c r="A175" s="12" t="s">
        <v>178</v>
      </c>
      <c r="B175" s="13">
        <v>24</v>
      </c>
      <c r="C175" s="14">
        <v>2.6875699888017916E-3</v>
      </c>
      <c r="D175" s="15"/>
      <c r="E175" s="15">
        <v>0</v>
      </c>
      <c r="F175" s="15">
        <v>1</v>
      </c>
      <c r="G175" s="16">
        <v>4</v>
      </c>
    </row>
    <row r="176" spans="1:7" x14ac:dyDescent="0.2">
      <c r="A176" s="12" t="s">
        <v>179</v>
      </c>
      <c r="B176" s="13">
        <v>12</v>
      </c>
      <c r="C176" s="14">
        <v>1.3437849944008958E-3</v>
      </c>
      <c r="D176" s="15"/>
      <c r="E176" s="15">
        <v>0</v>
      </c>
      <c r="F176" s="15">
        <v>1</v>
      </c>
      <c r="G176" s="16">
        <v>2</v>
      </c>
    </row>
    <row r="177" spans="1:7" x14ac:dyDescent="0.2">
      <c r="A177" s="12" t="s">
        <v>180</v>
      </c>
      <c r="B177" s="13">
        <v>9</v>
      </c>
      <c r="C177" s="14">
        <v>1.0078387458006719E-3</v>
      </c>
      <c r="D177" s="15"/>
      <c r="E177" s="15">
        <v>0</v>
      </c>
      <c r="F177" s="15">
        <v>1</v>
      </c>
      <c r="G177" s="16">
        <v>2</v>
      </c>
    </row>
    <row r="178" spans="1:7" x14ac:dyDescent="0.2">
      <c r="A178" s="12" t="s">
        <v>181</v>
      </c>
      <c r="B178" s="13">
        <v>8</v>
      </c>
      <c r="C178" s="14">
        <v>8.9585666293393062E-4</v>
      </c>
      <c r="D178" s="15"/>
      <c r="E178" s="15">
        <v>0</v>
      </c>
      <c r="F178" s="15">
        <v>1</v>
      </c>
      <c r="G178" s="16">
        <v>1</v>
      </c>
    </row>
    <row r="179" spans="1:7" x14ac:dyDescent="0.2">
      <c r="A179" s="12" t="s">
        <v>182</v>
      </c>
      <c r="B179" s="13">
        <v>7</v>
      </c>
      <c r="C179" s="14">
        <v>7.8387458006718921E-4</v>
      </c>
      <c r="D179" s="15"/>
      <c r="E179" s="15">
        <v>0</v>
      </c>
      <c r="F179" s="15">
        <v>1</v>
      </c>
      <c r="G179" s="16">
        <v>1</v>
      </c>
    </row>
    <row r="180" spans="1:7" x14ac:dyDescent="0.2">
      <c r="A180" s="12" t="s">
        <v>183</v>
      </c>
      <c r="B180" s="13">
        <v>6</v>
      </c>
      <c r="C180" s="14">
        <v>6.7189249720044791E-4</v>
      </c>
      <c r="D180" s="15"/>
      <c r="E180" s="15">
        <v>0</v>
      </c>
      <c r="F180" s="15">
        <v>1</v>
      </c>
      <c r="G180" s="16">
        <v>1</v>
      </c>
    </row>
    <row r="181" spans="1:7" x14ac:dyDescent="0.2">
      <c r="A181" s="12" t="s">
        <v>184</v>
      </c>
      <c r="B181" s="13">
        <v>6</v>
      </c>
      <c r="C181" s="14">
        <v>6.7189249720044791E-4</v>
      </c>
      <c r="D181" s="15"/>
      <c r="E181" s="15">
        <v>0</v>
      </c>
      <c r="F181" s="15">
        <v>1</v>
      </c>
      <c r="G181" s="16">
        <v>1</v>
      </c>
    </row>
    <row r="182" spans="1:7" x14ac:dyDescent="0.2">
      <c r="A182" s="12" t="s">
        <v>185</v>
      </c>
      <c r="B182" s="13">
        <v>6</v>
      </c>
      <c r="C182" s="14">
        <v>6.7189249720044791E-4</v>
      </c>
      <c r="D182" s="15"/>
      <c r="E182" s="15">
        <v>0</v>
      </c>
      <c r="F182" s="15">
        <v>1</v>
      </c>
      <c r="G182" s="16">
        <v>1</v>
      </c>
    </row>
    <row r="183" spans="1:7" x14ac:dyDescent="0.2">
      <c r="A183" s="12" t="s">
        <v>186</v>
      </c>
      <c r="B183" s="13">
        <v>6</v>
      </c>
      <c r="C183" s="14">
        <v>6.7189249720044791E-4</v>
      </c>
      <c r="D183" s="15"/>
      <c r="E183" s="15">
        <v>0</v>
      </c>
      <c r="F183" s="15">
        <v>1</v>
      </c>
      <c r="G183" s="16">
        <v>1</v>
      </c>
    </row>
    <row r="184" spans="1:7" x14ac:dyDescent="0.2">
      <c r="A184" s="12" t="s">
        <v>187</v>
      </c>
      <c r="B184" s="13">
        <v>5</v>
      </c>
      <c r="C184" s="14">
        <v>5.5991041433370661E-4</v>
      </c>
      <c r="D184" s="15"/>
      <c r="E184" s="15">
        <v>0</v>
      </c>
      <c r="F184" s="15">
        <v>1</v>
      </c>
      <c r="G184" s="16">
        <v>1</v>
      </c>
    </row>
    <row r="185" spans="1:7" x14ac:dyDescent="0.2">
      <c r="A185" s="12" t="s">
        <v>188</v>
      </c>
      <c r="B185" s="13">
        <v>5</v>
      </c>
      <c r="C185" s="14">
        <v>5.5991041433370661E-4</v>
      </c>
      <c r="D185" s="15"/>
      <c r="E185" s="15">
        <v>0</v>
      </c>
      <c r="F185" s="15">
        <v>1</v>
      </c>
      <c r="G185" s="16">
        <v>1</v>
      </c>
    </row>
    <row r="186" spans="1:7" x14ac:dyDescent="0.2">
      <c r="A186" s="12" t="s">
        <v>189</v>
      </c>
      <c r="B186" s="13">
        <v>5</v>
      </c>
      <c r="C186" s="14">
        <v>5.5991041433370661E-4</v>
      </c>
      <c r="D186" s="15"/>
      <c r="E186" s="15">
        <v>0</v>
      </c>
      <c r="F186" s="15">
        <v>1</v>
      </c>
      <c r="G186" s="16">
        <v>1</v>
      </c>
    </row>
    <row r="187" spans="1:7" x14ac:dyDescent="0.2">
      <c r="A187" s="12" t="s">
        <v>190</v>
      </c>
      <c r="B187" s="13">
        <v>4</v>
      </c>
      <c r="C187" s="14">
        <v>4.4792833146696531E-4</v>
      </c>
      <c r="D187" s="15"/>
      <c r="E187" s="15">
        <v>0</v>
      </c>
      <c r="F187" s="15">
        <v>1</v>
      </c>
      <c r="G187" s="16">
        <v>1</v>
      </c>
    </row>
    <row r="188" spans="1:7" x14ac:dyDescent="0.2">
      <c r="A188" s="12" t="s">
        <v>191</v>
      </c>
      <c r="B188" s="13">
        <v>4</v>
      </c>
      <c r="C188" s="14">
        <v>4.4792833146696531E-4</v>
      </c>
      <c r="D188" s="15"/>
      <c r="E188" s="15">
        <v>0</v>
      </c>
      <c r="F188" s="15">
        <v>1</v>
      </c>
      <c r="G188" s="16">
        <v>1</v>
      </c>
    </row>
    <row r="189" spans="1:7" x14ac:dyDescent="0.2">
      <c r="A189" s="12" t="s">
        <v>192</v>
      </c>
      <c r="B189" s="13">
        <v>4</v>
      </c>
      <c r="C189" s="14">
        <v>4.4792833146696531E-4</v>
      </c>
      <c r="D189" s="15"/>
      <c r="E189" s="15">
        <v>0</v>
      </c>
      <c r="F189" s="15">
        <v>1</v>
      </c>
      <c r="G189" s="16">
        <v>1</v>
      </c>
    </row>
    <row r="190" spans="1:7" x14ac:dyDescent="0.2">
      <c r="A190" s="12" t="s">
        <v>193</v>
      </c>
      <c r="B190" s="13">
        <v>3</v>
      </c>
      <c r="C190" s="14">
        <v>3.3594624860022396E-4</v>
      </c>
      <c r="D190" s="15"/>
      <c r="E190" s="15">
        <v>0</v>
      </c>
      <c r="F190" s="15">
        <v>1</v>
      </c>
      <c r="G190" s="16">
        <v>1</v>
      </c>
    </row>
    <row r="191" spans="1:7" x14ac:dyDescent="0.2">
      <c r="A191" s="12" t="s">
        <v>194</v>
      </c>
      <c r="B191" s="13">
        <v>3</v>
      </c>
      <c r="C191" s="14">
        <v>3.3594624860022396E-4</v>
      </c>
      <c r="D191" s="15"/>
      <c r="E191" s="15">
        <v>0</v>
      </c>
      <c r="F191" s="15">
        <v>1</v>
      </c>
      <c r="G191" s="16">
        <v>1</v>
      </c>
    </row>
    <row r="192" spans="1:7" x14ac:dyDescent="0.2">
      <c r="A192" s="12" t="s">
        <v>195</v>
      </c>
      <c r="B192" s="13">
        <v>3</v>
      </c>
      <c r="C192" s="14">
        <v>3.3594624860022396E-4</v>
      </c>
      <c r="D192" s="15"/>
      <c r="E192" s="15">
        <v>0</v>
      </c>
      <c r="F192" s="15">
        <v>1</v>
      </c>
      <c r="G192" s="16">
        <v>1</v>
      </c>
    </row>
    <row r="193" spans="1:7" x14ac:dyDescent="0.2">
      <c r="A193" s="12" t="s">
        <v>196</v>
      </c>
      <c r="B193" s="13">
        <v>3</v>
      </c>
      <c r="C193" s="14">
        <v>3.3594624860022396E-4</v>
      </c>
      <c r="D193" s="15"/>
      <c r="E193" s="15">
        <v>0</v>
      </c>
      <c r="F193" s="15">
        <v>1</v>
      </c>
      <c r="G193" s="16">
        <v>1</v>
      </c>
    </row>
    <row r="194" spans="1:7" x14ac:dyDescent="0.2">
      <c r="A194" s="12" t="s">
        <v>197</v>
      </c>
      <c r="B194" s="13">
        <v>2</v>
      </c>
      <c r="C194" s="14">
        <v>2.2396416573348266E-4</v>
      </c>
      <c r="D194" s="15"/>
      <c r="E194" s="15">
        <v>0</v>
      </c>
      <c r="F194" s="15">
        <v>1</v>
      </c>
      <c r="G194" s="16">
        <v>1</v>
      </c>
    </row>
    <row r="195" spans="1:7" x14ac:dyDescent="0.2">
      <c r="A195" s="12" t="s">
        <v>198</v>
      </c>
      <c r="B195" s="13">
        <v>2</v>
      </c>
      <c r="C195" s="14">
        <v>2.2396416573348266E-4</v>
      </c>
      <c r="D195" s="15"/>
      <c r="E195" s="15">
        <v>0</v>
      </c>
      <c r="F195" s="15">
        <v>1</v>
      </c>
      <c r="G195" s="16">
        <v>1</v>
      </c>
    </row>
    <row r="196" spans="1:7" x14ac:dyDescent="0.2">
      <c r="A196" s="12" t="s">
        <v>199</v>
      </c>
      <c r="B196" s="13">
        <v>1</v>
      </c>
      <c r="C196" s="14">
        <v>1.1198208286674133E-4</v>
      </c>
      <c r="D196" s="15"/>
      <c r="E196" s="15">
        <v>0</v>
      </c>
      <c r="F196" s="15">
        <v>1</v>
      </c>
      <c r="G196" s="16">
        <v>1</v>
      </c>
    </row>
    <row r="197" spans="1:7" x14ac:dyDescent="0.2">
      <c r="A197" s="12" t="s">
        <v>200</v>
      </c>
      <c r="B197" s="13">
        <v>1</v>
      </c>
      <c r="C197" s="14">
        <v>1.1198208286674133E-4</v>
      </c>
      <c r="D197" s="15"/>
      <c r="E197" s="15">
        <v>0</v>
      </c>
      <c r="F197" s="15">
        <v>1</v>
      </c>
      <c r="G197" s="16">
        <v>1</v>
      </c>
    </row>
    <row r="198" spans="1:7" x14ac:dyDescent="0.2">
      <c r="A198" s="12" t="s">
        <v>201</v>
      </c>
      <c r="B198" s="13">
        <v>1</v>
      </c>
      <c r="C198" s="14">
        <v>1.1198208286674133E-4</v>
      </c>
      <c r="D198" s="15"/>
      <c r="E198" s="15">
        <v>0</v>
      </c>
      <c r="F198" s="15">
        <v>1</v>
      </c>
      <c r="G198" s="16">
        <v>1</v>
      </c>
    </row>
    <row r="199" spans="1:7" x14ac:dyDescent="0.2">
      <c r="A199" s="12" t="s">
        <v>202</v>
      </c>
      <c r="B199" s="13">
        <v>1</v>
      </c>
      <c r="C199" s="14">
        <v>1.1198208286674133E-4</v>
      </c>
      <c r="D199" s="15"/>
      <c r="E199" s="15">
        <v>0</v>
      </c>
      <c r="F199" s="15">
        <v>1</v>
      </c>
      <c r="G199" s="16">
        <v>1</v>
      </c>
    </row>
    <row r="200" spans="1:7" x14ac:dyDescent="0.2">
      <c r="A200" s="12" t="s">
        <v>203</v>
      </c>
      <c r="B200" s="13">
        <v>1</v>
      </c>
      <c r="C200" s="14">
        <v>1.1198208286674133E-4</v>
      </c>
      <c r="D200" s="15"/>
      <c r="E200" s="15">
        <v>0</v>
      </c>
      <c r="F200" s="15">
        <v>1</v>
      </c>
      <c r="G200" s="16">
        <v>1</v>
      </c>
    </row>
    <row r="201" spans="1:7" x14ac:dyDescent="0.2">
      <c r="A201" s="12" t="s">
        <v>204</v>
      </c>
      <c r="B201" s="13">
        <v>1</v>
      </c>
      <c r="C201" s="14">
        <v>1.1198208286674133E-4</v>
      </c>
      <c r="D201" s="15"/>
      <c r="E201" s="15">
        <v>0</v>
      </c>
      <c r="F201" s="15">
        <v>1</v>
      </c>
      <c r="G201" s="16">
        <v>1</v>
      </c>
    </row>
    <row r="202" spans="1:7" x14ac:dyDescent="0.2">
      <c r="A202" s="12" t="s">
        <v>205</v>
      </c>
      <c r="B202" s="13">
        <v>1</v>
      </c>
      <c r="C202" s="14">
        <v>1.1198208286674133E-4</v>
      </c>
      <c r="D202" s="15"/>
      <c r="E202" s="15">
        <v>0</v>
      </c>
      <c r="F202" s="15">
        <v>1</v>
      </c>
      <c r="G202" s="16">
        <v>1</v>
      </c>
    </row>
    <row r="203" spans="1:7" x14ac:dyDescent="0.2">
      <c r="A203" s="12" t="s">
        <v>206</v>
      </c>
      <c r="B203" s="13">
        <v>1</v>
      </c>
      <c r="C203" s="14">
        <v>1.1198208286674133E-4</v>
      </c>
      <c r="D203" s="15"/>
      <c r="E203" s="15">
        <v>0</v>
      </c>
      <c r="F203" s="15">
        <v>1</v>
      </c>
      <c r="G203" s="16">
        <v>1</v>
      </c>
    </row>
    <row r="204" spans="1:7" x14ac:dyDescent="0.2">
      <c r="A204" s="12" t="s">
        <v>207</v>
      </c>
      <c r="B204" s="13">
        <v>1</v>
      </c>
      <c r="C204" s="14">
        <v>1.1198208286674133E-4</v>
      </c>
      <c r="D204" s="15"/>
      <c r="E204" s="15">
        <v>0</v>
      </c>
      <c r="F204" s="15">
        <v>1</v>
      </c>
      <c r="G204" s="16">
        <v>1</v>
      </c>
    </row>
    <row r="205" spans="1:7" x14ac:dyDescent="0.2">
      <c r="A205" s="12" t="s">
        <v>208</v>
      </c>
      <c r="B205" s="13">
        <v>1</v>
      </c>
      <c r="C205" s="14">
        <v>1.1198208286674133E-4</v>
      </c>
      <c r="D205" s="15"/>
      <c r="E205" s="15">
        <v>0</v>
      </c>
      <c r="F205" s="15">
        <v>1</v>
      </c>
      <c r="G205" s="16">
        <v>1</v>
      </c>
    </row>
    <row r="206" spans="1:7" x14ac:dyDescent="0.2">
      <c r="A206" s="7" t="s">
        <v>209</v>
      </c>
      <c r="B206" s="8"/>
      <c r="C206" s="9"/>
      <c r="D206" s="10"/>
      <c r="E206" s="10"/>
      <c r="F206" s="10"/>
      <c r="G206" s="11"/>
    </row>
    <row r="207" spans="1:7" x14ac:dyDescent="0.2">
      <c r="A207" s="12" t="s">
        <v>210</v>
      </c>
      <c r="B207" s="13">
        <v>1595</v>
      </c>
      <c r="C207" s="14">
        <v>8.0287929125138421E-2</v>
      </c>
      <c r="D207" s="14">
        <f>C207</f>
        <v>8.0287929125138421E-2</v>
      </c>
      <c r="E207" s="15">
        <v>8</v>
      </c>
      <c r="F207" s="15">
        <v>36</v>
      </c>
      <c r="G207" s="16">
        <v>281</v>
      </c>
    </row>
    <row r="208" spans="1:7" x14ac:dyDescent="0.2">
      <c r="A208" s="12" t="s">
        <v>211</v>
      </c>
      <c r="B208" s="13">
        <v>1551</v>
      </c>
      <c r="C208" s="14">
        <v>7.8073089700996676E-2</v>
      </c>
      <c r="D208" s="14">
        <f>D207+C208</f>
        <v>0.1583610188261351</v>
      </c>
      <c r="E208" s="15">
        <v>7</v>
      </c>
      <c r="F208" s="15">
        <v>35</v>
      </c>
      <c r="G208" s="16">
        <v>273</v>
      </c>
    </row>
    <row r="209" spans="1:7" x14ac:dyDescent="0.2">
      <c r="A209" s="12" t="s">
        <v>212</v>
      </c>
      <c r="B209" s="13">
        <v>1232</v>
      </c>
      <c r="C209" s="14">
        <v>6.2015503875968991E-2</v>
      </c>
      <c r="D209" s="14">
        <f t="shared" ref="D209:D223" si="2">D208+C209</f>
        <v>0.22037652270210409</v>
      </c>
      <c r="E209" s="15">
        <v>4</v>
      </c>
      <c r="F209" s="15">
        <v>28</v>
      </c>
      <c r="G209" s="16">
        <v>217</v>
      </c>
    </row>
    <row r="210" spans="1:7" x14ac:dyDescent="0.2">
      <c r="A210" s="12" t="s">
        <v>213</v>
      </c>
      <c r="B210" s="13">
        <v>1199</v>
      </c>
      <c r="C210" s="14">
        <v>6.0354374307862682E-2</v>
      </c>
      <c r="D210" s="14">
        <f t="shared" si="2"/>
        <v>0.28073089700996678</v>
      </c>
      <c r="E210" s="15">
        <v>3</v>
      </c>
      <c r="F210" s="15">
        <v>27</v>
      </c>
      <c r="G210" s="16">
        <v>211</v>
      </c>
    </row>
    <row r="211" spans="1:7" x14ac:dyDescent="0.2">
      <c r="A211" s="12" t="s">
        <v>214</v>
      </c>
      <c r="B211" s="13">
        <v>1152</v>
      </c>
      <c r="C211" s="14">
        <v>5.7988523104802174E-2</v>
      </c>
      <c r="D211" s="14">
        <f t="shared" si="2"/>
        <v>0.33871942011476897</v>
      </c>
      <c r="E211" s="15">
        <v>3</v>
      </c>
      <c r="F211" s="15">
        <v>26</v>
      </c>
      <c r="G211" s="16">
        <v>213</v>
      </c>
    </row>
    <row r="212" spans="1:7" x14ac:dyDescent="0.2">
      <c r="A212" s="12" t="s">
        <v>215</v>
      </c>
      <c r="B212" s="13">
        <v>1106</v>
      </c>
      <c r="C212" s="14">
        <v>5.5673009161381251E-2</v>
      </c>
      <c r="D212" s="14">
        <f t="shared" si="2"/>
        <v>0.3943924292761502</v>
      </c>
      <c r="E212" s="15">
        <v>2</v>
      </c>
      <c r="F212" s="15">
        <v>25</v>
      </c>
      <c r="G212" s="16">
        <v>195</v>
      </c>
    </row>
    <row r="213" spans="1:7" x14ac:dyDescent="0.2">
      <c r="A213" s="12" t="s">
        <v>216</v>
      </c>
      <c r="B213" s="13">
        <v>1011</v>
      </c>
      <c r="C213" s="14">
        <v>5.0890969495620657E-2</v>
      </c>
      <c r="D213" s="14">
        <f t="shared" si="2"/>
        <v>0.44528339877177087</v>
      </c>
      <c r="E213" s="15">
        <v>0</v>
      </c>
      <c r="F213" s="15">
        <v>23</v>
      </c>
      <c r="G213" s="16">
        <v>178</v>
      </c>
    </row>
    <row r="214" spans="1:7" x14ac:dyDescent="0.2">
      <c r="A214" s="12" t="s">
        <v>217</v>
      </c>
      <c r="B214" s="13">
        <v>986</v>
      </c>
      <c r="C214" s="14">
        <v>4.9632538004631029E-2</v>
      </c>
      <c r="D214" s="14">
        <f t="shared" si="2"/>
        <v>0.49491593677640189</v>
      </c>
      <c r="E214" s="15">
        <v>0</v>
      </c>
      <c r="F214" s="15">
        <v>22</v>
      </c>
      <c r="G214" s="16">
        <v>174</v>
      </c>
    </row>
    <row r="215" spans="1:7" x14ac:dyDescent="0.2">
      <c r="A215" s="12" t="s">
        <v>218</v>
      </c>
      <c r="B215" s="13">
        <v>950</v>
      </c>
      <c r="C215" s="14">
        <v>4.7820396657605957E-2</v>
      </c>
      <c r="D215" s="14">
        <f t="shared" si="2"/>
        <v>0.54273633343400784</v>
      </c>
      <c r="E215" s="15">
        <v>0</v>
      </c>
      <c r="F215" s="15">
        <v>21</v>
      </c>
      <c r="G215" s="16">
        <v>167</v>
      </c>
    </row>
    <row r="216" spans="1:7" x14ac:dyDescent="0.2">
      <c r="A216" s="12" t="s">
        <v>219</v>
      </c>
      <c r="B216" s="13">
        <v>885</v>
      </c>
      <c r="C216" s="14">
        <v>4.4548474781032923E-2</v>
      </c>
      <c r="D216" s="14">
        <f t="shared" si="2"/>
        <v>0.58728480821504081</v>
      </c>
      <c r="E216" s="15">
        <v>0</v>
      </c>
      <c r="F216" s="15">
        <v>21</v>
      </c>
      <c r="G216" s="16">
        <v>156</v>
      </c>
    </row>
    <row r="217" spans="1:7" x14ac:dyDescent="0.2">
      <c r="A217" s="12" t="s">
        <v>220</v>
      </c>
      <c r="B217" s="13">
        <v>730</v>
      </c>
      <c r="C217" s="14">
        <v>3.6746199536897214E-2</v>
      </c>
      <c r="D217" s="14">
        <f t="shared" si="2"/>
        <v>0.62403100775193798</v>
      </c>
      <c r="E217" s="15">
        <v>8</v>
      </c>
      <c r="F217" s="15">
        <v>16</v>
      </c>
      <c r="G217" s="16">
        <v>128</v>
      </c>
    </row>
    <row r="218" spans="1:7" x14ac:dyDescent="0.2">
      <c r="A218" s="12" t="s">
        <v>221</v>
      </c>
      <c r="B218" s="13">
        <v>654</v>
      </c>
      <c r="C218" s="14">
        <v>3.2920567804288738E-2</v>
      </c>
      <c r="D218" s="14">
        <f t="shared" si="2"/>
        <v>0.65695157555622674</v>
      </c>
      <c r="E218" s="15">
        <v>7</v>
      </c>
      <c r="F218" s="15">
        <v>15</v>
      </c>
      <c r="G218" s="16">
        <v>115</v>
      </c>
    </row>
    <row r="219" spans="1:7" x14ac:dyDescent="0.2">
      <c r="A219" s="12" t="s">
        <v>222</v>
      </c>
      <c r="B219" s="13">
        <v>624</v>
      </c>
      <c r="C219" s="14">
        <v>3.1410450015101177E-2</v>
      </c>
      <c r="D219" s="14">
        <f t="shared" si="2"/>
        <v>0.68836202557132786</v>
      </c>
      <c r="E219" s="15">
        <v>7</v>
      </c>
      <c r="F219" s="15">
        <v>14</v>
      </c>
      <c r="G219" s="16">
        <v>111</v>
      </c>
    </row>
    <row r="220" spans="1:7" x14ac:dyDescent="0.2">
      <c r="A220" s="12" t="s">
        <v>223</v>
      </c>
      <c r="B220" s="13">
        <v>617</v>
      </c>
      <c r="C220" s="14">
        <v>3.1058089197624081E-2</v>
      </c>
      <c r="D220" s="14">
        <f t="shared" si="2"/>
        <v>0.71942011476895196</v>
      </c>
      <c r="E220" s="15">
        <v>7</v>
      </c>
      <c r="F220" s="15">
        <v>14</v>
      </c>
      <c r="G220" s="16">
        <v>119</v>
      </c>
    </row>
    <row r="221" spans="1:7" x14ac:dyDescent="0.2">
      <c r="A221" s="12" t="s">
        <v>224</v>
      </c>
      <c r="B221" s="13">
        <v>585</v>
      </c>
      <c r="C221" s="14">
        <v>2.9447296889157353E-2</v>
      </c>
      <c r="D221" s="14">
        <f t="shared" si="2"/>
        <v>0.74886741165810933</v>
      </c>
      <c r="E221" s="15">
        <v>7</v>
      </c>
      <c r="F221" s="15">
        <v>13</v>
      </c>
      <c r="G221" s="16">
        <v>113</v>
      </c>
    </row>
    <row r="222" spans="1:7" x14ac:dyDescent="0.2">
      <c r="A222" s="12" t="s">
        <v>225</v>
      </c>
      <c r="B222" s="13">
        <v>536</v>
      </c>
      <c r="C222" s="14">
        <v>2.6980771166817678E-2</v>
      </c>
      <c r="D222" s="14">
        <f t="shared" si="2"/>
        <v>0.77584818282492696</v>
      </c>
      <c r="E222" s="15">
        <v>6</v>
      </c>
      <c r="F222" s="15">
        <v>12</v>
      </c>
      <c r="G222" s="16">
        <v>94</v>
      </c>
    </row>
    <row r="223" spans="1:7" x14ac:dyDescent="0.2">
      <c r="A223" s="12" t="s">
        <v>226</v>
      </c>
      <c r="B223" s="13">
        <v>488</v>
      </c>
      <c r="C223" s="14">
        <v>2.4564582704117589E-2</v>
      </c>
      <c r="D223" s="14">
        <f t="shared" si="2"/>
        <v>0.8004127655290445</v>
      </c>
      <c r="E223" s="15">
        <v>5</v>
      </c>
      <c r="F223" s="15">
        <v>11</v>
      </c>
      <c r="G223" s="16">
        <v>86</v>
      </c>
    </row>
    <row r="224" spans="1:7" x14ac:dyDescent="0.2">
      <c r="A224" s="12" t="s">
        <v>227</v>
      </c>
      <c r="B224" s="13">
        <v>458</v>
      </c>
      <c r="C224" s="14">
        <v>2.3054464914930031E-2</v>
      </c>
      <c r="D224" s="14"/>
      <c r="E224" s="15">
        <v>5</v>
      </c>
      <c r="F224" s="15">
        <v>11</v>
      </c>
      <c r="G224" s="16">
        <v>81</v>
      </c>
    </row>
    <row r="225" spans="1:7" x14ac:dyDescent="0.2">
      <c r="A225" s="12" t="s">
        <v>228</v>
      </c>
      <c r="B225" s="13">
        <v>346</v>
      </c>
      <c r="C225" s="14">
        <v>1.7416691835296486E-2</v>
      </c>
      <c r="D225" s="15"/>
      <c r="E225" s="15">
        <v>4</v>
      </c>
      <c r="F225" s="15">
        <v>8</v>
      </c>
      <c r="G225" s="16">
        <v>61</v>
      </c>
    </row>
    <row r="226" spans="1:7" x14ac:dyDescent="0.2">
      <c r="A226" s="12" t="s">
        <v>229</v>
      </c>
      <c r="B226" s="13">
        <v>329</v>
      </c>
      <c r="C226" s="14">
        <v>1.6560958421423539E-2</v>
      </c>
      <c r="D226" s="15"/>
      <c r="E226" s="15">
        <v>4</v>
      </c>
      <c r="F226" s="15">
        <v>7</v>
      </c>
      <c r="G226" s="16">
        <v>58</v>
      </c>
    </row>
    <row r="227" spans="1:7" x14ac:dyDescent="0.2">
      <c r="A227" s="12" t="s">
        <v>230</v>
      </c>
      <c r="B227" s="13">
        <v>315</v>
      </c>
      <c r="C227" s="14">
        <v>1.5856236786469344E-2</v>
      </c>
      <c r="D227" s="15"/>
      <c r="E227" s="15">
        <v>4</v>
      </c>
      <c r="F227" s="15">
        <v>7</v>
      </c>
      <c r="G227" s="16">
        <v>55</v>
      </c>
    </row>
    <row r="228" spans="1:7" x14ac:dyDescent="0.2">
      <c r="A228" s="12" t="s">
        <v>231</v>
      </c>
      <c r="B228" s="13">
        <v>303</v>
      </c>
      <c r="C228" s="14">
        <v>1.5252189670794322E-2</v>
      </c>
      <c r="D228" s="15"/>
      <c r="E228" s="15">
        <v>3</v>
      </c>
      <c r="F228" s="15">
        <v>7</v>
      </c>
      <c r="G228" s="16">
        <v>53</v>
      </c>
    </row>
    <row r="229" spans="1:7" x14ac:dyDescent="0.2">
      <c r="A229" s="12" t="s">
        <v>232</v>
      </c>
      <c r="B229" s="13">
        <v>294</v>
      </c>
      <c r="C229" s="14">
        <v>1.4799154334038054E-2</v>
      </c>
      <c r="D229" s="15"/>
      <c r="E229" s="15">
        <v>3</v>
      </c>
      <c r="F229" s="15">
        <v>7</v>
      </c>
      <c r="G229" s="16">
        <v>52</v>
      </c>
    </row>
    <row r="230" spans="1:7" x14ac:dyDescent="0.2">
      <c r="A230" s="12" t="s">
        <v>233</v>
      </c>
      <c r="B230" s="13">
        <v>271</v>
      </c>
      <c r="C230" s="14">
        <v>1.3641397362327595E-2</v>
      </c>
      <c r="D230" s="15"/>
      <c r="E230" s="15">
        <v>3</v>
      </c>
      <c r="F230" s="15">
        <v>6</v>
      </c>
      <c r="G230" s="16">
        <v>48</v>
      </c>
    </row>
    <row r="231" spans="1:7" x14ac:dyDescent="0.2">
      <c r="A231" s="12" t="s">
        <v>234</v>
      </c>
      <c r="B231" s="13">
        <v>265</v>
      </c>
      <c r="C231" s="14">
        <v>1.3339373804490084E-2</v>
      </c>
      <c r="D231" s="15"/>
      <c r="E231" s="15">
        <v>3</v>
      </c>
      <c r="F231" s="15">
        <v>6</v>
      </c>
      <c r="G231" s="16">
        <v>47</v>
      </c>
    </row>
    <row r="232" spans="1:7" x14ac:dyDescent="0.2">
      <c r="A232" s="12" t="s">
        <v>235</v>
      </c>
      <c r="B232" s="13">
        <v>237</v>
      </c>
      <c r="C232" s="14">
        <v>1.1929930534581697E-2</v>
      </c>
      <c r="D232" s="15"/>
      <c r="E232" s="15">
        <v>3</v>
      </c>
      <c r="F232" s="15">
        <v>5</v>
      </c>
      <c r="G232" s="16">
        <v>42</v>
      </c>
    </row>
    <row r="233" spans="1:7" x14ac:dyDescent="0.2">
      <c r="A233" s="12" t="s">
        <v>236</v>
      </c>
      <c r="B233" s="13">
        <v>234</v>
      </c>
      <c r="C233" s="14">
        <v>1.1778918755662941E-2</v>
      </c>
      <c r="D233" s="15"/>
      <c r="E233" s="15">
        <v>3</v>
      </c>
      <c r="F233" s="15">
        <v>5</v>
      </c>
      <c r="G233" s="16">
        <v>41</v>
      </c>
    </row>
    <row r="234" spans="1:7" x14ac:dyDescent="0.2">
      <c r="A234" s="12" t="s">
        <v>237</v>
      </c>
      <c r="B234" s="13">
        <v>205</v>
      </c>
      <c r="C234" s="14">
        <v>1.0319138226114971E-2</v>
      </c>
      <c r="D234" s="15"/>
      <c r="E234" s="15">
        <v>2</v>
      </c>
      <c r="F234" s="15">
        <v>5</v>
      </c>
      <c r="G234" s="16">
        <v>36</v>
      </c>
    </row>
    <row r="235" spans="1:7" x14ac:dyDescent="0.2">
      <c r="A235" s="12" t="s">
        <v>238</v>
      </c>
      <c r="B235" s="13">
        <v>192</v>
      </c>
      <c r="C235" s="14">
        <v>9.6647538508003623E-3</v>
      </c>
      <c r="D235" s="15"/>
      <c r="E235" s="15">
        <v>2</v>
      </c>
      <c r="F235" s="15">
        <v>4</v>
      </c>
      <c r="G235" s="16">
        <v>34</v>
      </c>
    </row>
    <row r="236" spans="1:7" x14ac:dyDescent="0.2">
      <c r="A236" s="12" t="s">
        <v>239</v>
      </c>
      <c r="B236" s="13">
        <v>134</v>
      </c>
      <c r="C236" s="14">
        <v>6.7451927917044196E-3</v>
      </c>
      <c r="D236" s="15"/>
      <c r="E236" s="15">
        <v>0</v>
      </c>
      <c r="F236" s="15">
        <v>3</v>
      </c>
      <c r="G236" s="16">
        <v>24</v>
      </c>
    </row>
    <row r="237" spans="1:7" x14ac:dyDescent="0.2">
      <c r="A237" s="12" t="s">
        <v>240</v>
      </c>
      <c r="B237" s="13">
        <v>130</v>
      </c>
      <c r="C237" s="14">
        <v>6.5438437531460791E-3</v>
      </c>
      <c r="D237" s="15"/>
      <c r="E237" s="15">
        <v>0</v>
      </c>
      <c r="F237" s="15">
        <v>3</v>
      </c>
      <c r="G237" s="16">
        <v>23</v>
      </c>
    </row>
    <row r="238" spans="1:7" x14ac:dyDescent="0.2">
      <c r="A238" s="12" t="s">
        <v>241</v>
      </c>
      <c r="B238" s="13">
        <v>116</v>
      </c>
      <c r="C238" s="14">
        <v>5.8391221181918855E-3</v>
      </c>
      <c r="D238" s="15"/>
      <c r="E238" s="15">
        <v>0</v>
      </c>
      <c r="F238" s="15">
        <v>3</v>
      </c>
      <c r="G238" s="16">
        <v>21</v>
      </c>
    </row>
    <row r="239" spans="1:7" x14ac:dyDescent="0.2">
      <c r="A239" s="12" t="s">
        <v>242</v>
      </c>
      <c r="B239" s="13">
        <v>61</v>
      </c>
      <c r="C239" s="14">
        <v>3.0705728380146986E-3</v>
      </c>
      <c r="D239" s="15"/>
      <c r="E239" s="15">
        <v>0</v>
      </c>
      <c r="F239" s="15">
        <v>1</v>
      </c>
      <c r="G239" s="16">
        <v>11</v>
      </c>
    </row>
    <row r="240" spans="1:7" x14ac:dyDescent="0.2">
      <c r="A240" s="12" t="s">
        <v>243</v>
      </c>
      <c r="B240" s="13">
        <v>46</v>
      </c>
      <c r="C240" s="14">
        <v>2.3155139434209203E-3</v>
      </c>
      <c r="D240" s="15"/>
      <c r="E240" s="15">
        <v>0</v>
      </c>
      <c r="F240" s="15">
        <v>1</v>
      </c>
      <c r="G240" s="16">
        <v>8</v>
      </c>
    </row>
    <row r="241" spans="1:7" x14ac:dyDescent="0.2">
      <c r="A241" s="12" t="s">
        <v>244</v>
      </c>
      <c r="B241" s="13">
        <v>4</v>
      </c>
      <c r="C241" s="14">
        <v>2.0134903855834087E-4</v>
      </c>
      <c r="D241" s="15"/>
      <c r="E241" s="15">
        <v>0</v>
      </c>
      <c r="F241" s="15">
        <v>1</v>
      </c>
      <c r="G241" s="16">
        <v>1</v>
      </c>
    </row>
    <row r="242" spans="1:7" x14ac:dyDescent="0.2">
      <c r="A242" s="12" t="s">
        <v>245</v>
      </c>
      <c r="B242" s="13">
        <v>4</v>
      </c>
      <c r="C242" s="14">
        <v>2.0134903855834087E-4</v>
      </c>
      <c r="D242" s="15"/>
      <c r="E242" s="15">
        <v>0</v>
      </c>
      <c r="F242" s="15">
        <v>1</v>
      </c>
      <c r="G242" s="16">
        <v>1</v>
      </c>
    </row>
    <row r="243" spans="1:7" x14ac:dyDescent="0.2">
      <c r="A243" s="12" t="s">
        <v>246</v>
      </c>
      <c r="B243" s="13">
        <v>4</v>
      </c>
      <c r="C243" s="14">
        <v>2.0134903855834087E-4</v>
      </c>
      <c r="D243" s="15"/>
      <c r="E243" s="15">
        <v>0</v>
      </c>
      <c r="F243" s="15">
        <v>1</v>
      </c>
      <c r="G243" s="16">
        <v>1</v>
      </c>
    </row>
    <row r="244" spans="1:7" x14ac:dyDescent="0.2">
      <c r="A244" s="12" t="s">
        <v>247</v>
      </c>
      <c r="B244" s="13">
        <v>3</v>
      </c>
      <c r="C244" s="14">
        <v>1.5101177891875566E-4</v>
      </c>
      <c r="D244" s="15"/>
      <c r="E244" s="15">
        <v>0</v>
      </c>
      <c r="F244" s="15">
        <v>1</v>
      </c>
      <c r="G244" s="16">
        <v>1</v>
      </c>
    </row>
    <row r="245" spans="1:7" x14ac:dyDescent="0.2">
      <c r="A245" s="12" t="s">
        <v>248</v>
      </c>
      <c r="B245" s="13">
        <v>2</v>
      </c>
      <c r="C245" s="14">
        <v>1.0067451927917044E-4</v>
      </c>
      <c r="D245" s="15"/>
      <c r="E245" s="15">
        <v>0</v>
      </c>
      <c r="F245" s="15">
        <v>1</v>
      </c>
      <c r="G245" s="16">
        <v>1</v>
      </c>
    </row>
    <row r="246" spans="1:7" x14ac:dyDescent="0.2">
      <c r="A246" s="12" t="s">
        <v>249</v>
      </c>
      <c r="B246" s="13">
        <v>2</v>
      </c>
      <c r="C246" s="14">
        <v>1.0067451927917044E-4</v>
      </c>
      <c r="D246" s="15"/>
      <c r="E246" s="15">
        <v>0</v>
      </c>
      <c r="F246" s="15">
        <v>1</v>
      </c>
      <c r="G246" s="16">
        <v>1</v>
      </c>
    </row>
    <row r="247" spans="1:7" x14ac:dyDescent="0.2">
      <c r="A247" s="12" t="s">
        <v>250</v>
      </c>
      <c r="B247" s="13">
        <v>2</v>
      </c>
      <c r="C247" s="14">
        <v>1.0067451927917044E-4</v>
      </c>
      <c r="D247" s="15"/>
      <c r="E247" s="15">
        <v>0</v>
      </c>
      <c r="F247" s="15">
        <v>1</v>
      </c>
      <c r="G247" s="16">
        <v>1</v>
      </c>
    </row>
    <row r="248" spans="1:7" x14ac:dyDescent="0.2">
      <c r="A248" s="12" t="s">
        <v>251</v>
      </c>
      <c r="B248" s="13">
        <v>1</v>
      </c>
      <c r="C248" s="14">
        <v>5.0337259639585218E-5</v>
      </c>
      <c r="D248" s="15"/>
      <c r="E248" s="15">
        <v>0</v>
      </c>
      <c r="F248" s="15">
        <v>1</v>
      </c>
      <c r="G248" s="16">
        <v>1</v>
      </c>
    </row>
    <row r="249" spans="1:7" x14ac:dyDescent="0.2">
      <c r="A249" s="12" t="s">
        <v>252</v>
      </c>
      <c r="B249" s="13">
        <v>1</v>
      </c>
      <c r="C249" s="14">
        <v>5.0337259639585218E-5</v>
      </c>
      <c r="D249" s="15"/>
      <c r="E249" s="15">
        <v>0</v>
      </c>
      <c r="F249" s="15">
        <v>1</v>
      </c>
      <c r="G249" s="16">
        <v>1</v>
      </c>
    </row>
    <row r="250" spans="1:7" x14ac:dyDescent="0.2">
      <c r="A250" s="12" t="s">
        <v>253</v>
      </c>
      <c r="B250" s="13">
        <v>1</v>
      </c>
      <c r="C250" s="14">
        <v>5.0337259639585218E-5</v>
      </c>
      <c r="D250" s="15"/>
      <c r="E250" s="15">
        <v>0</v>
      </c>
      <c r="F250" s="15">
        <v>1</v>
      </c>
      <c r="G250" s="16">
        <v>1</v>
      </c>
    </row>
    <row r="251" spans="1:7" x14ac:dyDescent="0.2">
      <c r="A251" s="12" t="s">
        <v>254</v>
      </c>
      <c r="B251" s="13">
        <v>1</v>
      </c>
      <c r="C251" s="14">
        <v>5.0337259639585218E-5</v>
      </c>
      <c r="D251" s="15"/>
      <c r="E251" s="15">
        <v>0</v>
      </c>
      <c r="F251" s="15">
        <v>1</v>
      </c>
      <c r="G251" s="16">
        <v>1</v>
      </c>
    </row>
    <row r="252" spans="1:7" x14ac:dyDescent="0.2">
      <c r="A252" s="12" t="s">
        <v>255</v>
      </c>
      <c r="B252" s="13">
        <v>1</v>
      </c>
      <c r="C252" s="14">
        <v>5.0337259639585218E-5</v>
      </c>
      <c r="D252" s="15"/>
      <c r="E252" s="15">
        <v>0</v>
      </c>
      <c r="F252" s="15">
        <v>1</v>
      </c>
      <c r="G252" s="16">
        <v>1</v>
      </c>
    </row>
    <row r="253" spans="1:7" x14ac:dyDescent="0.2">
      <c r="A253" s="12" t="s">
        <v>256</v>
      </c>
      <c r="B253" s="13">
        <v>1</v>
      </c>
      <c r="C253" s="14">
        <v>5.0337259639585218E-5</v>
      </c>
      <c r="D253" s="15"/>
      <c r="E253" s="15">
        <v>0</v>
      </c>
      <c r="F253" s="15">
        <v>1</v>
      </c>
      <c r="G253" s="16">
        <v>1</v>
      </c>
    </row>
    <row r="254" spans="1:7" x14ac:dyDescent="0.2">
      <c r="A254" s="12" t="s">
        <v>257</v>
      </c>
      <c r="B254" s="13">
        <v>1</v>
      </c>
      <c r="C254" s="14">
        <v>5.0337259639585218E-5</v>
      </c>
      <c r="D254" s="15"/>
      <c r="E254" s="15">
        <v>0</v>
      </c>
      <c r="F254" s="15">
        <v>1</v>
      </c>
      <c r="G254" s="16">
        <v>1</v>
      </c>
    </row>
    <row r="255" spans="1:7" x14ac:dyDescent="0.2">
      <c r="A255" s="12" t="s">
        <v>258</v>
      </c>
      <c r="B255" s="13">
        <v>1</v>
      </c>
      <c r="C255" s="14">
        <v>5.0337259639585218E-5</v>
      </c>
      <c r="D255" s="15"/>
      <c r="E255" s="15">
        <v>0</v>
      </c>
      <c r="F255" s="15">
        <v>1</v>
      </c>
      <c r="G255" s="16">
        <v>1</v>
      </c>
    </row>
    <row r="256" spans="1:7" x14ac:dyDescent="0.2">
      <c r="A256" s="7" t="s">
        <v>259</v>
      </c>
      <c r="B256" s="8"/>
      <c r="C256" s="9"/>
      <c r="D256" s="10"/>
      <c r="E256" s="10"/>
      <c r="F256" s="10"/>
      <c r="G256" s="11"/>
    </row>
    <row r="257" spans="1:7" x14ac:dyDescent="0.2">
      <c r="A257" s="12" t="s">
        <v>260</v>
      </c>
      <c r="B257" s="13">
        <v>1141</v>
      </c>
      <c r="C257" s="14">
        <v>0.1446501014198783</v>
      </c>
      <c r="D257" s="14">
        <f>C257</f>
        <v>0.1446501014198783</v>
      </c>
      <c r="E257" s="15">
        <v>3</v>
      </c>
      <c r="F257" s="15">
        <v>25</v>
      </c>
      <c r="G257" s="16">
        <v>211</v>
      </c>
    </row>
    <row r="258" spans="1:7" x14ac:dyDescent="0.2">
      <c r="A258" s="12" t="s">
        <v>261</v>
      </c>
      <c r="B258" s="13">
        <v>1098</v>
      </c>
      <c r="C258" s="14">
        <v>0.13919878296146046</v>
      </c>
      <c r="D258" s="14">
        <f>D257+C258</f>
        <v>0.28384888438133876</v>
      </c>
      <c r="E258" s="15">
        <v>2</v>
      </c>
      <c r="F258" s="15">
        <v>25</v>
      </c>
      <c r="G258" s="16">
        <v>193</v>
      </c>
    </row>
    <row r="259" spans="1:7" x14ac:dyDescent="0.2">
      <c r="A259" s="12" t="s">
        <v>262</v>
      </c>
      <c r="B259" s="13">
        <v>698</v>
      </c>
      <c r="C259" s="14">
        <v>8.8488843813387424E-2</v>
      </c>
      <c r="D259" s="14">
        <f t="shared" ref="D259:D266" si="3">D258+C259</f>
        <v>0.37233772819472621</v>
      </c>
      <c r="E259" s="15">
        <v>8</v>
      </c>
      <c r="F259" s="15">
        <v>16</v>
      </c>
      <c r="G259" s="16">
        <v>123</v>
      </c>
    </row>
    <row r="260" spans="1:7" x14ac:dyDescent="0.2">
      <c r="A260" s="12" t="s">
        <v>263</v>
      </c>
      <c r="B260" s="13">
        <v>640</v>
      </c>
      <c r="C260" s="14">
        <v>8.1135902636916835E-2</v>
      </c>
      <c r="D260" s="14">
        <f t="shared" si="3"/>
        <v>0.45347363083164305</v>
      </c>
      <c r="E260" s="15">
        <v>7</v>
      </c>
      <c r="F260" s="15">
        <v>14</v>
      </c>
      <c r="G260" s="16">
        <v>113</v>
      </c>
    </row>
    <row r="261" spans="1:7" x14ac:dyDescent="0.2">
      <c r="A261" s="12" t="s">
        <v>264</v>
      </c>
      <c r="B261" s="13">
        <v>582</v>
      </c>
      <c r="C261" s="14">
        <v>7.3782961460446245E-2</v>
      </c>
      <c r="D261" s="14">
        <f t="shared" si="3"/>
        <v>0.52725659229208932</v>
      </c>
      <c r="E261" s="15">
        <v>6</v>
      </c>
      <c r="F261" s="15">
        <v>13</v>
      </c>
      <c r="G261" s="16">
        <v>112</v>
      </c>
    </row>
    <row r="262" spans="1:7" x14ac:dyDescent="0.2">
      <c r="A262" s="12" t="s">
        <v>265</v>
      </c>
      <c r="B262" s="13">
        <v>541</v>
      </c>
      <c r="C262" s="14">
        <v>6.8585192697768763E-2</v>
      </c>
      <c r="D262" s="14">
        <f t="shared" si="3"/>
        <v>0.59584178498985807</v>
      </c>
      <c r="E262" s="15">
        <v>6</v>
      </c>
      <c r="F262" s="15">
        <v>12</v>
      </c>
      <c r="G262" s="16">
        <v>95</v>
      </c>
    </row>
    <row r="263" spans="1:7" x14ac:dyDescent="0.2">
      <c r="A263" s="12" t="s">
        <v>266</v>
      </c>
      <c r="B263" s="13">
        <v>468</v>
      </c>
      <c r="C263" s="14">
        <v>5.9330628803245439E-2</v>
      </c>
      <c r="D263" s="14">
        <f t="shared" si="3"/>
        <v>0.65517241379310354</v>
      </c>
      <c r="E263" s="15">
        <v>5</v>
      </c>
      <c r="F263" s="15">
        <v>11</v>
      </c>
      <c r="G263" s="16">
        <v>82</v>
      </c>
    </row>
    <row r="264" spans="1:7" x14ac:dyDescent="0.2">
      <c r="A264" s="12" t="s">
        <v>267</v>
      </c>
      <c r="B264" s="13">
        <v>451</v>
      </c>
      <c r="C264" s="14">
        <v>5.7175456389452331E-2</v>
      </c>
      <c r="D264" s="14">
        <f t="shared" si="3"/>
        <v>0.71234787018255585</v>
      </c>
      <c r="E264" s="15">
        <v>5</v>
      </c>
      <c r="F264" s="15">
        <v>11</v>
      </c>
      <c r="G264" s="16">
        <v>79</v>
      </c>
    </row>
    <row r="265" spans="1:7" x14ac:dyDescent="0.2">
      <c r="A265" s="12" t="s">
        <v>268</v>
      </c>
      <c r="B265" s="13">
        <v>361</v>
      </c>
      <c r="C265" s="14">
        <v>4.5765720081135899E-2</v>
      </c>
      <c r="D265" s="14">
        <f t="shared" si="3"/>
        <v>0.75811359026369174</v>
      </c>
      <c r="E265" s="15">
        <v>4</v>
      </c>
      <c r="F265" s="15">
        <v>8</v>
      </c>
      <c r="G265" s="16">
        <v>64</v>
      </c>
    </row>
    <row r="266" spans="1:7" x14ac:dyDescent="0.2">
      <c r="A266" s="12" t="s">
        <v>269</v>
      </c>
      <c r="B266" s="13">
        <v>351</v>
      </c>
      <c r="C266" s="14">
        <v>4.4497971602434079E-2</v>
      </c>
      <c r="D266" s="14">
        <f t="shared" si="3"/>
        <v>0.80261156186612581</v>
      </c>
      <c r="E266" s="15">
        <v>4</v>
      </c>
      <c r="F266" s="15">
        <v>8</v>
      </c>
      <c r="G266" s="16">
        <v>62</v>
      </c>
    </row>
    <row r="267" spans="1:7" x14ac:dyDescent="0.2">
      <c r="A267" s="12" t="s">
        <v>270</v>
      </c>
      <c r="B267" s="13">
        <v>334</v>
      </c>
      <c r="C267" s="14">
        <v>4.2342799188640971E-2</v>
      </c>
      <c r="D267" s="14"/>
      <c r="E267" s="15">
        <v>4</v>
      </c>
      <c r="F267" s="15">
        <v>7</v>
      </c>
      <c r="G267" s="16">
        <v>59</v>
      </c>
    </row>
    <row r="268" spans="1:7" x14ac:dyDescent="0.2">
      <c r="A268" s="12" t="s">
        <v>271</v>
      </c>
      <c r="B268" s="13">
        <v>219</v>
      </c>
      <c r="C268" s="14">
        <v>2.7763691683569978E-2</v>
      </c>
      <c r="D268" s="14"/>
      <c r="E268" s="15">
        <v>2</v>
      </c>
      <c r="F268" s="15">
        <v>5</v>
      </c>
      <c r="G268" s="16">
        <v>39</v>
      </c>
    </row>
    <row r="269" spans="1:7" x14ac:dyDescent="0.2">
      <c r="A269" s="12" t="s">
        <v>272</v>
      </c>
      <c r="B269" s="13">
        <v>208</v>
      </c>
      <c r="C269" s="14">
        <v>2.6369168356997971E-2</v>
      </c>
      <c r="D269" s="14"/>
      <c r="E269" s="15">
        <v>2</v>
      </c>
      <c r="F269" s="15">
        <v>5</v>
      </c>
      <c r="G269" s="16">
        <v>37</v>
      </c>
    </row>
    <row r="270" spans="1:7" x14ac:dyDescent="0.2">
      <c r="A270" s="12" t="s">
        <v>273</v>
      </c>
      <c r="B270" s="13">
        <v>167</v>
      </c>
      <c r="C270" s="14">
        <v>2.1171399594320486E-2</v>
      </c>
      <c r="D270" s="15"/>
      <c r="E270" s="15">
        <v>2</v>
      </c>
      <c r="F270" s="15">
        <v>4</v>
      </c>
      <c r="G270" s="16">
        <v>29</v>
      </c>
    </row>
    <row r="271" spans="1:7" x14ac:dyDescent="0.2">
      <c r="A271" s="12" t="s">
        <v>274</v>
      </c>
      <c r="B271" s="13">
        <v>156</v>
      </c>
      <c r="C271" s="14">
        <v>1.9776876267748478E-2</v>
      </c>
      <c r="D271" s="15"/>
      <c r="E271" s="15">
        <v>2</v>
      </c>
      <c r="F271" s="15">
        <v>3</v>
      </c>
      <c r="G271" s="16">
        <v>27</v>
      </c>
    </row>
    <row r="272" spans="1:7" x14ac:dyDescent="0.2">
      <c r="A272" s="12" t="s">
        <v>275</v>
      </c>
      <c r="B272" s="13">
        <v>61</v>
      </c>
      <c r="C272" s="14">
        <v>7.7332657200811358E-3</v>
      </c>
      <c r="D272" s="15"/>
      <c r="E272" s="15">
        <v>0</v>
      </c>
      <c r="F272" s="15">
        <v>1</v>
      </c>
      <c r="G272" s="16">
        <v>11</v>
      </c>
    </row>
    <row r="273" spans="1:7" x14ac:dyDescent="0.2">
      <c r="A273" s="12" t="s">
        <v>276</v>
      </c>
      <c r="B273" s="13">
        <v>45</v>
      </c>
      <c r="C273" s="14">
        <v>5.7048681541582149E-3</v>
      </c>
      <c r="D273" s="15"/>
      <c r="E273" s="15">
        <v>0</v>
      </c>
      <c r="F273" s="15">
        <v>1</v>
      </c>
      <c r="G273" s="16">
        <v>8</v>
      </c>
    </row>
    <row r="274" spans="1:7" x14ac:dyDescent="0.2">
      <c r="A274" s="12" t="s">
        <v>277</v>
      </c>
      <c r="B274" s="13">
        <v>40</v>
      </c>
      <c r="C274" s="14">
        <v>5.0709939148073022E-3</v>
      </c>
      <c r="D274" s="15"/>
      <c r="E274" s="15">
        <v>0</v>
      </c>
      <c r="F274" s="15">
        <v>1</v>
      </c>
      <c r="G274" s="16">
        <v>7</v>
      </c>
    </row>
    <row r="275" spans="1:7" x14ac:dyDescent="0.2">
      <c r="A275" s="12" t="s">
        <v>278</v>
      </c>
      <c r="B275" s="13">
        <v>28</v>
      </c>
      <c r="C275" s="14">
        <v>3.5496957403651115E-3</v>
      </c>
      <c r="D275" s="15"/>
      <c r="E275" s="15">
        <v>0</v>
      </c>
      <c r="F275" s="15">
        <v>1</v>
      </c>
      <c r="G275" s="16">
        <v>5</v>
      </c>
    </row>
    <row r="276" spans="1:7" x14ac:dyDescent="0.2">
      <c r="A276" s="12" t="s">
        <v>279</v>
      </c>
      <c r="B276" s="13">
        <v>23</v>
      </c>
      <c r="C276" s="14">
        <v>2.9158215010141987E-3</v>
      </c>
      <c r="D276" s="15"/>
      <c r="E276" s="15">
        <v>0</v>
      </c>
      <c r="F276" s="15">
        <v>1</v>
      </c>
      <c r="G276" s="16">
        <v>4</v>
      </c>
    </row>
    <row r="277" spans="1:7" x14ac:dyDescent="0.2">
      <c r="A277" s="12" t="s">
        <v>280</v>
      </c>
      <c r="B277" s="13">
        <v>22</v>
      </c>
      <c r="C277" s="14">
        <v>2.7890466531440162E-3</v>
      </c>
      <c r="D277" s="15"/>
      <c r="E277" s="15">
        <v>0</v>
      </c>
      <c r="F277" s="15">
        <v>1</v>
      </c>
      <c r="G277" s="16">
        <v>4</v>
      </c>
    </row>
    <row r="278" spans="1:7" x14ac:dyDescent="0.2">
      <c r="A278" s="12" t="s">
        <v>281</v>
      </c>
      <c r="B278" s="13">
        <v>18</v>
      </c>
      <c r="C278" s="14">
        <v>2.281947261663286E-3</v>
      </c>
      <c r="D278" s="15"/>
      <c r="E278" s="15">
        <v>0</v>
      </c>
      <c r="F278" s="15">
        <v>1</v>
      </c>
      <c r="G278" s="16">
        <v>3</v>
      </c>
    </row>
    <row r="279" spans="1:7" x14ac:dyDescent="0.2">
      <c r="A279" s="12" t="s">
        <v>282</v>
      </c>
      <c r="B279" s="13">
        <v>17</v>
      </c>
      <c r="C279" s="14">
        <v>2.1551724137931034E-3</v>
      </c>
      <c r="D279" s="15"/>
      <c r="E279" s="15">
        <v>0</v>
      </c>
      <c r="F279" s="15">
        <v>1</v>
      </c>
      <c r="G279" s="16">
        <v>3</v>
      </c>
    </row>
    <row r="280" spans="1:7" x14ac:dyDescent="0.2">
      <c r="A280" s="12" t="s">
        <v>283</v>
      </c>
      <c r="B280" s="13">
        <v>16</v>
      </c>
      <c r="C280" s="14">
        <v>2.0283975659229209E-3</v>
      </c>
      <c r="D280" s="15"/>
      <c r="E280" s="15">
        <v>0</v>
      </c>
      <c r="F280" s="15">
        <v>1</v>
      </c>
      <c r="G280" s="16">
        <v>3</v>
      </c>
    </row>
    <row r="281" spans="1:7" x14ac:dyDescent="0.2">
      <c r="A281" s="12" t="s">
        <v>284</v>
      </c>
      <c r="B281" s="13">
        <v>13</v>
      </c>
      <c r="C281" s="14">
        <v>1.6480730223123732E-3</v>
      </c>
      <c r="D281" s="15"/>
      <c r="E281" s="15">
        <v>0</v>
      </c>
      <c r="F281" s="15">
        <v>1</v>
      </c>
      <c r="G281" s="16">
        <v>2</v>
      </c>
    </row>
    <row r="282" spans="1:7" x14ac:dyDescent="0.2">
      <c r="A282" s="12" t="s">
        <v>285</v>
      </c>
      <c r="B282" s="13">
        <v>13</v>
      </c>
      <c r="C282" s="14">
        <v>1.6480730223123732E-3</v>
      </c>
      <c r="D282" s="15"/>
      <c r="E282" s="15">
        <v>0</v>
      </c>
      <c r="F282" s="15">
        <v>1</v>
      </c>
      <c r="G282" s="16">
        <v>2</v>
      </c>
    </row>
    <row r="283" spans="1:7" x14ac:dyDescent="0.2">
      <c r="A283" s="12" t="s">
        <v>286</v>
      </c>
      <c r="B283" s="13">
        <v>12</v>
      </c>
      <c r="C283" s="14">
        <v>1.5212981744421906E-3</v>
      </c>
      <c r="D283" s="15"/>
      <c r="E283" s="15">
        <v>0</v>
      </c>
      <c r="F283" s="15">
        <v>1</v>
      </c>
      <c r="G283" s="16">
        <v>2</v>
      </c>
    </row>
    <row r="284" spans="1:7" x14ac:dyDescent="0.2">
      <c r="A284" s="12" t="s">
        <v>287</v>
      </c>
      <c r="B284" s="13">
        <v>12</v>
      </c>
      <c r="C284" s="14">
        <v>1.5212981744421906E-3</v>
      </c>
      <c r="D284" s="15"/>
      <c r="E284" s="15">
        <v>0</v>
      </c>
      <c r="F284" s="15">
        <v>1</v>
      </c>
      <c r="G284" s="16">
        <v>2</v>
      </c>
    </row>
    <row r="285" spans="1:7" x14ac:dyDescent="0.2">
      <c r="A285" s="12" t="s">
        <v>288</v>
      </c>
      <c r="B285" s="13">
        <v>11</v>
      </c>
      <c r="C285" s="14">
        <v>1.3945233265720081E-3</v>
      </c>
      <c r="D285" s="15"/>
      <c r="E285" s="15">
        <v>0</v>
      </c>
      <c r="F285" s="15">
        <v>1</v>
      </c>
      <c r="G285" s="16">
        <v>2</v>
      </c>
    </row>
    <row r="286" spans="1:7" x14ac:dyDescent="0.2">
      <c r="A286" s="12" t="s">
        <v>289</v>
      </c>
      <c r="B286" s="13">
        <v>10</v>
      </c>
      <c r="C286" s="14">
        <v>1.2677484787018255E-3</v>
      </c>
      <c r="D286" s="15"/>
      <c r="E286" s="15">
        <v>0</v>
      </c>
      <c r="F286" s="15">
        <v>1</v>
      </c>
      <c r="G286" s="16">
        <v>2</v>
      </c>
    </row>
    <row r="287" spans="1:7" x14ac:dyDescent="0.2">
      <c r="A287" s="12" t="s">
        <v>290</v>
      </c>
      <c r="B287" s="13">
        <v>10</v>
      </c>
      <c r="C287" s="14">
        <v>1.2677484787018255E-3</v>
      </c>
      <c r="D287" s="15"/>
      <c r="E287" s="15">
        <v>0</v>
      </c>
      <c r="F287" s="15">
        <v>1</v>
      </c>
      <c r="G287" s="16">
        <v>2</v>
      </c>
    </row>
    <row r="288" spans="1:7" x14ac:dyDescent="0.2">
      <c r="A288" s="12" t="s">
        <v>291</v>
      </c>
      <c r="B288" s="13">
        <v>10</v>
      </c>
      <c r="C288" s="14">
        <v>1.2677484787018255E-3</v>
      </c>
      <c r="D288" s="15"/>
      <c r="E288" s="15">
        <v>0</v>
      </c>
      <c r="F288" s="15">
        <v>1</v>
      </c>
      <c r="G288" s="16">
        <v>2</v>
      </c>
    </row>
    <row r="289" spans="1:7" x14ac:dyDescent="0.2">
      <c r="A289" s="12" t="s">
        <v>292</v>
      </c>
      <c r="B289" s="13">
        <v>8</v>
      </c>
      <c r="C289" s="14">
        <v>1.0141987829614604E-3</v>
      </c>
      <c r="D289" s="15"/>
      <c r="E289" s="15">
        <v>0</v>
      </c>
      <c r="F289" s="15">
        <v>1</v>
      </c>
      <c r="G289" s="16">
        <v>1</v>
      </c>
    </row>
    <row r="290" spans="1:7" x14ac:dyDescent="0.2">
      <c r="A290" s="12" t="s">
        <v>293</v>
      </c>
      <c r="B290" s="13">
        <v>7</v>
      </c>
      <c r="C290" s="14">
        <v>8.8742393509127788E-4</v>
      </c>
      <c r="D290" s="15"/>
      <c r="E290" s="15">
        <v>0</v>
      </c>
      <c r="F290" s="15">
        <v>1</v>
      </c>
      <c r="G290" s="16">
        <v>1</v>
      </c>
    </row>
    <row r="291" spans="1:7" x14ac:dyDescent="0.2">
      <c r="A291" s="12" t="s">
        <v>294</v>
      </c>
      <c r="B291" s="13">
        <v>7</v>
      </c>
      <c r="C291" s="14">
        <v>8.8742393509127788E-4</v>
      </c>
      <c r="D291" s="15"/>
      <c r="E291" s="15">
        <v>0</v>
      </c>
      <c r="F291" s="15">
        <v>1</v>
      </c>
      <c r="G291" s="16">
        <v>1</v>
      </c>
    </row>
    <row r="292" spans="1:7" x14ac:dyDescent="0.2">
      <c r="A292" s="12" t="s">
        <v>295</v>
      </c>
      <c r="B292" s="13">
        <v>7</v>
      </c>
      <c r="C292" s="14">
        <v>8.8742393509127788E-4</v>
      </c>
      <c r="D292" s="15"/>
      <c r="E292" s="15">
        <v>0</v>
      </c>
      <c r="F292" s="15">
        <v>1</v>
      </c>
      <c r="G292" s="16">
        <v>1</v>
      </c>
    </row>
    <row r="293" spans="1:7" x14ac:dyDescent="0.2">
      <c r="A293" s="12" t="s">
        <v>296</v>
      </c>
      <c r="B293" s="13">
        <v>6</v>
      </c>
      <c r="C293" s="14">
        <v>7.6064908722109532E-4</v>
      </c>
      <c r="D293" s="15"/>
      <c r="E293" s="15">
        <v>0</v>
      </c>
      <c r="F293" s="15">
        <v>1</v>
      </c>
      <c r="G293" s="16">
        <v>1</v>
      </c>
    </row>
    <row r="294" spans="1:7" x14ac:dyDescent="0.2">
      <c r="A294" s="12" t="s">
        <v>297</v>
      </c>
      <c r="B294" s="13">
        <v>6</v>
      </c>
      <c r="C294" s="14">
        <v>7.6064908722109532E-4</v>
      </c>
      <c r="D294" s="15"/>
      <c r="E294" s="15">
        <v>0</v>
      </c>
      <c r="F294" s="15">
        <v>1</v>
      </c>
      <c r="G294" s="16">
        <v>1</v>
      </c>
    </row>
    <row r="295" spans="1:7" x14ac:dyDescent="0.2">
      <c r="A295" s="12" t="s">
        <v>298</v>
      </c>
      <c r="B295" s="13">
        <v>5</v>
      </c>
      <c r="C295" s="14">
        <v>6.3387423935091277E-4</v>
      </c>
      <c r="D295" s="15"/>
      <c r="E295" s="15">
        <v>0</v>
      </c>
      <c r="F295" s="15">
        <v>1</v>
      </c>
      <c r="G295" s="16">
        <v>1</v>
      </c>
    </row>
    <row r="296" spans="1:7" x14ac:dyDescent="0.2">
      <c r="A296" s="12" t="s">
        <v>299</v>
      </c>
      <c r="B296" s="13">
        <v>5</v>
      </c>
      <c r="C296" s="14">
        <v>6.3387423935091277E-4</v>
      </c>
      <c r="D296" s="15"/>
      <c r="E296" s="15">
        <v>0</v>
      </c>
      <c r="F296" s="15">
        <v>1</v>
      </c>
      <c r="G296" s="16">
        <v>1</v>
      </c>
    </row>
    <row r="297" spans="1:7" x14ac:dyDescent="0.2">
      <c r="A297" s="12" t="s">
        <v>300</v>
      </c>
      <c r="B297" s="13">
        <v>5</v>
      </c>
      <c r="C297" s="14">
        <v>6.3387423935091277E-4</v>
      </c>
      <c r="D297" s="15"/>
      <c r="E297" s="15">
        <v>0</v>
      </c>
      <c r="F297" s="15">
        <v>1</v>
      </c>
      <c r="G297" s="16">
        <v>1</v>
      </c>
    </row>
    <row r="298" spans="1:7" x14ac:dyDescent="0.2">
      <c r="A298" s="12" t="s">
        <v>301</v>
      </c>
      <c r="B298" s="13">
        <v>5</v>
      </c>
      <c r="C298" s="14">
        <v>6.3387423935091277E-4</v>
      </c>
      <c r="D298" s="15"/>
      <c r="E298" s="15">
        <v>0</v>
      </c>
      <c r="F298" s="15">
        <v>1</v>
      </c>
      <c r="G298" s="16">
        <v>1</v>
      </c>
    </row>
    <row r="299" spans="1:7" x14ac:dyDescent="0.2">
      <c r="A299" s="12" t="s">
        <v>302</v>
      </c>
      <c r="B299" s="13">
        <v>4</v>
      </c>
      <c r="C299" s="14">
        <v>5.0709939148073022E-4</v>
      </c>
      <c r="D299" s="15"/>
      <c r="E299" s="15">
        <v>0</v>
      </c>
      <c r="F299" s="15">
        <v>1</v>
      </c>
      <c r="G299" s="16">
        <v>1</v>
      </c>
    </row>
    <row r="300" spans="1:7" x14ac:dyDescent="0.2">
      <c r="A300" s="12" t="s">
        <v>303</v>
      </c>
      <c r="B300" s="13">
        <v>4</v>
      </c>
      <c r="C300" s="14">
        <v>5.0709939148073022E-4</v>
      </c>
      <c r="D300" s="15"/>
      <c r="E300" s="15">
        <v>0</v>
      </c>
      <c r="F300" s="15">
        <v>1</v>
      </c>
      <c r="G300" s="16">
        <v>1</v>
      </c>
    </row>
    <row r="301" spans="1:7" x14ac:dyDescent="0.2">
      <c r="A301" s="12" t="s">
        <v>304</v>
      </c>
      <c r="B301" s="13">
        <v>4</v>
      </c>
      <c r="C301" s="14">
        <v>5.0709939148073022E-4</v>
      </c>
      <c r="D301" s="15"/>
      <c r="E301" s="15">
        <v>0</v>
      </c>
      <c r="F301" s="15">
        <v>1</v>
      </c>
      <c r="G301" s="16">
        <v>1</v>
      </c>
    </row>
    <row r="302" spans="1:7" x14ac:dyDescent="0.2">
      <c r="A302" s="12" t="s">
        <v>305</v>
      </c>
      <c r="B302" s="13">
        <v>4</v>
      </c>
      <c r="C302" s="14">
        <v>5.0709939148073022E-4</v>
      </c>
      <c r="D302" s="15"/>
      <c r="E302" s="15">
        <v>0</v>
      </c>
      <c r="F302" s="15">
        <v>1</v>
      </c>
      <c r="G302" s="16">
        <v>1</v>
      </c>
    </row>
    <row r="303" spans="1:7" x14ac:dyDescent="0.2">
      <c r="A303" s="12" t="s">
        <v>306</v>
      </c>
      <c r="B303" s="13">
        <v>3</v>
      </c>
      <c r="C303" s="14">
        <v>3.8032454361054766E-4</v>
      </c>
      <c r="D303" s="15"/>
      <c r="E303" s="15">
        <v>0</v>
      </c>
      <c r="F303" s="15">
        <v>1</v>
      </c>
      <c r="G303" s="16">
        <v>1</v>
      </c>
    </row>
    <row r="304" spans="1:7" x14ac:dyDescent="0.2">
      <c r="A304" s="12" t="s">
        <v>307</v>
      </c>
      <c r="B304" s="13">
        <v>3</v>
      </c>
      <c r="C304" s="14">
        <v>3.8032454361054766E-4</v>
      </c>
      <c r="D304" s="15"/>
      <c r="E304" s="15">
        <v>0</v>
      </c>
      <c r="F304" s="15">
        <v>1</v>
      </c>
      <c r="G304" s="16">
        <v>1</v>
      </c>
    </row>
    <row r="305" spans="1:7" x14ac:dyDescent="0.2">
      <c r="A305" s="12" t="s">
        <v>308</v>
      </c>
      <c r="B305" s="13">
        <v>3</v>
      </c>
      <c r="C305" s="14">
        <v>3.8032454361054766E-4</v>
      </c>
      <c r="D305" s="15"/>
      <c r="E305" s="15">
        <v>0</v>
      </c>
      <c r="F305" s="15">
        <v>1</v>
      </c>
      <c r="G305" s="16">
        <v>1</v>
      </c>
    </row>
    <row r="306" spans="1:7" x14ac:dyDescent="0.2">
      <c r="A306" s="12" t="s">
        <v>309</v>
      </c>
      <c r="B306" s="13">
        <v>3</v>
      </c>
      <c r="C306" s="14">
        <v>3.8032454361054766E-4</v>
      </c>
      <c r="D306" s="15"/>
      <c r="E306" s="15">
        <v>0</v>
      </c>
      <c r="F306" s="15">
        <v>1</v>
      </c>
      <c r="G306" s="16">
        <v>1</v>
      </c>
    </row>
    <row r="307" spans="1:7" x14ac:dyDescent="0.2">
      <c r="A307" s="12" t="s">
        <v>310</v>
      </c>
      <c r="B307" s="13">
        <v>3</v>
      </c>
      <c r="C307" s="14">
        <v>3.8032454361054766E-4</v>
      </c>
      <c r="D307" s="15"/>
      <c r="E307" s="15">
        <v>0</v>
      </c>
      <c r="F307" s="15">
        <v>1</v>
      </c>
      <c r="G307" s="16">
        <v>1</v>
      </c>
    </row>
    <row r="308" spans="1:7" x14ac:dyDescent="0.2">
      <c r="A308" s="12" t="s">
        <v>311</v>
      </c>
      <c r="B308" s="13">
        <v>3</v>
      </c>
      <c r="C308" s="14">
        <v>3.8032454361054766E-4</v>
      </c>
      <c r="D308" s="15"/>
      <c r="E308" s="15">
        <v>0</v>
      </c>
      <c r="F308" s="15">
        <v>1</v>
      </c>
      <c r="G308" s="16">
        <v>1</v>
      </c>
    </row>
    <row r="309" spans="1:7" x14ac:dyDescent="0.2">
      <c r="A309" s="12" t="s">
        <v>312</v>
      </c>
      <c r="B309" s="13">
        <v>2</v>
      </c>
      <c r="C309" s="14">
        <v>2.5354969574036511E-4</v>
      </c>
      <c r="D309" s="15"/>
      <c r="E309" s="15">
        <v>0</v>
      </c>
      <c r="F309" s="15">
        <v>1</v>
      </c>
      <c r="G309" s="16">
        <v>1</v>
      </c>
    </row>
    <row r="310" spans="1:7" x14ac:dyDescent="0.2">
      <c r="A310" s="12" t="s">
        <v>313</v>
      </c>
      <c r="B310" s="13">
        <v>2</v>
      </c>
      <c r="C310" s="14">
        <v>2.5354969574036511E-4</v>
      </c>
      <c r="D310" s="15"/>
      <c r="E310" s="15">
        <v>0</v>
      </c>
      <c r="F310" s="15">
        <v>1</v>
      </c>
      <c r="G310" s="16">
        <v>1</v>
      </c>
    </row>
    <row r="311" spans="1:7" x14ac:dyDescent="0.2">
      <c r="A311" s="12" t="s">
        <v>314</v>
      </c>
      <c r="B311" s="13">
        <v>1</v>
      </c>
      <c r="C311" s="14">
        <v>1.2677484787018255E-4</v>
      </c>
      <c r="D311" s="15"/>
      <c r="E311" s="15">
        <v>0</v>
      </c>
      <c r="F311" s="15">
        <v>1</v>
      </c>
      <c r="G311" s="16">
        <v>1</v>
      </c>
    </row>
    <row r="312" spans="1:7" x14ac:dyDescent="0.2">
      <c r="A312" s="12" t="s">
        <v>315</v>
      </c>
      <c r="B312" s="13">
        <v>1</v>
      </c>
      <c r="C312" s="14">
        <v>1.2677484787018255E-4</v>
      </c>
      <c r="D312" s="15"/>
      <c r="E312" s="15">
        <v>0</v>
      </c>
      <c r="F312" s="15">
        <v>1</v>
      </c>
      <c r="G312" s="16">
        <v>1</v>
      </c>
    </row>
    <row r="313" spans="1:7" x14ac:dyDescent="0.2">
      <c r="A313" s="12" t="s">
        <v>316</v>
      </c>
      <c r="B313" s="13">
        <v>1</v>
      </c>
      <c r="C313" s="14">
        <v>1.2677484787018255E-4</v>
      </c>
      <c r="D313" s="15"/>
      <c r="E313" s="15">
        <v>0</v>
      </c>
      <c r="F313" s="15">
        <v>1</v>
      </c>
      <c r="G313" s="16">
        <v>1</v>
      </c>
    </row>
    <row r="314" spans="1:7" x14ac:dyDescent="0.2">
      <c r="A314" s="12" t="s">
        <v>317</v>
      </c>
      <c r="B314" s="13">
        <v>1</v>
      </c>
      <c r="C314" s="14">
        <v>1.2677484787018255E-4</v>
      </c>
      <c r="D314" s="15"/>
      <c r="E314" s="15">
        <v>0</v>
      </c>
      <c r="F314" s="15">
        <v>1</v>
      </c>
      <c r="G314" s="16">
        <v>1</v>
      </c>
    </row>
    <row r="315" spans="1:7" x14ac:dyDescent="0.2">
      <c r="A315" s="12" t="s">
        <v>318</v>
      </c>
      <c r="B315" s="13">
        <v>1</v>
      </c>
      <c r="C315" s="14">
        <v>1.2677484787018255E-4</v>
      </c>
      <c r="D315" s="15"/>
      <c r="E315" s="15">
        <v>0</v>
      </c>
      <c r="F315" s="15">
        <v>1</v>
      </c>
      <c r="G315" s="16">
        <v>1</v>
      </c>
    </row>
    <row r="316" spans="1:7" x14ac:dyDescent="0.2">
      <c r="A316" s="12" t="s">
        <v>319</v>
      </c>
      <c r="B316" s="13">
        <v>1</v>
      </c>
      <c r="C316" s="14">
        <v>1.2677484787018255E-4</v>
      </c>
      <c r="D316" s="15"/>
      <c r="E316" s="15">
        <v>0</v>
      </c>
      <c r="F316" s="15">
        <v>1</v>
      </c>
      <c r="G316" s="16">
        <v>1</v>
      </c>
    </row>
    <row r="317" spans="1:7" x14ac:dyDescent="0.2">
      <c r="A317" s="12" t="s">
        <v>320</v>
      </c>
      <c r="B317" s="13">
        <v>1</v>
      </c>
      <c r="C317" s="14">
        <v>1.2677484787018255E-4</v>
      </c>
      <c r="D317" s="15"/>
      <c r="E317" s="15">
        <v>0</v>
      </c>
      <c r="F317" s="15">
        <v>1</v>
      </c>
      <c r="G317" s="16">
        <v>1</v>
      </c>
    </row>
    <row r="318" spans="1:7" x14ac:dyDescent="0.2">
      <c r="A318" s="12" t="s">
        <v>321</v>
      </c>
      <c r="B318" s="13">
        <v>1</v>
      </c>
      <c r="C318" s="14">
        <v>1.2677484787018255E-4</v>
      </c>
      <c r="D318" s="15"/>
      <c r="E318" s="15">
        <v>0</v>
      </c>
      <c r="F318" s="15">
        <v>1</v>
      </c>
      <c r="G318" s="16">
        <v>1</v>
      </c>
    </row>
    <row r="319" spans="1:7" x14ac:dyDescent="0.2">
      <c r="A319" s="12" t="s">
        <v>322</v>
      </c>
      <c r="B319" s="13">
        <v>1</v>
      </c>
      <c r="C319" s="14">
        <v>1.2677484787018255E-4</v>
      </c>
      <c r="D319" s="15"/>
      <c r="E319" s="15">
        <v>0</v>
      </c>
      <c r="F319" s="15">
        <v>1</v>
      </c>
      <c r="G319" s="16">
        <v>1</v>
      </c>
    </row>
    <row r="320" spans="1:7" x14ac:dyDescent="0.2">
      <c r="A320" s="12" t="s">
        <v>323</v>
      </c>
      <c r="B320" s="13">
        <v>1</v>
      </c>
      <c r="C320" s="14">
        <v>1.2677484787018255E-4</v>
      </c>
      <c r="D320" s="15"/>
      <c r="E320" s="15">
        <v>0</v>
      </c>
      <c r="F320" s="15">
        <v>1</v>
      </c>
      <c r="G320" s="16">
        <v>1</v>
      </c>
    </row>
    <row r="321" spans="1:7" x14ac:dyDescent="0.2">
      <c r="A321" s="12" t="s">
        <v>324</v>
      </c>
      <c r="B321" s="13">
        <v>1</v>
      </c>
      <c r="C321" s="14">
        <v>1.2677484787018255E-4</v>
      </c>
      <c r="D321" s="15"/>
      <c r="E321" s="15">
        <v>0</v>
      </c>
      <c r="F321" s="15">
        <v>1</v>
      </c>
      <c r="G321" s="16">
        <v>1</v>
      </c>
    </row>
    <row r="322" spans="1:7" x14ac:dyDescent="0.2">
      <c r="A322" s="12" t="s">
        <v>325</v>
      </c>
      <c r="B322" s="13">
        <v>1</v>
      </c>
      <c r="C322" s="14">
        <v>1.2677484787018255E-4</v>
      </c>
      <c r="D322" s="15"/>
      <c r="E322" s="15">
        <v>0</v>
      </c>
      <c r="F322" s="15">
        <v>1</v>
      </c>
      <c r="G322" s="16">
        <v>1</v>
      </c>
    </row>
    <row r="323" spans="1:7" x14ac:dyDescent="0.2">
      <c r="A323" s="12" t="s">
        <v>326</v>
      </c>
      <c r="B323" s="13">
        <v>1</v>
      </c>
      <c r="C323" s="14">
        <v>1.2677484787018255E-4</v>
      </c>
      <c r="D323" s="15"/>
      <c r="E323" s="15">
        <v>0</v>
      </c>
      <c r="F323" s="15">
        <v>1</v>
      </c>
      <c r="G323" s="16">
        <v>1</v>
      </c>
    </row>
    <row r="324" spans="1:7" x14ac:dyDescent="0.2">
      <c r="A324" s="7" t="s">
        <v>327</v>
      </c>
      <c r="B324" s="8"/>
      <c r="C324" s="9"/>
      <c r="D324" s="10"/>
      <c r="E324" s="10"/>
      <c r="F324" s="10"/>
      <c r="G324" s="11"/>
    </row>
    <row r="325" spans="1:7" x14ac:dyDescent="0.2">
      <c r="A325" s="12" t="s">
        <v>328</v>
      </c>
      <c r="B325" s="13">
        <v>771</v>
      </c>
      <c r="C325" s="14">
        <v>0.25138571894359307</v>
      </c>
      <c r="D325" s="14">
        <f>C325</f>
        <v>0.25138571894359307</v>
      </c>
      <c r="E325" s="15">
        <v>9</v>
      </c>
      <c r="F325" s="15">
        <v>17</v>
      </c>
      <c r="G325" s="16">
        <v>136</v>
      </c>
    </row>
    <row r="326" spans="1:7" x14ac:dyDescent="0.2">
      <c r="A326" s="12" t="s">
        <v>329</v>
      </c>
      <c r="B326" s="13">
        <v>520</v>
      </c>
      <c r="C326" s="14">
        <v>0.16954678839256604</v>
      </c>
      <c r="D326" s="14">
        <f>D325+C326</f>
        <v>0.42093250733615911</v>
      </c>
      <c r="E326" s="15">
        <v>6</v>
      </c>
      <c r="F326" s="15">
        <v>12</v>
      </c>
      <c r="G326" s="16">
        <v>92</v>
      </c>
    </row>
    <row r="327" spans="1:7" x14ac:dyDescent="0.2">
      <c r="A327" s="12" t="s">
        <v>330</v>
      </c>
      <c r="B327" s="13">
        <v>291</v>
      </c>
      <c r="C327" s="14">
        <v>9.488099119660906E-2</v>
      </c>
      <c r="D327" s="14">
        <f t="shared" ref="D327:D331" si="4">D326+C327</f>
        <v>0.51581349853276814</v>
      </c>
      <c r="E327" s="15">
        <v>3</v>
      </c>
      <c r="F327" s="15">
        <v>7</v>
      </c>
      <c r="G327" s="16">
        <v>51</v>
      </c>
    </row>
    <row r="328" spans="1:7" x14ac:dyDescent="0.2">
      <c r="A328" s="12" t="s">
        <v>331</v>
      </c>
      <c r="B328" s="13">
        <v>270</v>
      </c>
      <c r="C328" s="14">
        <v>8.8033909357678519E-2</v>
      </c>
      <c r="D328" s="14">
        <f t="shared" si="4"/>
        <v>0.60384740789044666</v>
      </c>
      <c r="E328" s="15">
        <v>3</v>
      </c>
      <c r="F328" s="15">
        <v>6</v>
      </c>
      <c r="G328" s="16">
        <v>48</v>
      </c>
    </row>
    <row r="329" spans="1:7" x14ac:dyDescent="0.2">
      <c r="A329" s="12" t="s">
        <v>332</v>
      </c>
      <c r="B329" s="13">
        <v>249</v>
      </c>
      <c r="C329" s="14">
        <v>8.1186827518747964E-2</v>
      </c>
      <c r="D329" s="14">
        <f t="shared" si="4"/>
        <v>0.68503423540919461</v>
      </c>
      <c r="E329" s="15">
        <v>3</v>
      </c>
      <c r="F329" s="15">
        <v>6</v>
      </c>
      <c r="G329" s="16">
        <v>44</v>
      </c>
    </row>
    <row r="330" spans="1:7" x14ac:dyDescent="0.2">
      <c r="A330" s="12" t="s">
        <v>333</v>
      </c>
      <c r="B330" s="13">
        <v>210</v>
      </c>
      <c r="C330" s="14">
        <v>6.8470818389305507E-2</v>
      </c>
      <c r="D330" s="14">
        <f t="shared" si="4"/>
        <v>0.75350505379850008</v>
      </c>
      <c r="E330" s="15">
        <v>2</v>
      </c>
      <c r="F330" s="15">
        <v>5</v>
      </c>
      <c r="G330" s="16">
        <v>37</v>
      </c>
    </row>
    <row r="331" spans="1:7" x14ac:dyDescent="0.2">
      <c r="A331" s="12" t="s">
        <v>334</v>
      </c>
      <c r="B331" s="13">
        <v>203</v>
      </c>
      <c r="C331" s="14">
        <v>6.618845777632866E-2</v>
      </c>
      <c r="D331" s="14">
        <f t="shared" si="4"/>
        <v>0.81969351157482873</v>
      </c>
      <c r="E331" s="15">
        <v>2</v>
      </c>
      <c r="F331" s="15">
        <v>5</v>
      </c>
      <c r="G331" s="16">
        <v>36</v>
      </c>
    </row>
    <row r="332" spans="1:7" x14ac:dyDescent="0.2">
      <c r="A332" s="12" t="s">
        <v>335</v>
      </c>
      <c r="B332" s="13">
        <v>174</v>
      </c>
      <c r="C332" s="14">
        <v>5.673296380828171E-2</v>
      </c>
      <c r="D332" s="14"/>
      <c r="E332" s="15">
        <v>2</v>
      </c>
      <c r="F332" s="15">
        <v>4</v>
      </c>
      <c r="G332" s="16">
        <v>31</v>
      </c>
    </row>
    <row r="333" spans="1:7" x14ac:dyDescent="0.2">
      <c r="A333" s="12" t="s">
        <v>336</v>
      </c>
      <c r="B333" s="13">
        <v>87</v>
      </c>
      <c r="C333" s="14">
        <v>2.8366481904140855E-2</v>
      </c>
      <c r="D333" s="14"/>
      <c r="E333" s="15">
        <v>0</v>
      </c>
      <c r="F333" s="15">
        <v>2</v>
      </c>
      <c r="G333" s="16">
        <v>15</v>
      </c>
    </row>
    <row r="334" spans="1:7" x14ac:dyDescent="0.2">
      <c r="A334" s="12" t="s">
        <v>337</v>
      </c>
      <c r="B334" s="13">
        <v>55</v>
      </c>
      <c r="C334" s="14">
        <v>1.7932833387675252E-2</v>
      </c>
      <c r="D334" s="14"/>
      <c r="E334" s="15">
        <v>0</v>
      </c>
      <c r="F334" s="15">
        <v>1</v>
      </c>
      <c r="G334" s="16">
        <v>11</v>
      </c>
    </row>
    <row r="335" spans="1:7" x14ac:dyDescent="0.2">
      <c r="A335" s="12" t="s">
        <v>338</v>
      </c>
      <c r="B335" s="13">
        <v>50</v>
      </c>
      <c r="C335" s="14">
        <v>1.6302575806977502E-2</v>
      </c>
      <c r="D335" s="15"/>
      <c r="E335" s="15">
        <v>0</v>
      </c>
      <c r="F335" s="15">
        <v>1</v>
      </c>
      <c r="G335" s="16">
        <v>9</v>
      </c>
    </row>
    <row r="336" spans="1:7" x14ac:dyDescent="0.2">
      <c r="A336" s="12" t="s">
        <v>339</v>
      </c>
      <c r="B336" s="13">
        <v>45</v>
      </c>
      <c r="C336" s="14">
        <v>1.4672318226279752E-2</v>
      </c>
      <c r="D336" s="15"/>
      <c r="E336" s="15">
        <v>0</v>
      </c>
      <c r="F336" s="15">
        <v>1</v>
      </c>
      <c r="G336" s="16">
        <v>8</v>
      </c>
    </row>
    <row r="337" spans="1:7" x14ac:dyDescent="0.2">
      <c r="A337" s="12" t="s">
        <v>340</v>
      </c>
      <c r="B337" s="13">
        <v>39</v>
      </c>
      <c r="C337" s="14">
        <v>1.2716009129442452E-2</v>
      </c>
      <c r="D337" s="15"/>
      <c r="E337" s="15">
        <v>0</v>
      </c>
      <c r="F337" s="15">
        <v>1</v>
      </c>
      <c r="G337" s="16">
        <v>7</v>
      </c>
    </row>
    <row r="338" spans="1:7" x14ac:dyDescent="0.2">
      <c r="A338" s="12" t="s">
        <v>341</v>
      </c>
      <c r="B338" s="13">
        <v>22</v>
      </c>
      <c r="C338" s="14">
        <v>7.1731333550701009E-3</v>
      </c>
      <c r="D338" s="15"/>
      <c r="E338" s="15">
        <v>0</v>
      </c>
      <c r="F338" s="15">
        <v>1</v>
      </c>
      <c r="G338" s="16">
        <v>4</v>
      </c>
    </row>
    <row r="339" spans="1:7" x14ac:dyDescent="0.2">
      <c r="A339" s="12" t="s">
        <v>342</v>
      </c>
      <c r="B339" s="13">
        <v>16</v>
      </c>
      <c r="C339" s="14">
        <v>5.2168242582328007E-3</v>
      </c>
      <c r="D339" s="15"/>
      <c r="E339" s="15">
        <v>0</v>
      </c>
      <c r="F339" s="15">
        <v>1</v>
      </c>
      <c r="G339" s="16">
        <v>3</v>
      </c>
    </row>
    <row r="340" spans="1:7" x14ac:dyDescent="0.2">
      <c r="A340" s="12" t="s">
        <v>343</v>
      </c>
      <c r="B340" s="13">
        <v>11</v>
      </c>
      <c r="C340" s="14">
        <v>3.5865666775350504E-3</v>
      </c>
      <c r="D340" s="15"/>
      <c r="E340" s="15">
        <v>0</v>
      </c>
      <c r="F340" s="15">
        <v>1</v>
      </c>
      <c r="G340" s="16">
        <v>2</v>
      </c>
    </row>
    <row r="341" spans="1:7" x14ac:dyDescent="0.2">
      <c r="A341" s="12" t="s">
        <v>344</v>
      </c>
      <c r="B341" s="13">
        <v>9</v>
      </c>
      <c r="C341" s="14">
        <v>2.9344636452559502E-3</v>
      </c>
      <c r="D341" s="15"/>
      <c r="E341" s="15">
        <v>0</v>
      </c>
      <c r="F341" s="15">
        <v>1</v>
      </c>
      <c r="G341" s="16">
        <v>2</v>
      </c>
    </row>
    <row r="342" spans="1:7" x14ac:dyDescent="0.2">
      <c r="A342" s="12" t="s">
        <v>345</v>
      </c>
      <c r="B342" s="13">
        <v>8</v>
      </c>
      <c r="C342" s="14">
        <v>2.6084121291164004E-3</v>
      </c>
      <c r="D342" s="15"/>
      <c r="E342" s="15">
        <v>0</v>
      </c>
      <c r="F342" s="15">
        <v>1</v>
      </c>
      <c r="G342" s="16">
        <v>1</v>
      </c>
    </row>
    <row r="343" spans="1:7" x14ac:dyDescent="0.2">
      <c r="A343" s="12" t="s">
        <v>346</v>
      </c>
      <c r="B343" s="13">
        <v>5</v>
      </c>
      <c r="C343" s="14">
        <v>1.6302575806977503E-3</v>
      </c>
      <c r="D343" s="15"/>
      <c r="E343" s="15">
        <v>0</v>
      </c>
      <c r="F343" s="15">
        <v>1</v>
      </c>
      <c r="G343" s="16">
        <v>1</v>
      </c>
    </row>
    <row r="344" spans="1:7" x14ac:dyDescent="0.2">
      <c r="A344" s="12" t="s">
        <v>347</v>
      </c>
      <c r="B344" s="13">
        <v>3</v>
      </c>
      <c r="C344" s="14">
        <v>9.7815454841865008E-4</v>
      </c>
      <c r="D344" s="15"/>
      <c r="E344" s="15">
        <v>0</v>
      </c>
      <c r="F344" s="15">
        <v>1</v>
      </c>
      <c r="G344" s="16">
        <v>1</v>
      </c>
    </row>
    <row r="345" spans="1:7" x14ac:dyDescent="0.2">
      <c r="A345" s="12" t="s">
        <v>348</v>
      </c>
      <c r="B345" s="13">
        <v>3</v>
      </c>
      <c r="C345" s="14">
        <v>9.7815454841865008E-4</v>
      </c>
      <c r="D345" s="15"/>
      <c r="E345" s="15">
        <v>0</v>
      </c>
      <c r="F345" s="15">
        <v>1</v>
      </c>
      <c r="G345" s="16">
        <v>1</v>
      </c>
    </row>
    <row r="346" spans="1:7" x14ac:dyDescent="0.2">
      <c r="A346" s="12" t="s">
        <v>349</v>
      </c>
      <c r="B346" s="13">
        <v>3</v>
      </c>
      <c r="C346" s="14">
        <v>9.7815454841865008E-4</v>
      </c>
      <c r="D346" s="15"/>
      <c r="E346" s="15">
        <v>0</v>
      </c>
      <c r="F346" s="15">
        <v>1</v>
      </c>
      <c r="G346" s="16">
        <v>1</v>
      </c>
    </row>
    <row r="347" spans="1:7" x14ac:dyDescent="0.2">
      <c r="A347" s="12" t="s">
        <v>350</v>
      </c>
      <c r="B347" s="13">
        <v>3</v>
      </c>
      <c r="C347" s="14">
        <v>9.7815454841865008E-4</v>
      </c>
      <c r="D347" s="15"/>
      <c r="E347" s="15">
        <v>0</v>
      </c>
      <c r="F347" s="15">
        <v>1</v>
      </c>
      <c r="G347" s="16">
        <v>1</v>
      </c>
    </row>
    <row r="348" spans="1:7" x14ac:dyDescent="0.2">
      <c r="A348" s="12" t="s">
        <v>351</v>
      </c>
      <c r="B348" s="13">
        <v>2</v>
      </c>
      <c r="C348" s="14">
        <v>6.5210303227910009E-4</v>
      </c>
      <c r="D348" s="15"/>
      <c r="E348" s="15">
        <v>0</v>
      </c>
      <c r="F348" s="15">
        <v>1</v>
      </c>
      <c r="G348" s="16">
        <v>1</v>
      </c>
    </row>
    <row r="349" spans="1:7" x14ac:dyDescent="0.2">
      <c r="A349" s="12" t="s">
        <v>352</v>
      </c>
      <c r="B349" s="13">
        <v>2</v>
      </c>
      <c r="C349" s="14">
        <v>6.5210303227910009E-4</v>
      </c>
      <c r="D349" s="15"/>
      <c r="E349" s="15">
        <v>0</v>
      </c>
      <c r="F349" s="15">
        <v>1</v>
      </c>
      <c r="G349" s="16">
        <v>1</v>
      </c>
    </row>
    <row r="350" spans="1:7" x14ac:dyDescent="0.2">
      <c r="A350" s="12" t="s">
        <v>353</v>
      </c>
      <c r="B350" s="13">
        <v>2</v>
      </c>
      <c r="C350" s="14">
        <v>6.5210303227910009E-4</v>
      </c>
      <c r="D350" s="15"/>
      <c r="E350" s="15">
        <v>0</v>
      </c>
      <c r="F350" s="15">
        <v>1</v>
      </c>
      <c r="G350" s="16">
        <v>1</v>
      </c>
    </row>
    <row r="351" spans="1:7" x14ac:dyDescent="0.2">
      <c r="A351" s="12" t="s">
        <v>354</v>
      </c>
      <c r="B351" s="13">
        <v>2</v>
      </c>
      <c r="C351" s="14">
        <v>6.5210303227910009E-4</v>
      </c>
      <c r="D351" s="15"/>
      <c r="E351" s="15">
        <v>0</v>
      </c>
      <c r="F351" s="15">
        <v>1</v>
      </c>
      <c r="G351" s="16">
        <v>1</v>
      </c>
    </row>
    <row r="352" spans="1:7" x14ac:dyDescent="0.2">
      <c r="A352" s="12" t="s">
        <v>355</v>
      </c>
      <c r="B352" s="13">
        <v>1</v>
      </c>
      <c r="C352" s="14">
        <v>3.2605151613955004E-4</v>
      </c>
      <c r="D352" s="15"/>
      <c r="E352" s="15">
        <v>0</v>
      </c>
      <c r="F352" s="15">
        <v>1</v>
      </c>
      <c r="G352" s="16">
        <v>1</v>
      </c>
    </row>
    <row r="353" spans="1:7" x14ac:dyDescent="0.2">
      <c r="A353" s="12" t="s">
        <v>356</v>
      </c>
      <c r="B353" s="13">
        <v>1</v>
      </c>
      <c r="C353" s="14">
        <v>3.2605151613955004E-4</v>
      </c>
      <c r="D353" s="15"/>
      <c r="E353" s="15">
        <v>0</v>
      </c>
      <c r="F353" s="15">
        <v>1</v>
      </c>
      <c r="G353" s="16">
        <v>1</v>
      </c>
    </row>
    <row r="354" spans="1:7" x14ac:dyDescent="0.2">
      <c r="A354" s="12" t="s">
        <v>357</v>
      </c>
      <c r="B354" s="13">
        <v>1</v>
      </c>
      <c r="C354" s="14">
        <v>3.2605151613955004E-4</v>
      </c>
      <c r="D354" s="15"/>
      <c r="E354" s="15">
        <v>0</v>
      </c>
      <c r="F354" s="15">
        <v>1</v>
      </c>
      <c r="G354" s="16">
        <v>1</v>
      </c>
    </row>
    <row r="355" spans="1:7" x14ac:dyDescent="0.2">
      <c r="A355" s="12" t="s">
        <v>358</v>
      </c>
      <c r="B355" s="13">
        <v>1</v>
      </c>
      <c r="C355" s="14">
        <v>3.2605151613955004E-4</v>
      </c>
      <c r="D355" s="15"/>
      <c r="E355" s="15">
        <v>0</v>
      </c>
      <c r="F355" s="15">
        <v>1</v>
      </c>
      <c r="G355" s="16">
        <v>1</v>
      </c>
    </row>
    <row r="356" spans="1:7" x14ac:dyDescent="0.2">
      <c r="A356" s="12" t="s">
        <v>359</v>
      </c>
      <c r="B356" s="13">
        <v>1</v>
      </c>
      <c r="C356" s="14">
        <v>3.2605151613955004E-4</v>
      </c>
      <c r="D356" s="15"/>
      <c r="E356" s="15">
        <v>0</v>
      </c>
      <c r="F356" s="15">
        <v>1</v>
      </c>
      <c r="G356" s="16">
        <v>1</v>
      </c>
    </row>
    <row r="357" spans="1:7" x14ac:dyDescent="0.2">
      <c r="A357" s="12" t="s">
        <v>360</v>
      </c>
      <c r="B357" s="13">
        <v>1</v>
      </c>
      <c r="C357" s="14">
        <v>3.2605151613955004E-4</v>
      </c>
      <c r="D357" s="15"/>
      <c r="E357" s="15">
        <v>0</v>
      </c>
      <c r="F357" s="15">
        <v>1</v>
      </c>
      <c r="G357" s="16">
        <v>1</v>
      </c>
    </row>
    <row r="358" spans="1:7" x14ac:dyDescent="0.2">
      <c r="A358" s="12" t="s">
        <v>361</v>
      </c>
      <c r="B358" s="13">
        <v>1</v>
      </c>
      <c r="C358" s="14">
        <v>3.2605151613955004E-4</v>
      </c>
      <c r="D358" s="15"/>
      <c r="E358" s="15">
        <v>0</v>
      </c>
      <c r="F358" s="15">
        <v>1</v>
      </c>
      <c r="G358" s="16">
        <v>1</v>
      </c>
    </row>
    <row r="359" spans="1:7" x14ac:dyDescent="0.2">
      <c r="A359" s="12" t="s">
        <v>362</v>
      </c>
      <c r="B359" s="13">
        <v>1</v>
      </c>
      <c r="C359" s="14">
        <v>3.2605151613955004E-4</v>
      </c>
      <c r="D359" s="15"/>
      <c r="E359" s="15">
        <v>0</v>
      </c>
      <c r="F359" s="15">
        <v>1</v>
      </c>
      <c r="G359" s="16">
        <v>1</v>
      </c>
    </row>
    <row r="360" spans="1:7" x14ac:dyDescent="0.2">
      <c r="A360" s="12" t="s">
        <v>363</v>
      </c>
      <c r="B360" s="13">
        <v>1</v>
      </c>
      <c r="C360" s="14">
        <v>3.2605151613955004E-4</v>
      </c>
      <c r="D360" s="15"/>
      <c r="E360" s="15">
        <v>0</v>
      </c>
      <c r="F360" s="15">
        <v>1</v>
      </c>
      <c r="G360" s="16">
        <v>1</v>
      </c>
    </row>
    <row r="361" spans="1:7" x14ac:dyDescent="0.2">
      <c r="A361" s="12" t="s">
        <v>364</v>
      </c>
      <c r="B361" s="13">
        <v>1</v>
      </c>
      <c r="C361" s="14">
        <v>3.2605151613955004E-4</v>
      </c>
      <c r="D361" s="15"/>
      <c r="E361" s="15">
        <v>0</v>
      </c>
      <c r="F361" s="15">
        <v>1</v>
      </c>
      <c r="G361" s="16">
        <v>1</v>
      </c>
    </row>
    <row r="362" spans="1:7" x14ac:dyDescent="0.2">
      <c r="A362" s="12" t="s">
        <v>365</v>
      </c>
      <c r="B362" s="13">
        <v>1</v>
      </c>
      <c r="C362" s="14">
        <v>3.2605151613955004E-4</v>
      </c>
      <c r="D362" s="15"/>
      <c r="E362" s="15">
        <v>0</v>
      </c>
      <c r="F362" s="15">
        <v>1</v>
      </c>
      <c r="G362" s="16">
        <v>1</v>
      </c>
    </row>
    <row r="363" spans="1:7" x14ac:dyDescent="0.2">
      <c r="A363" s="12" t="s">
        <v>366</v>
      </c>
      <c r="B363" s="13">
        <v>1</v>
      </c>
      <c r="C363" s="14">
        <v>3.2605151613955004E-4</v>
      </c>
      <c r="D363" s="15"/>
      <c r="E363" s="15">
        <v>0</v>
      </c>
      <c r="F363" s="15">
        <v>1</v>
      </c>
      <c r="G363" s="16">
        <v>1</v>
      </c>
    </row>
    <row r="364" spans="1:7" x14ac:dyDescent="0.2">
      <c r="A364" s="7" t="s">
        <v>367</v>
      </c>
      <c r="B364" s="8"/>
      <c r="C364" s="9"/>
      <c r="D364" s="10"/>
      <c r="E364" s="10"/>
      <c r="F364" s="10"/>
      <c r="G364" s="11"/>
    </row>
    <row r="365" spans="1:7" x14ac:dyDescent="0.2">
      <c r="A365" s="12" t="s">
        <v>368</v>
      </c>
      <c r="B365" s="13">
        <v>720</v>
      </c>
      <c r="C365" s="14">
        <v>0.38461538461538464</v>
      </c>
      <c r="D365" s="14">
        <f>C365</f>
        <v>0.38461538461538464</v>
      </c>
      <c r="E365" s="15">
        <v>8</v>
      </c>
      <c r="F365" s="15">
        <v>16</v>
      </c>
      <c r="G365" s="16">
        <v>127</v>
      </c>
    </row>
    <row r="366" spans="1:7" x14ac:dyDescent="0.2">
      <c r="A366" s="12" t="s">
        <v>369</v>
      </c>
      <c r="B366" s="13">
        <v>506</v>
      </c>
      <c r="C366" s="14">
        <v>0.27029914529914528</v>
      </c>
      <c r="D366" s="14">
        <f>D365+C366</f>
        <v>0.65491452991452992</v>
      </c>
      <c r="E366" s="15">
        <v>6</v>
      </c>
      <c r="F366" s="15">
        <v>11</v>
      </c>
      <c r="G366" s="16">
        <v>89</v>
      </c>
    </row>
    <row r="367" spans="1:7" x14ac:dyDescent="0.2">
      <c r="A367" s="12" t="s">
        <v>370</v>
      </c>
      <c r="B367" s="13">
        <v>242</v>
      </c>
      <c r="C367" s="14">
        <v>0.12927350427350429</v>
      </c>
      <c r="D367" s="14">
        <f t="shared" ref="D367:D368" si="5">D366+C367</f>
        <v>0.78418803418803418</v>
      </c>
      <c r="E367" s="15">
        <v>3</v>
      </c>
      <c r="F367" s="15">
        <v>5</v>
      </c>
      <c r="G367" s="16">
        <v>43</v>
      </c>
    </row>
    <row r="368" spans="1:7" x14ac:dyDescent="0.2">
      <c r="A368" s="12" t="s">
        <v>371</v>
      </c>
      <c r="B368" s="13">
        <v>146</v>
      </c>
      <c r="C368" s="14">
        <v>7.7991452991452992E-2</v>
      </c>
      <c r="D368" s="14">
        <f t="shared" si="5"/>
        <v>0.86217948717948723</v>
      </c>
      <c r="E368" s="15">
        <v>2</v>
      </c>
      <c r="F368" s="15">
        <v>3</v>
      </c>
      <c r="G368" s="16">
        <v>26</v>
      </c>
    </row>
    <row r="369" spans="1:7" x14ac:dyDescent="0.2">
      <c r="A369" s="12" t="s">
        <v>372</v>
      </c>
      <c r="B369" s="13">
        <v>62</v>
      </c>
      <c r="C369" s="14">
        <v>3.311965811965812E-2</v>
      </c>
      <c r="D369" s="15"/>
      <c r="E369" s="15">
        <v>0</v>
      </c>
      <c r="F369" s="15">
        <v>1</v>
      </c>
      <c r="G369" s="16">
        <v>11</v>
      </c>
    </row>
    <row r="370" spans="1:7" x14ac:dyDescent="0.2">
      <c r="A370" s="12" t="s">
        <v>373</v>
      </c>
      <c r="B370" s="13">
        <v>26</v>
      </c>
      <c r="C370" s="14">
        <v>1.3888888888888888E-2</v>
      </c>
      <c r="D370" s="15"/>
      <c r="E370" s="15">
        <v>0</v>
      </c>
      <c r="F370" s="15">
        <v>1</v>
      </c>
      <c r="G370" s="16">
        <v>5</v>
      </c>
    </row>
    <row r="371" spans="1:7" x14ac:dyDescent="0.2">
      <c r="A371" s="12" t="s">
        <v>374</v>
      </c>
      <c r="B371" s="13">
        <v>26</v>
      </c>
      <c r="C371" s="14">
        <v>1.3888888888888888E-2</v>
      </c>
      <c r="D371" s="15"/>
      <c r="E371" s="15">
        <v>0</v>
      </c>
      <c r="F371" s="15">
        <v>1</v>
      </c>
      <c r="G371" s="16">
        <v>5</v>
      </c>
    </row>
    <row r="372" spans="1:7" x14ac:dyDescent="0.2">
      <c r="A372" s="12" t="s">
        <v>375</v>
      </c>
      <c r="B372" s="13">
        <v>16</v>
      </c>
      <c r="C372" s="14">
        <v>8.5470085470085479E-3</v>
      </c>
      <c r="D372" s="15"/>
      <c r="E372" s="15">
        <v>0</v>
      </c>
      <c r="F372" s="15">
        <v>1</v>
      </c>
      <c r="G372" s="16">
        <v>3</v>
      </c>
    </row>
    <row r="373" spans="1:7" x14ac:dyDescent="0.2">
      <c r="A373" s="12" t="s">
        <v>376</v>
      </c>
      <c r="B373" s="13">
        <v>14</v>
      </c>
      <c r="C373" s="14">
        <v>7.478632478632479E-3</v>
      </c>
      <c r="D373" s="15"/>
      <c r="E373" s="15">
        <v>0</v>
      </c>
      <c r="F373" s="15">
        <v>1</v>
      </c>
      <c r="G373" s="16">
        <v>2</v>
      </c>
    </row>
    <row r="374" spans="1:7" x14ac:dyDescent="0.2">
      <c r="A374" s="12" t="s">
        <v>377</v>
      </c>
      <c r="B374" s="13">
        <v>14</v>
      </c>
      <c r="C374" s="14">
        <v>7.478632478632479E-3</v>
      </c>
      <c r="D374" s="15"/>
      <c r="E374" s="15">
        <v>0</v>
      </c>
      <c r="F374" s="15">
        <v>1</v>
      </c>
      <c r="G374" s="16">
        <v>2</v>
      </c>
    </row>
    <row r="375" spans="1:7" x14ac:dyDescent="0.2">
      <c r="A375" s="12" t="s">
        <v>378</v>
      </c>
      <c r="B375" s="13">
        <v>13</v>
      </c>
      <c r="C375" s="14">
        <v>6.9444444444444441E-3</v>
      </c>
      <c r="D375" s="15"/>
      <c r="E375" s="15">
        <v>0</v>
      </c>
      <c r="F375" s="15">
        <v>1</v>
      </c>
      <c r="G375" s="16">
        <v>2</v>
      </c>
    </row>
    <row r="376" spans="1:7" x14ac:dyDescent="0.2">
      <c r="A376" s="12" t="s">
        <v>379</v>
      </c>
      <c r="B376" s="13">
        <v>10</v>
      </c>
      <c r="C376" s="14">
        <v>5.341880341880342E-3</v>
      </c>
      <c r="D376" s="15"/>
      <c r="E376" s="15">
        <v>0</v>
      </c>
      <c r="F376" s="15">
        <v>1</v>
      </c>
      <c r="G376" s="16">
        <v>2</v>
      </c>
    </row>
    <row r="377" spans="1:7" x14ac:dyDescent="0.2">
      <c r="A377" s="12" t="s">
        <v>380</v>
      </c>
      <c r="B377" s="13">
        <v>10</v>
      </c>
      <c r="C377" s="14">
        <v>5.341880341880342E-3</v>
      </c>
      <c r="D377" s="15"/>
      <c r="E377" s="15">
        <v>0</v>
      </c>
      <c r="F377" s="15">
        <v>1</v>
      </c>
      <c r="G377" s="16">
        <v>2</v>
      </c>
    </row>
    <row r="378" spans="1:7" x14ac:dyDescent="0.2">
      <c r="A378" s="12" t="s">
        <v>381</v>
      </c>
      <c r="B378" s="13">
        <v>8</v>
      </c>
      <c r="C378" s="14">
        <v>4.2735042735042739E-3</v>
      </c>
      <c r="D378" s="15"/>
      <c r="E378" s="15">
        <v>0</v>
      </c>
      <c r="F378" s="15">
        <v>1</v>
      </c>
      <c r="G378" s="16">
        <v>1</v>
      </c>
    </row>
    <row r="379" spans="1:7" x14ac:dyDescent="0.2">
      <c r="A379" s="12" t="s">
        <v>382</v>
      </c>
      <c r="B379" s="13">
        <v>8</v>
      </c>
      <c r="C379" s="14">
        <v>4.2735042735042739E-3</v>
      </c>
      <c r="D379" s="15"/>
      <c r="E379" s="15">
        <v>0</v>
      </c>
      <c r="F379" s="15">
        <v>1</v>
      </c>
      <c r="G379" s="16">
        <v>1</v>
      </c>
    </row>
    <row r="380" spans="1:7" x14ac:dyDescent="0.2">
      <c r="A380" s="12" t="s">
        <v>383</v>
      </c>
      <c r="B380" s="13">
        <v>7</v>
      </c>
      <c r="C380" s="14">
        <v>3.7393162393162395E-3</v>
      </c>
      <c r="D380" s="15"/>
      <c r="E380" s="15">
        <v>0</v>
      </c>
      <c r="F380" s="15">
        <v>1</v>
      </c>
      <c r="G380" s="16">
        <v>1</v>
      </c>
    </row>
    <row r="381" spans="1:7" x14ac:dyDescent="0.2">
      <c r="A381" s="12" t="s">
        <v>384</v>
      </c>
      <c r="B381" s="13">
        <v>7</v>
      </c>
      <c r="C381" s="14">
        <v>3.7393162393162395E-3</v>
      </c>
      <c r="D381" s="15"/>
      <c r="E381" s="15">
        <v>0</v>
      </c>
      <c r="F381" s="15">
        <v>1</v>
      </c>
      <c r="G381" s="16">
        <v>1</v>
      </c>
    </row>
    <row r="382" spans="1:7" x14ac:dyDescent="0.2">
      <c r="A382" s="12" t="s">
        <v>385</v>
      </c>
      <c r="B382" s="13">
        <v>5</v>
      </c>
      <c r="C382" s="14">
        <v>2.670940170940171E-3</v>
      </c>
      <c r="D382" s="15"/>
      <c r="E382" s="15">
        <v>0</v>
      </c>
      <c r="F382" s="15">
        <v>1</v>
      </c>
      <c r="G382" s="16">
        <v>1</v>
      </c>
    </row>
    <row r="383" spans="1:7" x14ac:dyDescent="0.2">
      <c r="A383" s="12" t="s">
        <v>386</v>
      </c>
      <c r="B383" s="13">
        <v>5</v>
      </c>
      <c r="C383" s="14">
        <v>2.670940170940171E-3</v>
      </c>
      <c r="D383" s="15"/>
      <c r="E383" s="15">
        <v>0</v>
      </c>
      <c r="F383" s="15">
        <v>1</v>
      </c>
      <c r="G383" s="16">
        <v>1</v>
      </c>
    </row>
    <row r="384" spans="1:7" x14ac:dyDescent="0.2">
      <c r="A384" s="12" t="s">
        <v>387</v>
      </c>
      <c r="B384" s="13">
        <v>4</v>
      </c>
      <c r="C384" s="14">
        <v>2.136752136752137E-3</v>
      </c>
      <c r="D384" s="15"/>
      <c r="E384" s="15">
        <v>0</v>
      </c>
      <c r="F384" s="15">
        <v>1</v>
      </c>
      <c r="G384" s="16">
        <v>1</v>
      </c>
    </row>
    <row r="385" spans="1:7" x14ac:dyDescent="0.2">
      <c r="A385" s="12" t="s">
        <v>388</v>
      </c>
      <c r="B385" s="13">
        <v>4</v>
      </c>
      <c r="C385" s="14">
        <v>2.136752136752137E-3</v>
      </c>
      <c r="D385" s="15"/>
      <c r="E385" s="15">
        <v>0</v>
      </c>
      <c r="F385" s="15">
        <v>1</v>
      </c>
      <c r="G385" s="16">
        <v>1</v>
      </c>
    </row>
    <row r="386" spans="1:7" x14ac:dyDescent="0.2">
      <c r="A386" s="12" t="s">
        <v>389</v>
      </c>
      <c r="B386" s="13">
        <v>3</v>
      </c>
      <c r="C386" s="14">
        <v>1.6025641025641025E-3</v>
      </c>
      <c r="D386" s="15"/>
      <c r="E386" s="15">
        <v>0</v>
      </c>
      <c r="F386" s="15">
        <v>1</v>
      </c>
      <c r="G386" s="16">
        <v>1</v>
      </c>
    </row>
    <row r="387" spans="1:7" x14ac:dyDescent="0.2">
      <c r="A387" s="12" t="s">
        <v>390</v>
      </c>
      <c r="B387" s="13">
        <v>3</v>
      </c>
      <c r="C387" s="14">
        <v>1.6025641025641025E-3</v>
      </c>
      <c r="D387" s="15"/>
      <c r="E387" s="15">
        <v>0</v>
      </c>
      <c r="F387" s="15">
        <v>1</v>
      </c>
      <c r="G387" s="16">
        <v>1</v>
      </c>
    </row>
    <row r="388" spans="1:7" x14ac:dyDescent="0.2">
      <c r="A388" s="12" t="s">
        <v>391</v>
      </c>
      <c r="B388" s="13">
        <v>2</v>
      </c>
      <c r="C388" s="14">
        <v>1.0683760683760685E-3</v>
      </c>
      <c r="D388" s="15"/>
      <c r="E388" s="15">
        <v>0</v>
      </c>
      <c r="F388" s="15">
        <v>1</v>
      </c>
      <c r="G388" s="16">
        <v>1</v>
      </c>
    </row>
    <row r="389" spans="1:7" x14ac:dyDescent="0.2">
      <c r="A389" s="12" t="s">
        <v>392</v>
      </c>
      <c r="B389" s="13">
        <v>2</v>
      </c>
      <c r="C389" s="14">
        <v>1.0683760683760685E-3</v>
      </c>
      <c r="D389" s="15"/>
      <c r="E389" s="15">
        <v>0</v>
      </c>
      <c r="F389" s="15">
        <v>1</v>
      </c>
      <c r="G389" s="16">
        <v>1</v>
      </c>
    </row>
    <row r="390" spans="1:7" x14ac:dyDescent="0.2">
      <c r="A390" s="12" t="s">
        <v>393</v>
      </c>
      <c r="B390" s="13">
        <v>2</v>
      </c>
      <c r="C390" s="14">
        <v>1.0683760683760685E-3</v>
      </c>
      <c r="D390" s="15"/>
      <c r="E390" s="15">
        <v>0</v>
      </c>
      <c r="F390" s="15">
        <v>1</v>
      </c>
      <c r="G390" s="16">
        <v>1</v>
      </c>
    </row>
    <row r="391" spans="1:7" x14ac:dyDescent="0.2">
      <c r="A391" s="12" t="s">
        <v>394</v>
      </c>
      <c r="B391" s="13">
        <v>2</v>
      </c>
      <c r="C391" s="14">
        <v>1.0683760683760685E-3</v>
      </c>
      <c r="D391" s="15"/>
      <c r="E391" s="15">
        <v>0</v>
      </c>
      <c r="F391" s="15">
        <v>1</v>
      </c>
      <c r="G391" s="16">
        <v>1</v>
      </c>
    </row>
    <row r="392" spans="1:7" x14ac:dyDescent="0.2">
      <c r="A392" s="12" t="s">
        <v>395</v>
      </c>
      <c r="B392" s="13">
        <v>2</v>
      </c>
      <c r="C392" s="14">
        <v>1.0683760683760685E-3</v>
      </c>
      <c r="D392" s="15"/>
      <c r="E392" s="15">
        <v>0</v>
      </c>
      <c r="F392" s="15">
        <v>1</v>
      </c>
      <c r="G392" s="16">
        <v>1</v>
      </c>
    </row>
    <row r="393" spans="1:7" x14ac:dyDescent="0.2">
      <c r="A393" s="12" t="s">
        <v>396</v>
      </c>
      <c r="B393" s="13">
        <v>1</v>
      </c>
      <c r="C393" s="14">
        <v>5.3418803418803424E-4</v>
      </c>
      <c r="D393" s="15"/>
      <c r="E393" s="15">
        <v>0</v>
      </c>
      <c r="F393" s="15">
        <v>1</v>
      </c>
      <c r="G393" s="16">
        <v>1</v>
      </c>
    </row>
    <row r="394" spans="1:7" x14ac:dyDescent="0.2">
      <c r="A394" s="12" t="s">
        <v>397</v>
      </c>
      <c r="B394" s="13">
        <v>1</v>
      </c>
      <c r="C394" s="14">
        <v>5.3418803418803424E-4</v>
      </c>
      <c r="D394" s="15"/>
      <c r="E394" s="15">
        <v>0</v>
      </c>
      <c r="F394" s="15">
        <v>1</v>
      </c>
      <c r="G394" s="16">
        <v>1</v>
      </c>
    </row>
    <row r="395" spans="1:7" x14ac:dyDescent="0.2">
      <c r="A395" s="12" t="s">
        <v>398</v>
      </c>
      <c r="B395" s="13">
        <v>1</v>
      </c>
      <c r="C395" s="14">
        <v>5.3418803418803424E-4</v>
      </c>
      <c r="D395" s="15"/>
      <c r="E395" s="15">
        <v>0</v>
      </c>
      <c r="F395" s="15">
        <v>1</v>
      </c>
      <c r="G395" s="16">
        <v>1</v>
      </c>
    </row>
    <row r="396" spans="1:7" x14ac:dyDescent="0.2">
      <c r="A396" s="7" t="s">
        <v>399</v>
      </c>
      <c r="B396" s="8"/>
      <c r="C396" s="9"/>
      <c r="D396" s="10"/>
      <c r="E396" s="10"/>
      <c r="F396" s="10"/>
      <c r="G396" s="11"/>
    </row>
    <row r="397" spans="1:7" x14ac:dyDescent="0.2">
      <c r="A397" s="12" t="s">
        <v>400</v>
      </c>
      <c r="B397" s="13">
        <v>769</v>
      </c>
      <c r="C397" s="14">
        <v>0.56008739985433353</v>
      </c>
      <c r="D397" s="14">
        <f>C397</f>
        <v>0.56008739985433353</v>
      </c>
      <c r="E397" s="15">
        <v>9</v>
      </c>
      <c r="F397" s="15">
        <v>17</v>
      </c>
      <c r="G397" s="16">
        <v>135</v>
      </c>
    </row>
    <row r="398" spans="1:7" x14ac:dyDescent="0.2">
      <c r="A398" s="12" t="s">
        <v>401</v>
      </c>
      <c r="B398" s="13">
        <v>328</v>
      </c>
      <c r="C398" s="14">
        <v>0.23889293517844137</v>
      </c>
      <c r="D398" s="14">
        <f>D397+C398</f>
        <v>0.79898033503277488</v>
      </c>
      <c r="E398" s="15">
        <v>4</v>
      </c>
      <c r="F398" s="15">
        <v>7</v>
      </c>
      <c r="G398" s="16">
        <v>58</v>
      </c>
    </row>
    <row r="399" spans="1:7" x14ac:dyDescent="0.2">
      <c r="A399" s="12" t="s">
        <v>402</v>
      </c>
      <c r="B399" s="13">
        <v>74</v>
      </c>
      <c r="C399" s="14">
        <v>5.3896576839038604E-2</v>
      </c>
      <c r="D399" s="14">
        <f t="shared" ref="D399" si="6">D398+C399</f>
        <v>0.85287691187181347</v>
      </c>
      <c r="E399" s="15">
        <v>0</v>
      </c>
      <c r="F399" s="15">
        <v>2</v>
      </c>
      <c r="G399" s="16">
        <v>13</v>
      </c>
    </row>
    <row r="400" spans="1:7" x14ac:dyDescent="0.2">
      <c r="A400" s="12" t="s">
        <v>403</v>
      </c>
      <c r="B400" s="13">
        <v>61</v>
      </c>
      <c r="C400" s="14">
        <v>4.442825928623452E-2</v>
      </c>
      <c r="D400" s="14"/>
      <c r="E400" s="15">
        <v>0</v>
      </c>
      <c r="F400" s="15">
        <v>1</v>
      </c>
      <c r="G400" s="16">
        <v>11</v>
      </c>
    </row>
    <row r="401" spans="1:7" x14ac:dyDescent="0.2">
      <c r="A401" s="12" t="s">
        <v>404</v>
      </c>
      <c r="B401" s="13">
        <v>23</v>
      </c>
      <c r="C401" s="14">
        <v>1.6751638747268753E-2</v>
      </c>
      <c r="D401" s="15"/>
      <c r="E401" s="15">
        <v>0</v>
      </c>
      <c r="F401" s="15">
        <v>1</v>
      </c>
      <c r="G401" s="16">
        <v>4</v>
      </c>
    </row>
    <row r="402" spans="1:7" x14ac:dyDescent="0.2">
      <c r="A402" s="12" t="s">
        <v>405</v>
      </c>
      <c r="B402" s="13">
        <v>13</v>
      </c>
      <c r="C402" s="14">
        <v>9.468317552804079E-3</v>
      </c>
      <c r="D402" s="15"/>
      <c r="E402" s="15">
        <v>0</v>
      </c>
      <c r="F402" s="15">
        <v>1</v>
      </c>
      <c r="G402" s="16">
        <v>2</v>
      </c>
    </row>
    <row r="403" spans="1:7" x14ac:dyDescent="0.2">
      <c r="A403" s="12" t="s">
        <v>406</v>
      </c>
      <c r="B403" s="13">
        <v>13</v>
      </c>
      <c r="C403" s="14">
        <v>9.468317552804079E-3</v>
      </c>
      <c r="D403" s="15"/>
      <c r="E403" s="15">
        <v>0</v>
      </c>
      <c r="F403" s="15">
        <v>1</v>
      </c>
      <c r="G403" s="16">
        <v>2</v>
      </c>
    </row>
    <row r="404" spans="1:7" x14ac:dyDescent="0.2">
      <c r="A404" s="12" t="s">
        <v>407</v>
      </c>
      <c r="B404" s="13">
        <v>11</v>
      </c>
      <c r="C404" s="14">
        <v>8.0116533139111441E-3</v>
      </c>
      <c r="D404" s="15"/>
      <c r="E404" s="15">
        <v>0</v>
      </c>
      <c r="F404" s="15">
        <v>1</v>
      </c>
      <c r="G404" s="16">
        <v>2</v>
      </c>
    </row>
    <row r="405" spans="1:7" x14ac:dyDescent="0.2">
      <c r="A405" s="12" t="s">
        <v>408</v>
      </c>
      <c r="B405" s="13">
        <v>11</v>
      </c>
      <c r="C405" s="14">
        <v>8.0116533139111441E-3</v>
      </c>
      <c r="D405" s="15"/>
      <c r="E405" s="15">
        <v>0</v>
      </c>
      <c r="F405" s="15">
        <v>1</v>
      </c>
      <c r="G405" s="16">
        <v>2</v>
      </c>
    </row>
    <row r="406" spans="1:7" x14ac:dyDescent="0.2">
      <c r="A406" s="12" t="s">
        <v>409</v>
      </c>
      <c r="B406" s="13">
        <v>10</v>
      </c>
      <c r="C406" s="14">
        <v>7.2833211944646759E-3</v>
      </c>
      <c r="D406" s="15"/>
      <c r="E406" s="15">
        <v>0</v>
      </c>
      <c r="F406" s="15">
        <v>1</v>
      </c>
      <c r="G406" s="16">
        <v>2</v>
      </c>
    </row>
    <row r="407" spans="1:7" x14ac:dyDescent="0.2">
      <c r="A407" s="12" t="s">
        <v>410</v>
      </c>
      <c r="B407" s="13">
        <v>10</v>
      </c>
      <c r="C407" s="14">
        <v>7.2833211944646759E-3</v>
      </c>
      <c r="D407" s="15"/>
      <c r="E407" s="15">
        <v>0</v>
      </c>
      <c r="F407" s="15">
        <v>1</v>
      </c>
      <c r="G407" s="16">
        <v>2</v>
      </c>
    </row>
    <row r="408" spans="1:7" x14ac:dyDescent="0.2">
      <c r="A408" s="12" t="s">
        <v>411</v>
      </c>
      <c r="B408" s="13">
        <v>9</v>
      </c>
      <c r="C408" s="14">
        <v>6.5549890750182084E-3</v>
      </c>
      <c r="D408" s="15"/>
      <c r="E408" s="15">
        <v>0</v>
      </c>
      <c r="F408" s="15">
        <v>1</v>
      </c>
      <c r="G408" s="16">
        <v>2</v>
      </c>
    </row>
    <row r="409" spans="1:7" x14ac:dyDescent="0.2">
      <c r="A409" s="12" t="s">
        <v>412</v>
      </c>
      <c r="B409" s="13">
        <v>8</v>
      </c>
      <c r="C409" s="14">
        <v>5.826656955571741E-3</v>
      </c>
      <c r="D409" s="15"/>
      <c r="E409" s="15">
        <v>0</v>
      </c>
      <c r="F409" s="15">
        <v>1</v>
      </c>
      <c r="G409" s="16">
        <v>1</v>
      </c>
    </row>
    <row r="410" spans="1:7" x14ac:dyDescent="0.2">
      <c r="A410" s="12" t="s">
        <v>413</v>
      </c>
      <c r="B410" s="13">
        <v>7</v>
      </c>
      <c r="C410" s="14">
        <v>5.0983248361252727E-3</v>
      </c>
      <c r="D410" s="15"/>
      <c r="E410" s="15">
        <v>0</v>
      </c>
      <c r="F410" s="15">
        <v>1</v>
      </c>
      <c r="G410" s="16">
        <v>1</v>
      </c>
    </row>
    <row r="411" spans="1:7" x14ac:dyDescent="0.2">
      <c r="A411" s="12" t="s">
        <v>414</v>
      </c>
      <c r="B411" s="13">
        <v>7</v>
      </c>
      <c r="C411" s="14">
        <v>5.0983248361252727E-3</v>
      </c>
      <c r="D411" s="15"/>
      <c r="E411" s="15">
        <v>0</v>
      </c>
      <c r="F411" s="15">
        <v>1</v>
      </c>
      <c r="G411" s="16">
        <v>1</v>
      </c>
    </row>
    <row r="412" spans="1:7" x14ac:dyDescent="0.2">
      <c r="A412" s="12" t="s">
        <v>415</v>
      </c>
      <c r="B412" s="13">
        <v>4</v>
      </c>
      <c r="C412" s="14">
        <v>2.9133284777858705E-3</v>
      </c>
      <c r="D412" s="15"/>
      <c r="E412" s="15">
        <v>0</v>
      </c>
      <c r="F412" s="15">
        <v>1</v>
      </c>
      <c r="G412" s="16">
        <v>1</v>
      </c>
    </row>
    <row r="413" spans="1:7" x14ac:dyDescent="0.2">
      <c r="A413" s="12" t="s">
        <v>416</v>
      </c>
      <c r="B413" s="13">
        <v>4</v>
      </c>
      <c r="C413" s="14">
        <v>2.9133284777858705E-3</v>
      </c>
      <c r="D413" s="15"/>
      <c r="E413" s="15">
        <v>0</v>
      </c>
      <c r="F413" s="15">
        <v>1</v>
      </c>
      <c r="G413" s="16">
        <v>1</v>
      </c>
    </row>
    <row r="414" spans="1:7" x14ac:dyDescent="0.2">
      <c r="A414" s="12" t="s">
        <v>417</v>
      </c>
      <c r="B414" s="13">
        <v>3</v>
      </c>
      <c r="C414" s="14">
        <v>2.1849963583394027E-3</v>
      </c>
      <c r="D414" s="15"/>
      <c r="E414" s="15">
        <v>0</v>
      </c>
      <c r="F414" s="15">
        <v>1</v>
      </c>
      <c r="G414" s="16">
        <v>1</v>
      </c>
    </row>
    <row r="415" spans="1:7" x14ac:dyDescent="0.2">
      <c r="A415" s="12" t="s">
        <v>418</v>
      </c>
      <c r="B415" s="13">
        <v>3</v>
      </c>
      <c r="C415" s="14">
        <v>2.1849963583394027E-3</v>
      </c>
      <c r="D415" s="15"/>
      <c r="E415" s="15">
        <v>0</v>
      </c>
      <c r="F415" s="15">
        <v>1</v>
      </c>
      <c r="G415" s="16">
        <v>1</v>
      </c>
    </row>
    <row r="416" spans="1:7" x14ac:dyDescent="0.2">
      <c r="A416" s="12" t="s">
        <v>419</v>
      </c>
      <c r="B416" s="13">
        <v>3</v>
      </c>
      <c r="C416" s="14">
        <v>2.1849963583394027E-3</v>
      </c>
      <c r="D416" s="15"/>
      <c r="E416" s="15">
        <v>0</v>
      </c>
      <c r="F416" s="15">
        <v>1</v>
      </c>
      <c r="G416" s="16">
        <v>1</v>
      </c>
    </row>
    <row r="417" spans="1:7" x14ac:dyDescent="0.2">
      <c r="A417" s="12" t="s">
        <v>420</v>
      </c>
      <c r="B417" s="13">
        <v>2</v>
      </c>
      <c r="C417" s="14">
        <v>1.4566642388929353E-3</v>
      </c>
      <c r="D417" s="15"/>
      <c r="E417" s="15">
        <v>0</v>
      </c>
      <c r="F417" s="15">
        <v>1</v>
      </c>
      <c r="G417" s="16">
        <v>1</v>
      </c>
    </row>
    <row r="418" spans="1:7" x14ac:dyDescent="0.2">
      <c r="A418" s="7" t="s">
        <v>421</v>
      </c>
      <c r="B418" s="8"/>
      <c r="C418" s="9"/>
      <c r="D418" s="10"/>
      <c r="E418" s="10"/>
      <c r="F418" s="10"/>
      <c r="G418" s="11"/>
    </row>
    <row r="419" spans="1:7" x14ac:dyDescent="0.2">
      <c r="A419" s="12" t="s">
        <v>422</v>
      </c>
      <c r="B419" s="13">
        <v>1141</v>
      </c>
      <c r="C419" s="14">
        <v>0.36372330251832963</v>
      </c>
      <c r="D419" s="14">
        <f>C419</f>
        <v>0.36372330251832963</v>
      </c>
      <c r="E419" s="15">
        <v>3</v>
      </c>
      <c r="F419" s="15">
        <v>25</v>
      </c>
      <c r="G419" s="16">
        <v>211</v>
      </c>
    </row>
    <row r="420" spans="1:7" x14ac:dyDescent="0.2">
      <c r="A420" s="12" t="s">
        <v>423</v>
      </c>
      <c r="B420" s="13">
        <v>494</v>
      </c>
      <c r="C420" s="14">
        <v>0.157475294867708</v>
      </c>
      <c r="D420" s="14">
        <f>D419+C420</f>
        <v>0.52119859738603758</v>
      </c>
      <c r="E420" s="15">
        <v>5</v>
      </c>
      <c r="F420" s="15">
        <v>11</v>
      </c>
      <c r="G420" s="16">
        <v>87</v>
      </c>
    </row>
    <row r="421" spans="1:7" x14ac:dyDescent="0.2">
      <c r="A421" s="12" t="s">
        <v>424</v>
      </c>
      <c r="B421" s="13">
        <v>446</v>
      </c>
      <c r="C421" s="14">
        <v>0.14217405164169589</v>
      </c>
      <c r="D421" s="14">
        <f t="shared" ref="D421:D424" si="7">D420+C421</f>
        <v>0.66337264902773341</v>
      </c>
      <c r="E421" s="15">
        <v>5</v>
      </c>
      <c r="F421" s="15">
        <v>11</v>
      </c>
      <c r="G421" s="16">
        <v>79</v>
      </c>
    </row>
    <row r="422" spans="1:7" x14ac:dyDescent="0.2">
      <c r="A422" s="12" t="s">
        <v>425</v>
      </c>
      <c r="B422" s="13">
        <v>359</v>
      </c>
      <c r="C422" s="14">
        <v>0.11444054829454893</v>
      </c>
      <c r="D422" s="14">
        <f t="shared" si="7"/>
        <v>0.77781319732228238</v>
      </c>
      <c r="E422" s="15">
        <v>4</v>
      </c>
      <c r="F422" s="15">
        <v>8</v>
      </c>
      <c r="G422" s="16">
        <v>63</v>
      </c>
    </row>
    <row r="423" spans="1:7" x14ac:dyDescent="0.2">
      <c r="A423" s="12" t="s">
        <v>426</v>
      </c>
      <c r="B423" s="13">
        <v>49</v>
      </c>
      <c r="C423" s="14">
        <v>1.5620019126554032E-2</v>
      </c>
      <c r="D423" s="14">
        <f t="shared" si="7"/>
        <v>0.79343321644883646</v>
      </c>
      <c r="E423" s="15">
        <v>0</v>
      </c>
      <c r="F423" s="15">
        <v>1</v>
      </c>
      <c r="G423" s="16">
        <v>9</v>
      </c>
    </row>
    <row r="424" spans="1:7" x14ac:dyDescent="0.2">
      <c r="A424" s="12" t="s">
        <v>427</v>
      </c>
      <c r="B424" s="13">
        <v>48</v>
      </c>
      <c r="C424" s="14">
        <v>1.5301243226012113E-2</v>
      </c>
      <c r="D424" s="14">
        <f t="shared" si="7"/>
        <v>0.80873445967484858</v>
      </c>
      <c r="E424" s="15">
        <v>0</v>
      </c>
      <c r="F424" s="15">
        <v>1</v>
      </c>
      <c r="G424" s="16">
        <v>8</v>
      </c>
    </row>
    <row r="425" spans="1:7" x14ac:dyDescent="0.2">
      <c r="A425" s="12" t="s">
        <v>428</v>
      </c>
      <c r="B425" s="13">
        <v>45</v>
      </c>
      <c r="C425" s="14">
        <v>1.4344915524386357E-2</v>
      </c>
      <c r="D425" s="15"/>
      <c r="E425" s="15">
        <v>0</v>
      </c>
      <c r="F425" s="15">
        <v>1</v>
      </c>
      <c r="G425" s="16">
        <v>8</v>
      </c>
    </row>
    <row r="426" spans="1:7" x14ac:dyDescent="0.2">
      <c r="A426" s="12" t="s">
        <v>429</v>
      </c>
      <c r="B426" s="13">
        <v>40</v>
      </c>
      <c r="C426" s="14">
        <v>1.2751036021676761E-2</v>
      </c>
      <c r="D426" s="15"/>
      <c r="E426" s="15">
        <v>0</v>
      </c>
      <c r="F426" s="15">
        <v>1</v>
      </c>
      <c r="G426" s="16">
        <v>7</v>
      </c>
    </row>
    <row r="427" spans="1:7" x14ac:dyDescent="0.2">
      <c r="A427" s="12" t="s">
        <v>430</v>
      </c>
      <c r="B427" s="13">
        <v>39</v>
      </c>
      <c r="C427" s="14">
        <v>1.2432260121134842E-2</v>
      </c>
      <c r="D427" s="15"/>
      <c r="E427" s="15">
        <v>0</v>
      </c>
      <c r="F427" s="15">
        <v>1</v>
      </c>
      <c r="G427" s="16">
        <v>7</v>
      </c>
    </row>
    <row r="428" spans="1:7" x14ac:dyDescent="0.2">
      <c r="A428" s="12" t="s">
        <v>431</v>
      </c>
      <c r="B428" s="13">
        <v>27</v>
      </c>
      <c r="C428" s="14">
        <v>8.6069493146318145E-3</v>
      </c>
      <c r="D428" s="15"/>
      <c r="E428" s="15">
        <v>0</v>
      </c>
      <c r="F428" s="15">
        <v>1</v>
      </c>
      <c r="G428" s="16">
        <v>5</v>
      </c>
    </row>
    <row r="429" spans="1:7" x14ac:dyDescent="0.2">
      <c r="A429" s="12" t="s">
        <v>432</v>
      </c>
      <c r="B429" s="13">
        <v>26</v>
      </c>
      <c r="C429" s="14">
        <v>8.2881734140898954E-3</v>
      </c>
      <c r="D429" s="15"/>
      <c r="E429" s="15">
        <v>0</v>
      </c>
      <c r="F429" s="15">
        <v>1</v>
      </c>
      <c r="G429" s="16">
        <v>5</v>
      </c>
    </row>
    <row r="430" spans="1:7" x14ac:dyDescent="0.2">
      <c r="A430" s="12" t="s">
        <v>433</v>
      </c>
      <c r="B430" s="13">
        <v>24</v>
      </c>
      <c r="C430" s="14">
        <v>7.6506216130060563E-3</v>
      </c>
      <c r="D430" s="15"/>
      <c r="E430" s="15">
        <v>0</v>
      </c>
      <c r="F430" s="15">
        <v>1</v>
      </c>
      <c r="G430" s="16">
        <v>4</v>
      </c>
    </row>
    <row r="431" spans="1:7" x14ac:dyDescent="0.2">
      <c r="A431" s="12" t="s">
        <v>434</v>
      </c>
      <c r="B431" s="13">
        <v>24</v>
      </c>
      <c r="C431" s="14">
        <v>7.6506216130060563E-3</v>
      </c>
      <c r="D431" s="15"/>
      <c r="E431" s="15">
        <v>0</v>
      </c>
      <c r="F431" s="15">
        <v>1</v>
      </c>
      <c r="G431" s="16">
        <v>4</v>
      </c>
    </row>
    <row r="432" spans="1:7" x14ac:dyDescent="0.2">
      <c r="A432" s="12" t="s">
        <v>435</v>
      </c>
      <c r="B432" s="13">
        <v>22</v>
      </c>
      <c r="C432" s="14">
        <v>7.0130698119222189E-3</v>
      </c>
      <c r="D432" s="15"/>
      <c r="E432" s="15">
        <v>0</v>
      </c>
      <c r="F432" s="15">
        <v>1</v>
      </c>
      <c r="G432" s="16">
        <v>4</v>
      </c>
    </row>
    <row r="433" spans="1:7" x14ac:dyDescent="0.2">
      <c r="A433" s="12" t="s">
        <v>436</v>
      </c>
      <c r="B433" s="13">
        <v>22</v>
      </c>
      <c r="C433" s="14">
        <v>7.0130698119222189E-3</v>
      </c>
      <c r="D433" s="15"/>
      <c r="E433" s="15">
        <v>0</v>
      </c>
      <c r="F433" s="15">
        <v>1</v>
      </c>
      <c r="G433" s="16">
        <v>4</v>
      </c>
    </row>
    <row r="434" spans="1:7" x14ac:dyDescent="0.2">
      <c r="A434" s="12" t="s">
        <v>437</v>
      </c>
      <c r="B434" s="13">
        <v>22</v>
      </c>
      <c r="C434" s="14">
        <v>7.0130698119222189E-3</v>
      </c>
      <c r="D434" s="15"/>
      <c r="E434" s="15">
        <v>0</v>
      </c>
      <c r="F434" s="15">
        <v>1</v>
      </c>
      <c r="G434" s="16">
        <v>4</v>
      </c>
    </row>
    <row r="435" spans="1:7" x14ac:dyDescent="0.2">
      <c r="A435" s="12" t="s">
        <v>438</v>
      </c>
      <c r="B435" s="13">
        <v>21</v>
      </c>
      <c r="C435" s="14">
        <v>6.6942939113802998E-3</v>
      </c>
      <c r="D435" s="15"/>
      <c r="E435" s="15">
        <v>0</v>
      </c>
      <c r="F435" s="15">
        <v>1</v>
      </c>
      <c r="G435" s="16">
        <v>4</v>
      </c>
    </row>
    <row r="436" spans="1:7" x14ac:dyDescent="0.2">
      <c r="A436" s="12" t="s">
        <v>439</v>
      </c>
      <c r="B436" s="13">
        <v>20</v>
      </c>
      <c r="C436" s="14">
        <v>6.3755180108383807E-3</v>
      </c>
      <c r="D436" s="15"/>
      <c r="E436" s="15">
        <v>0</v>
      </c>
      <c r="F436" s="15">
        <v>1</v>
      </c>
      <c r="G436" s="16">
        <v>4</v>
      </c>
    </row>
    <row r="437" spans="1:7" x14ac:dyDescent="0.2">
      <c r="A437" s="12" t="s">
        <v>440</v>
      </c>
      <c r="B437" s="13">
        <v>20</v>
      </c>
      <c r="C437" s="14">
        <v>6.3755180108383807E-3</v>
      </c>
      <c r="D437" s="15"/>
      <c r="E437" s="15">
        <v>0</v>
      </c>
      <c r="F437" s="15">
        <v>1</v>
      </c>
      <c r="G437" s="16">
        <v>4</v>
      </c>
    </row>
    <row r="438" spans="1:7" x14ac:dyDescent="0.2">
      <c r="A438" s="12" t="s">
        <v>441</v>
      </c>
      <c r="B438" s="13">
        <v>20</v>
      </c>
      <c r="C438" s="14">
        <v>6.3755180108383807E-3</v>
      </c>
      <c r="D438" s="15"/>
      <c r="E438" s="15">
        <v>0</v>
      </c>
      <c r="F438" s="15">
        <v>1</v>
      </c>
      <c r="G438" s="16">
        <v>4</v>
      </c>
    </row>
    <row r="439" spans="1:7" x14ac:dyDescent="0.2">
      <c r="A439" s="12" t="s">
        <v>442</v>
      </c>
      <c r="B439" s="13">
        <v>18</v>
      </c>
      <c r="C439" s="14">
        <v>5.7379662097545425E-3</v>
      </c>
      <c r="D439" s="15"/>
      <c r="E439" s="15">
        <v>0</v>
      </c>
      <c r="F439" s="15">
        <v>1</v>
      </c>
      <c r="G439" s="16">
        <v>3</v>
      </c>
    </row>
    <row r="440" spans="1:7" x14ac:dyDescent="0.2">
      <c r="A440" s="12" t="s">
        <v>443</v>
      </c>
      <c r="B440" s="13">
        <v>18</v>
      </c>
      <c r="C440" s="14">
        <v>5.7379662097545425E-3</v>
      </c>
      <c r="D440" s="15"/>
      <c r="E440" s="15">
        <v>0</v>
      </c>
      <c r="F440" s="15">
        <v>1</v>
      </c>
      <c r="G440" s="16">
        <v>3</v>
      </c>
    </row>
    <row r="441" spans="1:7" x14ac:dyDescent="0.2">
      <c r="A441" s="12" t="s">
        <v>444</v>
      </c>
      <c r="B441" s="13">
        <v>15</v>
      </c>
      <c r="C441" s="14">
        <v>4.7816385081287851E-3</v>
      </c>
      <c r="D441" s="15"/>
      <c r="E441" s="15">
        <v>0</v>
      </c>
      <c r="F441" s="15">
        <v>1</v>
      </c>
      <c r="G441" s="16">
        <v>3</v>
      </c>
    </row>
    <row r="442" spans="1:7" x14ac:dyDescent="0.2">
      <c r="A442" s="12" t="s">
        <v>445</v>
      </c>
      <c r="B442" s="13">
        <v>15</v>
      </c>
      <c r="C442" s="14">
        <v>4.7816385081287851E-3</v>
      </c>
      <c r="D442" s="15"/>
      <c r="E442" s="15">
        <v>0</v>
      </c>
      <c r="F442" s="15">
        <v>1</v>
      </c>
      <c r="G442" s="16">
        <v>3</v>
      </c>
    </row>
    <row r="443" spans="1:7" x14ac:dyDescent="0.2">
      <c r="A443" s="12" t="s">
        <v>446</v>
      </c>
      <c r="B443" s="13">
        <v>14</v>
      </c>
      <c r="C443" s="14">
        <v>4.4628626075868668E-3</v>
      </c>
      <c r="D443" s="15"/>
      <c r="E443" s="15">
        <v>0</v>
      </c>
      <c r="F443" s="15">
        <v>1</v>
      </c>
      <c r="G443" s="16">
        <v>2</v>
      </c>
    </row>
    <row r="444" spans="1:7" x14ac:dyDescent="0.2">
      <c r="A444" s="12" t="s">
        <v>447</v>
      </c>
      <c r="B444" s="13">
        <v>14</v>
      </c>
      <c r="C444" s="14">
        <v>4.4628626075868668E-3</v>
      </c>
      <c r="D444" s="15"/>
      <c r="E444" s="15">
        <v>0</v>
      </c>
      <c r="F444" s="15">
        <v>1</v>
      </c>
      <c r="G444" s="16">
        <v>2</v>
      </c>
    </row>
    <row r="445" spans="1:7" x14ac:dyDescent="0.2">
      <c r="A445" s="12" t="s">
        <v>448</v>
      </c>
      <c r="B445" s="13">
        <v>14</v>
      </c>
      <c r="C445" s="14">
        <v>4.4628626075868668E-3</v>
      </c>
      <c r="D445" s="15"/>
      <c r="E445" s="15">
        <v>0</v>
      </c>
      <c r="F445" s="15">
        <v>1</v>
      </c>
      <c r="G445" s="16">
        <v>2</v>
      </c>
    </row>
    <row r="446" spans="1:7" x14ac:dyDescent="0.2">
      <c r="A446" s="12" t="s">
        <v>449</v>
      </c>
      <c r="B446" s="13">
        <v>13</v>
      </c>
      <c r="C446" s="14">
        <v>4.1440867070449477E-3</v>
      </c>
      <c r="D446" s="15"/>
      <c r="E446" s="15">
        <v>0</v>
      </c>
      <c r="F446" s="15">
        <v>1</v>
      </c>
      <c r="G446" s="16">
        <v>2</v>
      </c>
    </row>
    <row r="447" spans="1:7" x14ac:dyDescent="0.2">
      <c r="A447" s="12" t="s">
        <v>450</v>
      </c>
      <c r="B447" s="13">
        <v>9</v>
      </c>
      <c r="C447" s="14">
        <v>2.8689831048772712E-3</v>
      </c>
      <c r="D447" s="15"/>
      <c r="E447" s="15">
        <v>0</v>
      </c>
      <c r="F447" s="15">
        <v>1</v>
      </c>
      <c r="G447" s="16">
        <v>2</v>
      </c>
    </row>
    <row r="448" spans="1:7" x14ac:dyDescent="0.2">
      <c r="A448" s="12" t="s">
        <v>451</v>
      </c>
      <c r="B448" s="13">
        <v>9</v>
      </c>
      <c r="C448" s="14">
        <v>2.8689831048772712E-3</v>
      </c>
      <c r="D448" s="15"/>
      <c r="E448" s="15">
        <v>0</v>
      </c>
      <c r="F448" s="15">
        <v>1</v>
      </c>
      <c r="G448" s="16">
        <v>2</v>
      </c>
    </row>
    <row r="449" spans="1:7" x14ac:dyDescent="0.2">
      <c r="A449" s="12" t="s">
        <v>452</v>
      </c>
      <c r="B449" s="13">
        <v>8</v>
      </c>
      <c r="C449" s="14">
        <v>2.5502072043353521E-3</v>
      </c>
      <c r="D449" s="15"/>
      <c r="E449" s="15">
        <v>0</v>
      </c>
      <c r="F449" s="15">
        <v>1</v>
      </c>
      <c r="G449" s="16">
        <v>1</v>
      </c>
    </row>
    <row r="450" spans="1:7" x14ac:dyDescent="0.2">
      <c r="A450" s="12" t="s">
        <v>453</v>
      </c>
      <c r="B450" s="13">
        <v>7</v>
      </c>
      <c r="C450" s="14">
        <v>2.2314313037934334E-3</v>
      </c>
      <c r="D450" s="15"/>
      <c r="E450" s="15">
        <v>0</v>
      </c>
      <c r="F450" s="15">
        <v>1</v>
      </c>
      <c r="G450" s="16">
        <v>1</v>
      </c>
    </row>
    <row r="451" spans="1:7" x14ac:dyDescent="0.2">
      <c r="A451" s="12" t="s">
        <v>454</v>
      </c>
      <c r="B451" s="13">
        <v>7</v>
      </c>
      <c r="C451" s="14">
        <v>2.2314313037934334E-3</v>
      </c>
      <c r="D451" s="15"/>
      <c r="E451" s="15">
        <v>0</v>
      </c>
      <c r="F451" s="15">
        <v>1</v>
      </c>
      <c r="G451" s="16">
        <v>1</v>
      </c>
    </row>
    <row r="452" spans="1:7" x14ac:dyDescent="0.2">
      <c r="A452" s="12" t="s">
        <v>455</v>
      </c>
      <c r="B452" s="13">
        <v>7</v>
      </c>
      <c r="C452" s="14">
        <v>2.2314313037934334E-3</v>
      </c>
      <c r="D452" s="15"/>
      <c r="E452" s="15">
        <v>0</v>
      </c>
      <c r="F452" s="15">
        <v>1</v>
      </c>
      <c r="G452" s="16">
        <v>1</v>
      </c>
    </row>
    <row r="453" spans="1:7" x14ac:dyDescent="0.2">
      <c r="A453" s="12" t="s">
        <v>456</v>
      </c>
      <c r="B453" s="13">
        <v>6</v>
      </c>
      <c r="C453" s="14">
        <v>1.9126554032515141E-3</v>
      </c>
      <c r="D453" s="15"/>
      <c r="E453" s="15">
        <v>0</v>
      </c>
      <c r="F453" s="15">
        <v>1</v>
      </c>
      <c r="G453" s="16">
        <v>1</v>
      </c>
    </row>
    <row r="454" spans="1:7" x14ac:dyDescent="0.2">
      <c r="A454" s="12" t="s">
        <v>457</v>
      </c>
      <c r="B454" s="13">
        <v>6</v>
      </c>
      <c r="C454" s="14">
        <v>1.9126554032515141E-3</v>
      </c>
      <c r="D454" s="15"/>
      <c r="E454" s="15">
        <v>0</v>
      </c>
      <c r="F454" s="15">
        <v>1</v>
      </c>
      <c r="G454" s="16">
        <v>1</v>
      </c>
    </row>
    <row r="455" spans="1:7" x14ac:dyDescent="0.2">
      <c r="A455" s="12" t="s">
        <v>458</v>
      </c>
      <c r="B455" s="13">
        <v>5</v>
      </c>
      <c r="C455" s="14">
        <v>1.5938795027095952E-3</v>
      </c>
      <c r="D455" s="15"/>
      <c r="E455" s="15">
        <v>0</v>
      </c>
      <c r="F455" s="15">
        <v>1</v>
      </c>
      <c r="G455" s="16">
        <v>1</v>
      </c>
    </row>
    <row r="456" spans="1:7" x14ac:dyDescent="0.2">
      <c r="A456" s="12" t="s">
        <v>459</v>
      </c>
      <c r="B456" s="13">
        <v>4</v>
      </c>
      <c r="C456" s="14">
        <v>1.2751036021676761E-3</v>
      </c>
      <c r="D456" s="15"/>
      <c r="E456" s="15">
        <v>0</v>
      </c>
      <c r="F456" s="15">
        <v>1</v>
      </c>
      <c r="G456" s="16">
        <v>1</v>
      </c>
    </row>
    <row r="457" spans="1:7" x14ac:dyDescent="0.2">
      <c r="A457" s="12" t="s">
        <v>460</v>
      </c>
      <c r="B457" s="13">
        <v>4</v>
      </c>
      <c r="C457" s="14">
        <v>1.2751036021676761E-3</v>
      </c>
      <c r="D457" s="15"/>
      <c r="E457" s="15">
        <v>0</v>
      </c>
      <c r="F457" s="15">
        <v>1</v>
      </c>
      <c r="G457" s="16">
        <v>1</v>
      </c>
    </row>
    <row r="458" spans="1:7" x14ac:dyDescent="0.2">
      <c r="A458" s="12" t="s">
        <v>461</v>
      </c>
      <c r="B458" s="13">
        <v>4</v>
      </c>
      <c r="C458" s="14">
        <v>1.2751036021676761E-3</v>
      </c>
      <c r="D458" s="15"/>
      <c r="E458" s="15">
        <v>0</v>
      </c>
      <c r="F458" s="15">
        <v>1</v>
      </c>
      <c r="G458" s="16">
        <v>1</v>
      </c>
    </row>
    <row r="459" spans="1:7" x14ac:dyDescent="0.2">
      <c r="A459" s="12" t="s">
        <v>462</v>
      </c>
      <c r="B459" s="13">
        <v>4</v>
      </c>
      <c r="C459" s="14">
        <v>1.2751036021676761E-3</v>
      </c>
      <c r="D459" s="15"/>
      <c r="E459" s="15">
        <v>0</v>
      </c>
      <c r="F459" s="15">
        <v>1</v>
      </c>
      <c r="G459" s="16">
        <v>1</v>
      </c>
    </row>
    <row r="460" spans="1:7" x14ac:dyDescent="0.2">
      <c r="A460" s="12" t="s">
        <v>463</v>
      </c>
      <c r="B460" s="13">
        <v>3</v>
      </c>
      <c r="C460" s="14">
        <v>9.5632770162575704E-4</v>
      </c>
      <c r="D460" s="15"/>
      <c r="E460" s="15">
        <v>0</v>
      </c>
      <c r="F460" s="15">
        <v>1</v>
      </c>
      <c r="G460" s="16">
        <v>1</v>
      </c>
    </row>
    <row r="461" spans="1:7" x14ac:dyDescent="0.2">
      <c r="A461" s="12" t="s">
        <v>464</v>
      </c>
      <c r="B461" s="13">
        <v>3</v>
      </c>
      <c r="C461" s="14">
        <v>9.5632770162575704E-4</v>
      </c>
      <c r="D461" s="15"/>
      <c r="E461" s="15">
        <v>0</v>
      </c>
      <c r="F461" s="15">
        <v>1</v>
      </c>
      <c r="G461" s="16">
        <v>1</v>
      </c>
    </row>
    <row r="462" spans="1:7" x14ac:dyDescent="0.2">
      <c r="A462" s="12" t="s">
        <v>465</v>
      </c>
      <c r="B462" s="13">
        <v>2</v>
      </c>
      <c r="C462" s="14">
        <v>6.3755180108383803E-4</v>
      </c>
      <c r="D462" s="15"/>
      <c r="E462" s="15">
        <v>0</v>
      </c>
      <c r="F462" s="15">
        <v>1</v>
      </c>
      <c r="G462" s="16">
        <v>1</v>
      </c>
    </row>
    <row r="463" spans="1:7" x14ac:dyDescent="0.2">
      <c r="A463" s="12" t="s">
        <v>466</v>
      </c>
      <c r="B463" s="13">
        <v>2</v>
      </c>
      <c r="C463" s="14">
        <v>6.3755180108383803E-4</v>
      </c>
      <c r="D463" s="15"/>
      <c r="E463" s="15">
        <v>0</v>
      </c>
      <c r="F463" s="15">
        <v>1</v>
      </c>
      <c r="G463" s="16">
        <v>1</v>
      </c>
    </row>
    <row r="464" spans="1:7" x14ac:dyDescent="0.2">
      <c r="A464" s="12" t="s">
        <v>467</v>
      </c>
      <c r="B464" s="13">
        <v>2</v>
      </c>
      <c r="C464" s="14">
        <v>6.3755180108383803E-4</v>
      </c>
      <c r="D464" s="15"/>
      <c r="E464" s="15">
        <v>0</v>
      </c>
      <c r="F464" s="15">
        <v>1</v>
      </c>
      <c r="G464" s="16">
        <v>1</v>
      </c>
    </row>
    <row r="465" spans="1:7" x14ac:dyDescent="0.2">
      <c r="A465" s="12" t="s">
        <v>468</v>
      </c>
      <c r="B465" s="13">
        <v>2</v>
      </c>
      <c r="C465" s="14">
        <v>6.3755180108383803E-4</v>
      </c>
      <c r="D465" s="15"/>
      <c r="E465" s="15">
        <v>0</v>
      </c>
      <c r="F465" s="15">
        <v>1</v>
      </c>
      <c r="G465" s="16">
        <v>1</v>
      </c>
    </row>
    <row r="466" spans="1:7" x14ac:dyDescent="0.2">
      <c r="A466" s="12" t="s">
        <v>469</v>
      </c>
      <c r="B466" s="13">
        <v>2</v>
      </c>
      <c r="C466" s="14">
        <v>6.3755180108383803E-4</v>
      </c>
      <c r="D466" s="15"/>
      <c r="E466" s="15">
        <v>0</v>
      </c>
      <c r="F466" s="15">
        <v>1</v>
      </c>
      <c r="G466" s="16">
        <v>1</v>
      </c>
    </row>
    <row r="467" spans="1:7" x14ac:dyDescent="0.2">
      <c r="A467" s="12" t="s">
        <v>470</v>
      </c>
      <c r="B467" s="13">
        <v>2</v>
      </c>
      <c r="C467" s="14">
        <v>6.3755180108383803E-4</v>
      </c>
      <c r="D467" s="15"/>
      <c r="E467" s="15">
        <v>0</v>
      </c>
      <c r="F467" s="15">
        <v>1</v>
      </c>
      <c r="G467" s="16">
        <v>1</v>
      </c>
    </row>
    <row r="468" spans="1:7" x14ac:dyDescent="0.2">
      <c r="A468" s="12" t="s">
        <v>471</v>
      </c>
      <c r="B468" s="13">
        <v>2</v>
      </c>
      <c r="C468" s="14">
        <v>6.3755180108383803E-4</v>
      </c>
      <c r="D468" s="15"/>
      <c r="E468" s="15">
        <v>0</v>
      </c>
      <c r="F468" s="15">
        <v>1</v>
      </c>
      <c r="G468" s="16">
        <v>1</v>
      </c>
    </row>
    <row r="469" spans="1:7" x14ac:dyDescent="0.2">
      <c r="A469" s="12" t="s">
        <v>472</v>
      </c>
      <c r="B469" s="13">
        <v>2</v>
      </c>
      <c r="C469" s="14">
        <v>6.3755180108383803E-4</v>
      </c>
      <c r="D469" s="15"/>
      <c r="E469" s="15">
        <v>0</v>
      </c>
      <c r="F469" s="15">
        <v>1</v>
      </c>
      <c r="G469" s="16">
        <v>1</v>
      </c>
    </row>
    <row r="470" spans="1:7" x14ac:dyDescent="0.2">
      <c r="A470" s="12" t="s">
        <v>473</v>
      </c>
      <c r="B470" s="13">
        <v>1</v>
      </c>
      <c r="C470" s="14">
        <v>3.1877590054191901E-4</v>
      </c>
      <c r="D470" s="15"/>
      <c r="E470" s="15">
        <v>0</v>
      </c>
      <c r="F470" s="15">
        <v>1</v>
      </c>
      <c r="G470" s="16">
        <v>1</v>
      </c>
    </row>
    <row r="471" spans="1:7" x14ac:dyDescent="0.2">
      <c r="A471" s="12" t="s">
        <v>474</v>
      </c>
      <c r="B471" s="13">
        <v>1</v>
      </c>
      <c r="C471" s="14">
        <v>3.1877590054191901E-4</v>
      </c>
      <c r="D471" s="15"/>
      <c r="E471" s="15">
        <v>0</v>
      </c>
      <c r="F471" s="15">
        <v>1</v>
      </c>
      <c r="G471" s="16">
        <v>1</v>
      </c>
    </row>
    <row r="472" spans="1:7" x14ac:dyDescent="0.2">
      <c r="A472" s="12" t="s">
        <v>475</v>
      </c>
      <c r="B472" s="13">
        <v>1</v>
      </c>
      <c r="C472" s="14">
        <v>3.1877590054191901E-4</v>
      </c>
      <c r="D472" s="15"/>
      <c r="E472" s="15">
        <v>0</v>
      </c>
      <c r="F472" s="15">
        <v>1</v>
      </c>
      <c r="G472" s="16">
        <v>1</v>
      </c>
    </row>
    <row r="473" spans="1:7" x14ac:dyDescent="0.2">
      <c r="A473" s="12" t="s">
        <v>476</v>
      </c>
      <c r="B473" s="13">
        <v>1</v>
      </c>
      <c r="C473" s="14">
        <v>3.1877590054191901E-4</v>
      </c>
      <c r="D473" s="15"/>
      <c r="E473" s="15">
        <v>0</v>
      </c>
      <c r="F473" s="15">
        <v>1</v>
      </c>
      <c r="G473" s="16">
        <v>1</v>
      </c>
    </row>
    <row r="474" spans="1:7" x14ac:dyDescent="0.2">
      <c r="A474" s="12" t="s">
        <v>477</v>
      </c>
      <c r="B474" s="13">
        <v>1</v>
      </c>
      <c r="C474" s="14">
        <v>3.1877590054191901E-4</v>
      </c>
      <c r="D474" s="15"/>
      <c r="E474" s="15">
        <v>0</v>
      </c>
      <c r="F474" s="15">
        <v>1</v>
      </c>
      <c r="G474" s="16">
        <v>1</v>
      </c>
    </row>
    <row r="475" spans="1:7" x14ac:dyDescent="0.2">
      <c r="A475" s="7" t="s">
        <v>478</v>
      </c>
      <c r="B475" s="8"/>
      <c r="C475" s="9"/>
      <c r="D475" s="10"/>
      <c r="E475" s="10"/>
      <c r="F475" s="10"/>
      <c r="G475" s="11"/>
    </row>
    <row r="476" spans="1:7" x14ac:dyDescent="0.2">
      <c r="A476" s="12" t="s">
        <v>479</v>
      </c>
      <c r="B476" s="13">
        <v>652</v>
      </c>
      <c r="C476" s="14">
        <v>0.12031740173463738</v>
      </c>
      <c r="D476" s="14">
        <f>C476</f>
        <v>0.12031740173463738</v>
      </c>
      <c r="E476" s="15">
        <v>7</v>
      </c>
      <c r="F476" s="15">
        <v>15</v>
      </c>
      <c r="G476" s="16">
        <v>115</v>
      </c>
    </row>
    <row r="477" spans="1:7" x14ac:dyDescent="0.2">
      <c r="A477" s="12" t="s">
        <v>480</v>
      </c>
      <c r="B477" s="13">
        <v>503</v>
      </c>
      <c r="C477" s="14">
        <v>9.2821553792212588E-2</v>
      </c>
      <c r="D477" s="14">
        <f>D476+C477</f>
        <v>0.21313895552684997</v>
      </c>
      <c r="E477" s="15">
        <v>6</v>
      </c>
      <c r="F477" s="15">
        <v>11</v>
      </c>
      <c r="G477" s="16">
        <v>89</v>
      </c>
    </row>
    <row r="478" spans="1:7" x14ac:dyDescent="0.2">
      <c r="A478" s="12" t="s">
        <v>481</v>
      </c>
      <c r="B478" s="13">
        <v>485</v>
      </c>
      <c r="C478" s="14">
        <v>8.9499907732053879E-2</v>
      </c>
      <c r="D478" s="14">
        <f t="shared" ref="D478:D486" si="8">D477+C478</f>
        <v>0.30263886325890388</v>
      </c>
      <c r="E478" s="15">
        <v>5</v>
      </c>
      <c r="F478" s="15">
        <v>11</v>
      </c>
      <c r="G478" s="16">
        <v>85</v>
      </c>
    </row>
    <row r="479" spans="1:7" x14ac:dyDescent="0.2">
      <c r="A479" s="12" t="s">
        <v>482</v>
      </c>
      <c r="B479" s="13">
        <v>465</v>
      </c>
      <c r="C479" s="14">
        <v>8.5809189887433107E-2</v>
      </c>
      <c r="D479" s="14">
        <f t="shared" si="8"/>
        <v>0.38844805314633701</v>
      </c>
      <c r="E479" s="15">
        <v>5</v>
      </c>
      <c r="F479" s="15">
        <v>11</v>
      </c>
      <c r="G479" s="16">
        <v>82</v>
      </c>
    </row>
    <row r="480" spans="1:7" x14ac:dyDescent="0.2">
      <c r="A480" s="12" t="s">
        <v>483</v>
      </c>
      <c r="B480" s="13">
        <v>451</v>
      </c>
      <c r="C480" s="14">
        <v>8.3225687396198567E-2</v>
      </c>
      <c r="D480" s="14">
        <f t="shared" si="8"/>
        <v>0.47167374054253558</v>
      </c>
      <c r="E480" s="15">
        <v>5</v>
      </c>
      <c r="F480" s="15">
        <v>11</v>
      </c>
      <c r="G480" s="16">
        <v>79</v>
      </c>
    </row>
    <row r="481" spans="1:7" x14ac:dyDescent="0.2">
      <c r="A481" s="12" t="s">
        <v>484</v>
      </c>
      <c r="B481" s="13">
        <v>391</v>
      </c>
      <c r="C481" s="14">
        <v>7.2153533862336222E-2</v>
      </c>
      <c r="D481" s="14">
        <f t="shared" si="8"/>
        <v>0.54382727440487177</v>
      </c>
      <c r="E481" s="15">
        <v>4</v>
      </c>
      <c r="F481" s="15">
        <v>9</v>
      </c>
      <c r="G481" s="16">
        <v>69</v>
      </c>
    </row>
    <row r="482" spans="1:7" x14ac:dyDescent="0.2">
      <c r="A482" s="12" t="s">
        <v>485</v>
      </c>
      <c r="B482" s="13">
        <v>384</v>
      </c>
      <c r="C482" s="14">
        <v>7.0861782616718952E-2</v>
      </c>
      <c r="D482" s="14">
        <f t="shared" si="8"/>
        <v>0.61468905702159071</v>
      </c>
      <c r="E482" s="15">
        <v>4</v>
      </c>
      <c r="F482" s="15">
        <v>9</v>
      </c>
      <c r="G482" s="16">
        <v>68</v>
      </c>
    </row>
    <row r="483" spans="1:7" x14ac:dyDescent="0.2">
      <c r="A483" s="12" t="s">
        <v>486</v>
      </c>
      <c r="B483" s="13">
        <v>347</v>
      </c>
      <c r="C483" s="14">
        <v>6.4033954604170509E-2</v>
      </c>
      <c r="D483" s="14">
        <f t="shared" si="8"/>
        <v>0.67872301162576121</v>
      </c>
      <c r="E483" s="15">
        <v>4</v>
      </c>
      <c r="F483" s="15">
        <v>8</v>
      </c>
      <c r="G483" s="16">
        <v>61</v>
      </c>
    </row>
    <row r="484" spans="1:7" x14ac:dyDescent="0.2">
      <c r="A484" s="12" t="s">
        <v>487</v>
      </c>
      <c r="B484" s="13">
        <v>345</v>
      </c>
      <c r="C484" s="14">
        <v>6.3664882819708432E-2</v>
      </c>
      <c r="D484" s="14">
        <f t="shared" si="8"/>
        <v>0.7423878944454696</v>
      </c>
      <c r="E484" s="15">
        <v>4</v>
      </c>
      <c r="F484" s="15">
        <v>8</v>
      </c>
      <c r="G484" s="16">
        <v>61</v>
      </c>
    </row>
    <row r="485" spans="1:7" x14ac:dyDescent="0.2">
      <c r="A485" s="12" t="s">
        <v>488</v>
      </c>
      <c r="B485" s="13">
        <v>227</v>
      </c>
      <c r="C485" s="14">
        <v>4.1889647536445841E-2</v>
      </c>
      <c r="D485" s="14">
        <f t="shared" si="8"/>
        <v>0.78427754198191546</v>
      </c>
      <c r="E485" s="15">
        <v>3</v>
      </c>
      <c r="F485" s="15">
        <v>5</v>
      </c>
      <c r="G485" s="16">
        <v>41</v>
      </c>
    </row>
    <row r="486" spans="1:7" x14ac:dyDescent="0.2">
      <c r="A486" s="12" t="s">
        <v>489</v>
      </c>
      <c r="B486" s="13">
        <v>216</v>
      </c>
      <c r="C486" s="14">
        <v>3.985975272190441E-2</v>
      </c>
      <c r="D486" s="14">
        <f t="shared" si="8"/>
        <v>0.82413729470381991</v>
      </c>
      <c r="E486" s="15">
        <v>2</v>
      </c>
      <c r="F486" s="15">
        <v>5</v>
      </c>
      <c r="G486" s="16">
        <v>38</v>
      </c>
    </row>
    <row r="487" spans="1:7" x14ac:dyDescent="0.2">
      <c r="A487" s="12" t="s">
        <v>490</v>
      </c>
      <c r="B487" s="13">
        <v>176</v>
      </c>
      <c r="C487" s="14">
        <v>3.2478317032662851E-2</v>
      </c>
      <c r="D487" s="15"/>
      <c r="E487" s="15">
        <v>2</v>
      </c>
      <c r="F487" s="15">
        <v>4</v>
      </c>
      <c r="G487" s="16">
        <v>31</v>
      </c>
    </row>
    <row r="488" spans="1:7" x14ac:dyDescent="0.2">
      <c r="A488" s="12" t="s">
        <v>491</v>
      </c>
      <c r="B488" s="13">
        <v>166</v>
      </c>
      <c r="C488" s="14">
        <v>3.0632958110352465E-2</v>
      </c>
      <c r="D488" s="15"/>
      <c r="E488" s="15">
        <v>2</v>
      </c>
      <c r="F488" s="15">
        <v>4</v>
      </c>
      <c r="G488" s="16">
        <v>29</v>
      </c>
    </row>
    <row r="489" spans="1:7" x14ac:dyDescent="0.2">
      <c r="A489" s="12" t="s">
        <v>492</v>
      </c>
      <c r="B489" s="13">
        <v>134</v>
      </c>
      <c r="C489" s="14">
        <v>2.4727809558959219E-2</v>
      </c>
      <c r="D489" s="15"/>
      <c r="E489" s="15">
        <v>0</v>
      </c>
      <c r="F489" s="15">
        <v>3</v>
      </c>
      <c r="G489" s="16">
        <v>24</v>
      </c>
    </row>
    <row r="490" spans="1:7" x14ac:dyDescent="0.2">
      <c r="A490" s="12" t="s">
        <v>493</v>
      </c>
      <c r="B490" s="13">
        <v>112</v>
      </c>
      <c r="C490" s="14">
        <v>2.0668019929876359E-2</v>
      </c>
      <c r="D490" s="15"/>
      <c r="E490" s="15">
        <v>0</v>
      </c>
      <c r="F490" s="15">
        <v>3</v>
      </c>
      <c r="G490" s="16">
        <v>21</v>
      </c>
    </row>
    <row r="491" spans="1:7" x14ac:dyDescent="0.2">
      <c r="A491" s="12" t="s">
        <v>494</v>
      </c>
      <c r="B491" s="13">
        <v>47</v>
      </c>
      <c r="C491" s="14">
        <v>8.6731869348588304E-3</v>
      </c>
      <c r="D491" s="15"/>
      <c r="E491" s="15">
        <v>0</v>
      </c>
      <c r="F491" s="15">
        <v>1</v>
      </c>
      <c r="G491" s="16">
        <v>8</v>
      </c>
    </row>
    <row r="492" spans="1:7" x14ac:dyDescent="0.2">
      <c r="A492" s="12" t="s">
        <v>495</v>
      </c>
      <c r="B492" s="13">
        <v>30</v>
      </c>
      <c r="C492" s="14">
        <v>5.5360767669311679E-3</v>
      </c>
      <c r="D492" s="15"/>
      <c r="E492" s="15">
        <v>0</v>
      </c>
      <c r="F492" s="15">
        <v>1</v>
      </c>
      <c r="G492" s="16">
        <v>5</v>
      </c>
    </row>
    <row r="493" spans="1:7" x14ac:dyDescent="0.2">
      <c r="A493" s="12" t="s">
        <v>496</v>
      </c>
      <c r="B493" s="13">
        <v>27</v>
      </c>
      <c r="C493" s="14">
        <v>4.9824690902380512E-3</v>
      </c>
      <c r="D493" s="15"/>
      <c r="E493" s="15">
        <v>0</v>
      </c>
      <c r="F493" s="15">
        <v>1</v>
      </c>
      <c r="G493" s="16">
        <v>5</v>
      </c>
    </row>
    <row r="494" spans="1:7" x14ac:dyDescent="0.2">
      <c r="A494" s="12" t="s">
        <v>497</v>
      </c>
      <c r="B494" s="13">
        <v>25</v>
      </c>
      <c r="C494" s="14">
        <v>4.6133973057759731E-3</v>
      </c>
      <c r="D494" s="15"/>
      <c r="E494" s="15">
        <v>0</v>
      </c>
      <c r="F494" s="15">
        <v>1</v>
      </c>
      <c r="G494" s="16">
        <v>4</v>
      </c>
    </row>
    <row r="495" spans="1:7" x14ac:dyDescent="0.2">
      <c r="A495" s="12" t="s">
        <v>498</v>
      </c>
      <c r="B495" s="13">
        <v>24</v>
      </c>
      <c r="C495" s="14">
        <v>4.4288614135449345E-3</v>
      </c>
      <c r="D495" s="15"/>
      <c r="E495" s="15">
        <v>0</v>
      </c>
      <c r="F495" s="15">
        <v>1</v>
      </c>
      <c r="G495" s="16">
        <v>4</v>
      </c>
    </row>
    <row r="496" spans="1:7" x14ac:dyDescent="0.2">
      <c r="A496" s="12" t="s">
        <v>499</v>
      </c>
      <c r="B496" s="13">
        <v>23</v>
      </c>
      <c r="C496" s="14">
        <v>4.2443255213138959E-3</v>
      </c>
      <c r="D496" s="15"/>
      <c r="E496" s="15">
        <v>0</v>
      </c>
      <c r="F496" s="15">
        <v>1</v>
      </c>
      <c r="G496" s="16">
        <v>4</v>
      </c>
    </row>
    <row r="497" spans="1:7" x14ac:dyDescent="0.2">
      <c r="A497" s="12" t="s">
        <v>500</v>
      </c>
      <c r="B497" s="13">
        <v>23</v>
      </c>
      <c r="C497" s="14">
        <v>4.2443255213138959E-3</v>
      </c>
      <c r="D497" s="15"/>
      <c r="E497" s="15">
        <v>0</v>
      </c>
      <c r="F497" s="15">
        <v>1</v>
      </c>
      <c r="G497" s="16">
        <v>4</v>
      </c>
    </row>
    <row r="498" spans="1:7" x14ac:dyDescent="0.2">
      <c r="A498" s="12" t="s">
        <v>501</v>
      </c>
      <c r="B498" s="13">
        <v>18</v>
      </c>
      <c r="C498" s="14">
        <v>3.3216460601587007E-3</v>
      </c>
      <c r="D498" s="15"/>
      <c r="E498" s="15">
        <v>0</v>
      </c>
      <c r="F498" s="15">
        <v>1</v>
      </c>
      <c r="G498" s="16">
        <v>3</v>
      </c>
    </row>
    <row r="499" spans="1:7" x14ac:dyDescent="0.2">
      <c r="A499" s="12" t="s">
        <v>502</v>
      </c>
      <c r="B499" s="13">
        <v>16</v>
      </c>
      <c r="C499" s="14">
        <v>2.952574275696623E-3</v>
      </c>
      <c r="D499" s="15"/>
      <c r="E499" s="15">
        <v>0</v>
      </c>
      <c r="F499" s="15">
        <v>1</v>
      </c>
      <c r="G499" s="16">
        <v>3</v>
      </c>
    </row>
    <row r="500" spans="1:7" x14ac:dyDescent="0.2">
      <c r="A500" s="12" t="s">
        <v>503</v>
      </c>
      <c r="B500" s="13">
        <v>15</v>
      </c>
      <c r="C500" s="14">
        <v>2.7680383834655839E-3</v>
      </c>
      <c r="D500" s="15"/>
      <c r="E500" s="15">
        <v>0</v>
      </c>
      <c r="F500" s="15">
        <v>1</v>
      </c>
      <c r="G500" s="16">
        <v>3</v>
      </c>
    </row>
    <row r="501" spans="1:7" x14ac:dyDescent="0.2">
      <c r="A501" s="12" t="s">
        <v>504</v>
      </c>
      <c r="B501" s="13">
        <v>12</v>
      </c>
      <c r="C501" s="14">
        <v>2.2144307067724672E-3</v>
      </c>
      <c r="D501" s="15"/>
      <c r="E501" s="15">
        <v>0</v>
      </c>
      <c r="F501" s="15">
        <v>1</v>
      </c>
      <c r="G501" s="16">
        <v>2</v>
      </c>
    </row>
    <row r="502" spans="1:7" x14ac:dyDescent="0.2">
      <c r="A502" s="12" t="s">
        <v>505</v>
      </c>
      <c r="B502" s="13">
        <v>12</v>
      </c>
      <c r="C502" s="14">
        <v>2.2144307067724672E-3</v>
      </c>
      <c r="D502" s="15"/>
      <c r="E502" s="15">
        <v>0</v>
      </c>
      <c r="F502" s="15">
        <v>1</v>
      </c>
      <c r="G502" s="16">
        <v>2</v>
      </c>
    </row>
    <row r="503" spans="1:7" x14ac:dyDescent="0.2">
      <c r="A503" s="12" t="s">
        <v>506</v>
      </c>
      <c r="B503" s="13">
        <v>11</v>
      </c>
      <c r="C503" s="14">
        <v>2.0298948145414282E-3</v>
      </c>
      <c r="D503" s="15"/>
      <c r="E503" s="15">
        <v>0</v>
      </c>
      <c r="F503" s="15">
        <v>1</v>
      </c>
      <c r="G503" s="16">
        <v>2</v>
      </c>
    </row>
    <row r="504" spans="1:7" x14ac:dyDescent="0.2">
      <c r="A504" s="12" t="s">
        <v>507</v>
      </c>
      <c r="B504" s="13">
        <v>9</v>
      </c>
      <c r="C504" s="14">
        <v>1.6608230300793503E-3</v>
      </c>
      <c r="D504" s="15"/>
      <c r="E504" s="15">
        <v>0</v>
      </c>
      <c r="F504" s="15">
        <v>1</v>
      </c>
      <c r="G504" s="16">
        <v>2</v>
      </c>
    </row>
    <row r="505" spans="1:7" x14ac:dyDescent="0.2">
      <c r="A505" s="12" t="s">
        <v>508</v>
      </c>
      <c r="B505" s="13">
        <v>9</v>
      </c>
      <c r="C505" s="14">
        <v>1.6608230300793503E-3</v>
      </c>
      <c r="D505" s="15"/>
      <c r="E505" s="15">
        <v>0</v>
      </c>
      <c r="F505" s="15">
        <v>1</v>
      </c>
      <c r="G505" s="16">
        <v>2</v>
      </c>
    </row>
    <row r="506" spans="1:7" x14ac:dyDescent="0.2">
      <c r="A506" s="12" t="s">
        <v>509</v>
      </c>
      <c r="B506" s="13">
        <v>8</v>
      </c>
      <c r="C506" s="14">
        <v>1.4762871378483115E-3</v>
      </c>
      <c r="D506" s="15"/>
      <c r="E506" s="15">
        <v>0</v>
      </c>
      <c r="F506" s="15">
        <v>1</v>
      </c>
      <c r="G506" s="16">
        <v>1</v>
      </c>
    </row>
    <row r="507" spans="1:7" x14ac:dyDescent="0.2">
      <c r="A507" s="12" t="s">
        <v>510</v>
      </c>
      <c r="B507" s="13">
        <v>8</v>
      </c>
      <c r="C507" s="14">
        <v>1.4762871378483115E-3</v>
      </c>
      <c r="D507" s="15"/>
      <c r="E507" s="15">
        <v>0</v>
      </c>
      <c r="F507" s="15">
        <v>1</v>
      </c>
      <c r="G507" s="16">
        <v>1</v>
      </c>
    </row>
    <row r="508" spans="1:7" x14ac:dyDescent="0.2">
      <c r="A508" s="12" t="s">
        <v>511</v>
      </c>
      <c r="B508" s="13">
        <v>7</v>
      </c>
      <c r="C508" s="14">
        <v>1.2917512456172725E-3</v>
      </c>
      <c r="D508" s="15"/>
      <c r="E508" s="15">
        <v>0</v>
      </c>
      <c r="F508" s="15">
        <v>1</v>
      </c>
      <c r="G508" s="16">
        <v>1</v>
      </c>
    </row>
    <row r="509" spans="1:7" x14ac:dyDescent="0.2">
      <c r="A509" s="12" t="s">
        <v>512</v>
      </c>
      <c r="B509" s="13">
        <v>6</v>
      </c>
      <c r="C509" s="14">
        <v>1.1072153533862336E-3</v>
      </c>
      <c r="D509" s="15"/>
      <c r="E509" s="15">
        <v>0</v>
      </c>
      <c r="F509" s="15">
        <v>1</v>
      </c>
      <c r="G509" s="16">
        <v>1</v>
      </c>
    </row>
    <row r="510" spans="1:7" x14ac:dyDescent="0.2">
      <c r="A510" s="12" t="s">
        <v>513</v>
      </c>
      <c r="B510" s="13">
        <v>6</v>
      </c>
      <c r="C510" s="14">
        <v>1.1072153533862336E-3</v>
      </c>
      <c r="D510" s="15"/>
      <c r="E510" s="15">
        <v>0</v>
      </c>
      <c r="F510" s="15">
        <v>1</v>
      </c>
      <c r="G510" s="16">
        <v>1</v>
      </c>
    </row>
    <row r="511" spans="1:7" x14ac:dyDescent="0.2">
      <c r="A511" s="12" t="s">
        <v>514</v>
      </c>
      <c r="B511" s="13">
        <v>5</v>
      </c>
      <c r="C511" s="14">
        <v>9.2267946115519469E-4</v>
      </c>
      <c r="D511" s="15"/>
      <c r="E511" s="15">
        <v>0</v>
      </c>
      <c r="F511" s="15">
        <v>1</v>
      </c>
      <c r="G511" s="16">
        <v>1</v>
      </c>
    </row>
    <row r="512" spans="1:7" x14ac:dyDescent="0.2">
      <c r="A512" s="12" t="s">
        <v>515</v>
      </c>
      <c r="B512" s="13">
        <v>4</v>
      </c>
      <c r="C512" s="14">
        <v>7.3814356892415575E-4</v>
      </c>
      <c r="D512" s="15"/>
      <c r="E512" s="15">
        <v>0</v>
      </c>
      <c r="F512" s="15">
        <v>1</v>
      </c>
      <c r="G512" s="16">
        <v>1</v>
      </c>
    </row>
    <row r="513" spans="1:7" x14ac:dyDescent="0.2">
      <c r="A513" s="12" t="s">
        <v>516</v>
      </c>
      <c r="B513" s="13">
        <v>4</v>
      </c>
      <c r="C513" s="14">
        <v>7.3814356892415575E-4</v>
      </c>
      <c r="D513" s="15"/>
      <c r="E513" s="15">
        <v>0</v>
      </c>
      <c r="F513" s="15">
        <v>1</v>
      </c>
      <c r="G513" s="16">
        <v>1</v>
      </c>
    </row>
    <row r="514" spans="1:7" x14ac:dyDescent="0.2">
      <c r="A514" s="12" t="s">
        <v>517</v>
      </c>
      <c r="B514" s="13">
        <v>4</v>
      </c>
      <c r="C514" s="14">
        <v>7.3814356892415575E-4</v>
      </c>
      <c r="D514" s="15"/>
      <c r="E514" s="15">
        <v>0</v>
      </c>
      <c r="F514" s="15">
        <v>1</v>
      </c>
      <c r="G514" s="16">
        <v>1</v>
      </c>
    </row>
    <row r="515" spans="1:7" x14ac:dyDescent="0.2">
      <c r="A515" s="12" t="s">
        <v>518</v>
      </c>
      <c r="B515" s="13">
        <v>2</v>
      </c>
      <c r="C515" s="14">
        <v>3.6907178446207787E-4</v>
      </c>
      <c r="D515" s="15"/>
      <c r="E515" s="15">
        <v>0</v>
      </c>
      <c r="F515" s="15">
        <v>1</v>
      </c>
      <c r="G515" s="16">
        <v>1</v>
      </c>
    </row>
    <row r="516" spans="1:7" x14ac:dyDescent="0.2">
      <c r="A516" s="12" t="s">
        <v>519</v>
      </c>
      <c r="B516" s="13">
        <v>2</v>
      </c>
      <c r="C516" s="14">
        <v>3.6907178446207787E-4</v>
      </c>
      <c r="D516" s="15"/>
      <c r="E516" s="15">
        <v>0</v>
      </c>
      <c r="F516" s="15">
        <v>1</v>
      </c>
      <c r="G516" s="16">
        <v>1</v>
      </c>
    </row>
    <row r="517" spans="1:7" x14ac:dyDescent="0.2">
      <c r="A517" s="12" t="s">
        <v>520</v>
      </c>
      <c r="B517" s="13">
        <v>2</v>
      </c>
      <c r="C517" s="14">
        <v>3.6907178446207787E-4</v>
      </c>
      <c r="D517" s="15"/>
      <c r="E517" s="15">
        <v>0</v>
      </c>
      <c r="F517" s="15">
        <v>1</v>
      </c>
      <c r="G517" s="16">
        <v>1</v>
      </c>
    </row>
    <row r="518" spans="1:7" x14ac:dyDescent="0.2">
      <c r="A518" s="12" t="s">
        <v>521</v>
      </c>
      <c r="B518" s="13">
        <v>2</v>
      </c>
      <c r="C518" s="14">
        <v>3.6907178446207787E-4</v>
      </c>
      <c r="D518" s="15"/>
      <c r="E518" s="15">
        <v>0</v>
      </c>
      <c r="F518" s="15">
        <v>1</v>
      </c>
      <c r="G518" s="16">
        <v>1</v>
      </c>
    </row>
    <row r="519" spans="1:7" x14ac:dyDescent="0.2">
      <c r="A519" s="12" t="s">
        <v>522</v>
      </c>
      <c r="B519" s="13">
        <v>1</v>
      </c>
      <c r="C519" s="14">
        <v>1.8453589223103894E-4</v>
      </c>
      <c r="D519" s="15"/>
      <c r="E519" s="15">
        <v>0</v>
      </c>
      <c r="F519" s="15">
        <v>1</v>
      </c>
      <c r="G519" s="16">
        <v>1</v>
      </c>
    </row>
    <row r="520" spans="1:7" x14ac:dyDescent="0.2">
      <c r="A520" s="12" t="s">
        <v>523</v>
      </c>
      <c r="B520" s="13">
        <v>1</v>
      </c>
      <c r="C520" s="14">
        <v>1.8453589223103894E-4</v>
      </c>
      <c r="D520" s="15"/>
      <c r="E520" s="15">
        <v>0</v>
      </c>
      <c r="F520" s="15">
        <v>1</v>
      </c>
      <c r="G520" s="16">
        <v>1</v>
      </c>
    </row>
    <row r="521" spans="1:7" x14ac:dyDescent="0.2">
      <c r="A521" s="12" t="s">
        <v>524</v>
      </c>
      <c r="B521" s="13">
        <v>1</v>
      </c>
      <c r="C521" s="14">
        <v>1.8453589223103894E-4</v>
      </c>
      <c r="D521" s="15"/>
      <c r="E521" s="15">
        <v>0</v>
      </c>
      <c r="F521" s="15">
        <v>1</v>
      </c>
      <c r="G521" s="16">
        <v>1</v>
      </c>
    </row>
    <row r="522" spans="1:7" x14ac:dyDescent="0.2">
      <c r="A522" s="12" t="s">
        <v>525</v>
      </c>
      <c r="B522" s="13">
        <v>1</v>
      </c>
      <c r="C522" s="14">
        <v>1.8453589223103894E-4</v>
      </c>
      <c r="D522" s="15"/>
      <c r="E522" s="15">
        <v>0</v>
      </c>
      <c r="F522" s="15">
        <v>1</v>
      </c>
      <c r="G522" s="16">
        <v>1</v>
      </c>
    </row>
    <row r="523" spans="1:7" x14ac:dyDescent="0.2">
      <c r="A523" s="7" t="s">
        <v>526</v>
      </c>
      <c r="B523" s="8"/>
      <c r="C523" s="9"/>
      <c r="D523" s="10"/>
      <c r="E523" s="10"/>
      <c r="F523" s="10"/>
      <c r="G523" s="11"/>
    </row>
    <row r="524" spans="1:7" x14ac:dyDescent="0.2">
      <c r="A524" s="12" t="s">
        <v>527</v>
      </c>
      <c r="B524" s="13">
        <v>610</v>
      </c>
      <c r="C524" s="14">
        <v>9.8945660989456605E-2</v>
      </c>
      <c r="D524" s="14">
        <f>C524</f>
        <v>9.8945660989456605E-2</v>
      </c>
      <c r="E524" s="15">
        <v>7</v>
      </c>
      <c r="F524" s="15">
        <v>14</v>
      </c>
      <c r="G524" s="16">
        <v>117</v>
      </c>
    </row>
    <row r="525" spans="1:7" x14ac:dyDescent="0.2">
      <c r="A525" s="12" t="s">
        <v>528</v>
      </c>
      <c r="B525" s="13">
        <v>493</v>
      </c>
      <c r="C525" s="14">
        <v>7.9967558799675584E-2</v>
      </c>
      <c r="D525" s="14">
        <f>D524+C525</f>
        <v>0.17891321978913219</v>
      </c>
      <c r="E525" s="15">
        <v>5</v>
      </c>
      <c r="F525" s="15">
        <v>11</v>
      </c>
      <c r="G525" s="16">
        <v>87</v>
      </c>
    </row>
    <row r="526" spans="1:7" x14ac:dyDescent="0.2">
      <c r="A526" s="12" t="s">
        <v>529</v>
      </c>
      <c r="B526" s="13">
        <v>488</v>
      </c>
      <c r="C526" s="14">
        <v>7.9156528791565289E-2</v>
      </c>
      <c r="D526" s="14">
        <f t="shared" ref="D526:D536" si="9">D525+C526</f>
        <v>0.25806974858069748</v>
      </c>
      <c r="E526" s="15">
        <v>5</v>
      </c>
      <c r="F526" s="15">
        <v>11</v>
      </c>
      <c r="G526" s="16">
        <v>86</v>
      </c>
    </row>
    <row r="527" spans="1:7" x14ac:dyDescent="0.2">
      <c r="A527" s="12" t="s">
        <v>530</v>
      </c>
      <c r="B527" s="13">
        <v>455</v>
      </c>
      <c r="C527" s="14">
        <v>7.380373073803731E-2</v>
      </c>
      <c r="D527" s="14">
        <f t="shared" si="9"/>
        <v>0.33187347931873479</v>
      </c>
      <c r="E527" s="15">
        <v>5</v>
      </c>
      <c r="F527" s="15">
        <v>11</v>
      </c>
      <c r="G527" s="16">
        <v>81</v>
      </c>
    </row>
    <row r="528" spans="1:7" x14ac:dyDescent="0.2">
      <c r="A528" s="12" t="s">
        <v>531</v>
      </c>
      <c r="B528" s="13">
        <v>451</v>
      </c>
      <c r="C528" s="14">
        <v>7.3154906731549063E-2</v>
      </c>
      <c r="D528" s="14">
        <f t="shared" si="9"/>
        <v>0.40502838605028385</v>
      </c>
      <c r="E528" s="15">
        <v>5</v>
      </c>
      <c r="F528" s="15">
        <v>11</v>
      </c>
      <c r="G528" s="16">
        <v>79</v>
      </c>
    </row>
    <row r="529" spans="1:7" x14ac:dyDescent="0.2">
      <c r="A529" s="12" t="s">
        <v>532</v>
      </c>
      <c r="B529" s="13">
        <v>449</v>
      </c>
      <c r="C529" s="14">
        <v>7.2830494728304954E-2</v>
      </c>
      <c r="D529" s="14">
        <f t="shared" si="9"/>
        <v>0.47785888077858879</v>
      </c>
      <c r="E529" s="15">
        <v>5</v>
      </c>
      <c r="F529" s="15">
        <v>11</v>
      </c>
      <c r="G529" s="16">
        <v>79</v>
      </c>
    </row>
    <row r="530" spans="1:7" x14ac:dyDescent="0.2">
      <c r="A530" s="12" t="s">
        <v>533</v>
      </c>
      <c r="B530" s="13">
        <v>396</v>
      </c>
      <c r="C530" s="14">
        <v>6.4233576642335768E-2</v>
      </c>
      <c r="D530" s="14">
        <f t="shared" si="9"/>
        <v>0.5420924574209246</v>
      </c>
      <c r="E530" s="15">
        <v>4</v>
      </c>
      <c r="F530" s="15">
        <v>9</v>
      </c>
      <c r="G530" s="16">
        <v>71</v>
      </c>
    </row>
    <row r="531" spans="1:7" x14ac:dyDescent="0.2">
      <c r="A531" s="12" t="s">
        <v>534</v>
      </c>
      <c r="B531" s="13">
        <v>378</v>
      </c>
      <c r="C531" s="14">
        <v>6.1313868613138686E-2</v>
      </c>
      <c r="D531" s="14">
        <f t="shared" si="9"/>
        <v>0.6034063260340633</v>
      </c>
      <c r="E531" s="15">
        <v>4</v>
      </c>
      <c r="F531" s="15">
        <v>8</v>
      </c>
      <c r="G531" s="16">
        <v>67</v>
      </c>
    </row>
    <row r="532" spans="1:7" x14ac:dyDescent="0.2">
      <c r="A532" s="12" t="s">
        <v>535</v>
      </c>
      <c r="B532" s="13">
        <v>309</v>
      </c>
      <c r="C532" s="14">
        <v>5.0121654501216542E-2</v>
      </c>
      <c r="D532" s="14">
        <f t="shared" si="9"/>
        <v>0.65352798053527983</v>
      </c>
      <c r="E532" s="15">
        <v>3</v>
      </c>
      <c r="F532" s="15">
        <v>7</v>
      </c>
      <c r="G532" s="16">
        <v>54</v>
      </c>
    </row>
    <row r="533" spans="1:7" x14ac:dyDescent="0.2">
      <c r="A533" s="12" t="s">
        <v>536</v>
      </c>
      <c r="B533" s="13">
        <v>304</v>
      </c>
      <c r="C533" s="14">
        <v>4.9310624493106248E-2</v>
      </c>
      <c r="D533" s="14">
        <f t="shared" si="9"/>
        <v>0.70283860502838613</v>
      </c>
      <c r="E533" s="15">
        <v>3</v>
      </c>
      <c r="F533" s="15">
        <v>7</v>
      </c>
      <c r="G533" s="16">
        <v>54</v>
      </c>
    </row>
    <row r="534" spans="1:7" x14ac:dyDescent="0.2">
      <c r="A534" s="12" t="s">
        <v>537</v>
      </c>
      <c r="B534" s="13">
        <v>300</v>
      </c>
      <c r="C534" s="14">
        <v>4.8661800486618008E-2</v>
      </c>
      <c r="D534" s="14">
        <f t="shared" si="9"/>
        <v>0.75150040551500419</v>
      </c>
      <c r="E534" s="15">
        <v>3</v>
      </c>
      <c r="F534" s="15">
        <v>7</v>
      </c>
      <c r="G534" s="16">
        <v>53</v>
      </c>
    </row>
    <row r="535" spans="1:7" x14ac:dyDescent="0.2">
      <c r="A535" s="12" t="s">
        <v>538</v>
      </c>
      <c r="B535" s="13">
        <v>241</v>
      </c>
      <c r="C535" s="14">
        <v>3.9091646390916467E-2</v>
      </c>
      <c r="D535" s="14">
        <f t="shared" si="9"/>
        <v>0.79059205190592063</v>
      </c>
      <c r="E535" s="15">
        <v>3</v>
      </c>
      <c r="F535" s="15">
        <v>5</v>
      </c>
      <c r="G535" s="16">
        <v>42</v>
      </c>
    </row>
    <row r="536" spans="1:7" x14ac:dyDescent="0.2">
      <c r="A536" s="12" t="s">
        <v>539</v>
      </c>
      <c r="B536" s="13">
        <v>207</v>
      </c>
      <c r="C536" s="14">
        <v>3.3576642335766425E-2</v>
      </c>
      <c r="D536" s="14">
        <f t="shared" si="9"/>
        <v>0.82416869424168704</v>
      </c>
      <c r="E536" s="15">
        <v>2</v>
      </c>
      <c r="F536" s="15">
        <v>5</v>
      </c>
      <c r="G536" s="16">
        <v>36</v>
      </c>
    </row>
    <row r="537" spans="1:7" x14ac:dyDescent="0.2">
      <c r="A537" s="12" t="s">
        <v>540</v>
      </c>
      <c r="B537" s="13">
        <v>193</v>
      </c>
      <c r="C537" s="14">
        <v>3.1305758313057583E-2</v>
      </c>
      <c r="D537" s="15"/>
      <c r="E537" s="15">
        <v>2</v>
      </c>
      <c r="F537" s="15">
        <v>4</v>
      </c>
      <c r="G537" s="16">
        <v>34</v>
      </c>
    </row>
    <row r="538" spans="1:7" x14ac:dyDescent="0.2">
      <c r="A538" s="12" t="s">
        <v>541</v>
      </c>
      <c r="B538" s="13">
        <v>189</v>
      </c>
      <c r="C538" s="14">
        <v>3.0656934306569343E-2</v>
      </c>
      <c r="D538" s="15"/>
      <c r="E538" s="15">
        <v>2</v>
      </c>
      <c r="F538" s="15">
        <v>4</v>
      </c>
      <c r="G538" s="16">
        <v>33</v>
      </c>
    </row>
    <row r="539" spans="1:7" x14ac:dyDescent="0.2">
      <c r="A539" s="12" t="s">
        <v>542</v>
      </c>
      <c r="B539" s="13">
        <v>109</v>
      </c>
      <c r="C539" s="14">
        <v>1.7680454176804541E-2</v>
      </c>
      <c r="D539" s="15"/>
      <c r="E539" s="15">
        <v>0</v>
      </c>
      <c r="F539" s="15">
        <v>2</v>
      </c>
      <c r="G539" s="16">
        <v>19</v>
      </c>
    </row>
    <row r="540" spans="1:7" x14ac:dyDescent="0.2">
      <c r="A540" s="12" t="s">
        <v>543</v>
      </c>
      <c r="B540" s="13">
        <v>108</v>
      </c>
      <c r="C540" s="14">
        <v>1.7518248175182483E-2</v>
      </c>
      <c r="D540" s="15"/>
      <c r="E540" s="15">
        <v>0</v>
      </c>
      <c r="F540" s="15">
        <v>2</v>
      </c>
      <c r="G540" s="16">
        <v>19</v>
      </c>
    </row>
    <row r="541" spans="1:7" x14ac:dyDescent="0.2">
      <c r="A541" s="12" t="s">
        <v>544</v>
      </c>
      <c r="B541" s="13">
        <v>63</v>
      </c>
      <c r="C541" s="14">
        <v>1.0218978102189781E-2</v>
      </c>
      <c r="D541" s="15"/>
      <c r="E541" s="15">
        <v>0</v>
      </c>
      <c r="F541" s="15">
        <v>1</v>
      </c>
      <c r="G541" s="16">
        <v>11</v>
      </c>
    </row>
    <row r="542" spans="1:7" x14ac:dyDescent="0.2">
      <c r="A542" s="12" t="s">
        <v>545</v>
      </c>
      <c r="B542" s="13">
        <v>58</v>
      </c>
      <c r="C542" s="14">
        <v>9.4079480940794814E-3</v>
      </c>
      <c r="D542" s="15"/>
      <c r="E542" s="15">
        <v>0</v>
      </c>
      <c r="F542" s="15">
        <v>1</v>
      </c>
      <c r="G542" s="16">
        <v>11</v>
      </c>
    </row>
    <row r="543" spans="1:7" x14ac:dyDescent="0.2">
      <c r="A543" s="12" t="s">
        <v>546</v>
      </c>
      <c r="B543" s="13">
        <v>55</v>
      </c>
      <c r="C543" s="14">
        <v>8.9213300892133016E-3</v>
      </c>
      <c r="D543" s="15"/>
      <c r="E543" s="15">
        <v>0</v>
      </c>
      <c r="F543" s="15">
        <v>1</v>
      </c>
      <c r="G543" s="16">
        <v>11</v>
      </c>
    </row>
    <row r="544" spans="1:7" x14ac:dyDescent="0.2">
      <c r="A544" s="12" t="s">
        <v>547</v>
      </c>
      <c r="B544" s="13">
        <v>53</v>
      </c>
      <c r="C544" s="14">
        <v>8.5969180859691817E-3</v>
      </c>
      <c r="D544" s="15"/>
      <c r="E544" s="15">
        <v>0</v>
      </c>
      <c r="F544" s="15">
        <v>1</v>
      </c>
      <c r="G544" s="16">
        <v>9</v>
      </c>
    </row>
    <row r="545" spans="1:7" x14ac:dyDescent="0.2">
      <c r="A545" s="12" t="s">
        <v>548</v>
      </c>
      <c r="B545" s="13">
        <v>32</v>
      </c>
      <c r="C545" s="14">
        <v>5.1905920519059205E-3</v>
      </c>
      <c r="D545" s="15"/>
      <c r="E545" s="15">
        <v>0</v>
      </c>
      <c r="F545" s="15">
        <v>1</v>
      </c>
      <c r="G545" s="16">
        <v>6</v>
      </c>
    </row>
    <row r="546" spans="1:7" x14ac:dyDescent="0.2">
      <c r="A546" s="12" t="s">
        <v>549</v>
      </c>
      <c r="B546" s="13">
        <v>27</v>
      </c>
      <c r="C546" s="14">
        <v>4.3795620437956208E-3</v>
      </c>
      <c r="D546" s="15"/>
      <c r="E546" s="15">
        <v>0</v>
      </c>
      <c r="F546" s="15">
        <v>1</v>
      </c>
      <c r="G546" s="16">
        <v>5</v>
      </c>
    </row>
    <row r="547" spans="1:7" x14ac:dyDescent="0.2">
      <c r="A547" s="12" t="s">
        <v>550</v>
      </c>
      <c r="B547" s="13">
        <v>26</v>
      </c>
      <c r="C547" s="14">
        <v>4.21735604217356E-3</v>
      </c>
      <c r="D547" s="15"/>
      <c r="E547" s="15">
        <v>0</v>
      </c>
      <c r="F547" s="15">
        <v>1</v>
      </c>
      <c r="G547" s="16">
        <v>5</v>
      </c>
    </row>
    <row r="548" spans="1:7" x14ac:dyDescent="0.2">
      <c r="A548" s="12" t="s">
        <v>551</v>
      </c>
      <c r="B548" s="13">
        <v>22</v>
      </c>
      <c r="C548" s="14">
        <v>3.5685320356853203E-3</v>
      </c>
      <c r="D548" s="15"/>
      <c r="E548" s="15">
        <v>0</v>
      </c>
      <c r="F548" s="15">
        <v>1</v>
      </c>
      <c r="G548" s="16">
        <v>4</v>
      </c>
    </row>
    <row r="549" spans="1:7" x14ac:dyDescent="0.2">
      <c r="A549" s="12" t="s">
        <v>552</v>
      </c>
      <c r="B549" s="13">
        <v>21</v>
      </c>
      <c r="C549" s="14">
        <v>3.4063260340632603E-3</v>
      </c>
      <c r="D549" s="15"/>
      <c r="E549" s="15">
        <v>0</v>
      </c>
      <c r="F549" s="15">
        <v>1</v>
      </c>
      <c r="G549" s="16">
        <v>4</v>
      </c>
    </row>
    <row r="550" spans="1:7" x14ac:dyDescent="0.2">
      <c r="A550" s="12" t="s">
        <v>553</v>
      </c>
      <c r="B550" s="13">
        <v>14</v>
      </c>
      <c r="C550" s="14">
        <v>2.2708840227088404E-3</v>
      </c>
      <c r="D550" s="15"/>
      <c r="E550" s="15">
        <v>0</v>
      </c>
      <c r="F550" s="15">
        <v>1</v>
      </c>
      <c r="G550" s="16">
        <v>2</v>
      </c>
    </row>
    <row r="551" spans="1:7" x14ac:dyDescent="0.2">
      <c r="A551" s="12" t="s">
        <v>554</v>
      </c>
      <c r="B551" s="13">
        <v>14</v>
      </c>
      <c r="C551" s="14">
        <v>2.2708840227088404E-3</v>
      </c>
      <c r="D551" s="15"/>
      <c r="E551" s="15">
        <v>0</v>
      </c>
      <c r="F551" s="15">
        <v>1</v>
      </c>
      <c r="G551" s="16">
        <v>2</v>
      </c>
    </row>
    <row r="552" spans="1:7" x14ac:dyDescent="0.2">
      <c r="A552" s="12" t="s">
        <v>555</v>
      </c>
      <c r="B552" s="13">
        <v>14</v>
      </c>
      <c r="C552" s="14">
        <v>2.2708840227088404E-3</v>
      </c>
      <c r="D552" s="15"/>
      <c r="E552" s="15">
        <v>0</v>
      </c>
      <c r="F552" s="15">
        <v>1</v>
      </c>
      <c r="G552" s="16">
        <v>2</v>
      </c>
    </row>
    <row r="553" spans="1:7" x14ac:dyDescent="0.2">
      <c r="A553" s="12" t="s">
        <v>556</v>
      </c>
      <c r="B553" s="13">
        <v>13</v>
      </c>
      <c r="C553" s="14">
        <v>2.10867802108678E-3</v>
      </c>
      <c r="D553" s="15"/>
      <c r="E553" s="15">
        <v>0</v>
      </c>
      <c r="F553" s="15">
        <v>1</v>
      </c>
      <c r="G553" s="16">
        <v>2</v>
      </c>
    </row>
    <row r="554" spans="1:7" x14ac:dyDescent="0.2">
      <c r="A554" s="12" t="s">
        <v>557</v>
      </c>
      <c r="B554" s="13">
        <v>12</v>
      </c>
      <c r="C554" s="14">
        <v>1.9464720194647203E-3</v>
      </c>
      <c r="D554" s="15"/>
      <c r="E554" s="15">
        <v>0</v>
      </c>
      <c r="F554" s="15">
        <v>1</v>
      </c>
      <c r="G554" s="16">
        <v>2</v>
      </c>
    </row>
    <row r="555" spans="1:7" x14ac:dyDescent="0.2">
      <c r="A555" s="12" t="s">
        <v>558</v>
      </c>
      <c r="B555" s="13">
        <v>8</v>
      </c>
      <c r="C555" s="14">
        <v>1.2976480129764801E-3</v>
      </c>
      <c r="D555" s="15"/>
      <c r="E555" s="15">
        <v>0</v>
      </c>
      <c r="F555" s="15">
        <v>1</v>
      </c>
      <c r="G555" s="16">
        <v>1</v>
      </c>
    </row>
    <row r="556" spans="1:7" x14ac:dyDescent="0.2">
      <c r="A556" s="12" t="s">
        <v>559</v>
      </c>
      <c r="B556" s="13">
        <v>8</v>
      </c>
      <c r="C556" s="14">
        <v>1.2976480129764801E-3</v>
      </c>
      <c r="D556" s="15"/>
      <c r="E556" s="15">
        <v>0</v>
      </c>
      <c r="F556" s="15">
        <v>1</v>
      </c>
      <c r="G556" s="16">
        <v>1</v>
      </c>
    </row>
    <row r="557" spans="1:7" x14ac:dyDescent="0.2">
      <c r="A557" s="12" t="s">
        <v>560</v>
      </c>
      <c r="B557" s="13">
        <v>7</v>
      </c>
      <c r="C557" s="14">
        <v>1.1354420113544202E-3</v>
      </c>
      <c r="D557" s="15"/>
      <c r="E557" s="15">
        <v>0</v>
      </c>
      <c r="F557" s="15">
        <v>1</v>
      </c>
      <c r="G557" s="16">
        <v>1</v>
      </c>
    </row>
    <row r="558" spans="1:7" x14ac:dyDescent="0.2">
      <c r="A558" s="12" t="s">
        <v>561</v>
      </c>
      <c r="B558" s="13">
        <v>5</v>
      </c>
      <c r="C558" s="14">
        <v>8.110300081103001E-4</v>
      </c>
      <c r="D558" s="15"/>
      <c r="E558" s="15">
        <v>0</v>
      </c>
      <c r="F558" s="15">
        <v>1</v>
      </c>
      <c r="G558" s="16">
        <v>1</v>
      </c>
    </row>
    <row r="559" spans="1:7" x14ac:dyDescent="0.2">
      <c r="A559" s="12" t="s">
        <v>562</v>
      </c>
      <c r="B559" s="13">
        <v>5</v>
      </c>
      <c r="C559" s="14">
        <v>8.110300081103001E-4</v>
      </c>
      <c r="D559" s="15"/>
      <c r="E559" s="15">
        <v>0</v>
      </c>
      <c r="F559" s="15">
        <v>1</v>
      </c>
      <c r="G559" s="16">
        <v>1</v>
      </c>
    </row>
    <row r="560" spans="1:7" x14ac:dyDescent="0.2">
      <c r="A560" s="12" t="s">
        <v>563</v>
      </c>
      <c r="B560" s="13">
        <v>4</v>
      </c>
      <c r="C560" s="14">
        <v>6.4882400648824006E-4</v>
      </c>
      <c r="D560" s="15"/>
      <c r="E560" s="15">
        <v>0</v>
      </c>
      <c r="F560" s="15">
        <v>1</v>
      </c>
      <c r="G560" s="16">
        <v>1</v>
      </c>
    </row>
    <row r="561" spans="1:7" x14ac:dyDescent="0.2">
      <c r="A561" s="12" t="s">
        <v>564</v>
      </c>
      <c r="B561" s="13">
        <v>4</v>
      </c>
      <c r="C561" s="14">
        <v>6.4882400648824006E-4</v>
      </c>
      <c r="D561" s="15"/>
      <c r="E561" s="15">
        <v>0</v>
      </c>
      <c r="F561" s="15">
        <v>1</v>
      </c>
      <c r="G561" s="16">
        <v>1</v>
      </c>
    </row>
    <row r="562" spans="1:7" x14ac:dyDescent="0.2">
      <c r="A562" s="12" t="s">
        <v>565</v>
      </c>
      <c r="B562" s="13">
        <v>4</v>
      </c>
      <c r="C562" s="14">
        <v>6.4882400648824006E-4</v>
      </c>
      <c r="D562" s="15"/>
      <c r="E562" s="15">
        <v>0</v>
      </c>
      <c r="F562" s="15">
        <v>1</v>
      </c>
      <c r="G562" s="16">
        <v>1</v>
      </c>
    </row>
    <row r="563" spans="1:7" x14ac:dyDescent="0.2">
      <c r="A563" s="12" t="s">
        <v>566</v>
      </c>
      <c r="B563" s="13">
        <v>3</v>
      </c>
      <c r="C563" s="14">
        <v>4.8661800486618007E-4</v>
      </c>
      <c r="D563" s="15"/>
      <c r="E563" s="15">
        <v>0</v>
      </c>
      <c r="F563" s="15">
        <v>1</v>
      </c>
      <c r="G563" s="16">
        <v>1</v>
      </c>
    </row>
    <row r="564" spans="1:7" x14ac:dyDescent="0.2">
      <c r="A564" s="12" t="s">
        <v>567</v>
      </c>
      <c r="B564" s="13">
        <v>2</v>
      </c>
      <c r="C564" s="14">
        <v>3.2441200324412003E-4</v>
      </c>
      <c r="D564" s="15"/>
      <c r="E564" s="15">
        <v>0</v>
      </c>
      <c r="F564" s="15">
        <v>1</v>
      </c>
      <c r="G564" s="16">
        <v>1</v>
      </c>
    </row>
    <row r="565" spans="1:7" x14ac:dyDescent="0.2">
      <c r="A565" s="12" t="s">
        <v>568</v>
      </c>
      <c r="B565" s="13">
        <v>2</v>
      </c>
      <c r="C565" s="14">
        <v>3.2441200324412003E-4</v>
      </c>
      <c r="D565" s="15"/>
      <c r="E565" s="15">
        <v>0</v>
      </c>
      <c r="F565" s="15">
        <v>1</v>
      </c>
      <c r="G565" s="16">
        <v>1</v>
      </c>
    </row>
    <row r="566" spans="1:7" x14ac:dyDescent="0.2">
      <c r="A566" s="12" t="s">
        <v>569</v>
      </c>
      <c r="B566" s="13">
        <v>2</v>
      </c>
      <c r="C566" s="14">
        <v>3.2441200324412003E-4</v>
      </c>
      <c r="D566" s="15"/>
      <c r="E566" s="15">
        <v>0</v>
      </c>
      <c r="F566" s="15">
        <v>1</v>
      </c>
      <c r="G566" s="16">
        <v>1</v>
      </c>
    </row>
    <row r="567" spans="1:7" x14ac:dyDescent="0.2">
      <c r="A567" s="12" t="s">
        <v>570</v>
      </c>
      <c r="B567" s="13">
        <v>2</v>
      </c>
      <c r="C567" s="14">
        <v>3.2441200324412003E-4</v>
      </c>
      <c r="D567" s="15"/>
      <c r="E567" s="15">
        <v>0</v>
      </c>
      <c r="F567" s="15">
        <v>1</v>
      </c>
      <c r="G567" s="16">
        <v>1</v>
      </c>
    </row>
    <row r="568" spans="1:7" x14ac:dyDescent="0.2">
      <c r="A568" s="12" t="s">
        <v>571</v>
      </c>
      <c r="B568" s="13">
        <v>1</v>
      </c>
      <c r="C568" s="14">
        <v>1.6220600162206002E-4</v>
      </c>
      <c r="D568" s="15"/>
      <c r="E568" s="15">
        <v>0</v>
      </c>
      <c r="F568" s="15">
        <v>1</v>
      </c>
      <c r="G568" s="16">
        <v>1</v>
      </c>
    </row>
    <row r="569" spans="1:7" x14ac:dyDescent="0.2">
      <c r="A569" s="12" t="s">
        <v>572</v>
      </c>
      <c r="B569" s="13">
        <v>1</v>
      </c>
      <c r="C569" s="14">
        <v>1.6220600162206002E-4</v>
      </c>
      <c r="D569" s="15"/>
      <c r="E569" s="15">
        <v>0</v>
      </c>
      <c r="F569" s="15">
        <v>1</v>
      </c>
      <c r="G569" s="16">
        <v>1</v>
      </c>
    </row>
    <row r="570" spans="1:7" x14ac:dyDescent="0.2">
      <c r="A570" s="12" t="s">
        <v>573</v>
      </c>
      <c r="B570" s="13">
        <v>1</v>
      </c>
      <c r="C570" s="14">
        <v>1.6220600162206002E-4</v>
      </c>
      <c r="D570" s="15"/>
      <c r="E570" s="15">
        <v>0</v>
      </c>
      <c r="F570" s="15">
        <v>1</v>
      </c>
      <c r="G570" s="16">
        <v>1</v>
      </c>
    </row>
    <row r="571" spans="1:7" x14ac:dyDescent="0.2">
      <c r="A571" s="12" t="s">
        <v>574</v>
      </c>
      <c r="B571" s="13">
        <v>1</v>
      </c>
      <c r="C571" s="14">
        <v>1.6220600162206002E-4</v>
      </c>
      <c r="D571" s="15"/>
      <c r="E571" s="15">
        <v>0</v>
      </c>
      <c r="F571" s="15">
        <v>1</v>
      </c>
      <c r="G571" s="16">
        <v>1</v>
      </c>
    </row>
    <row r="572" spans="1:7" x14ac:dyDescent="0.2">
      <c r="A572" s="12" t="s">
        <v>575</v>
      </c>
      <c r="B572" s="13">
        <v>1</v>
      </c>
      <c r="C572" s="14">
        <v>1.6220600162206002E-4</v>
      </c>
      <c r="D572" s="15"/>
      <c r="E572" s="15">
        <v>0</v>
      </c>
      <c r="F572" s="15">
        <v>1</v>
      </c>
      <c r="G572" s="16">
        <v>1</v>
      </c>
    </row>
    <row r="573" spans="1:7" x14ac:dyDescent="0.2">
      <c r="A573" s="7" t="s">
        <v>576</v>
      </c>
      <c r="B573" s="8"/>
      <c r="C573" s="9"/>
      <c r="D573" s="10"/>
      <c r="E573" s="10"/>
      <c r="F573" s="10"/>
      <c r="G573" s="11"/>
    </row>
    <row r="574" spans="1:7" x14ac:dyDescent="0.2">
      <c r="A574" s="12" t="s">
        <v>577</v>
      </c>
      <c r="B574" s="13">
        <v>1062</v>
      </c>
      <c r="C574" s="14">
        <v>0.22245496439044826</v>
      </c>
      <c r="D574" s="14">
        <f>C574</f>
        <v>0.22245496439044826</v>
      </c>
      <c r="E574" s="15">
        <v>2</v>
      </c>
      <c r="F574" s="15">
        <v>24</v>
      </c>
      <c r="G574" s="16">
        <v>187</v>
      </c>
    </row>
    <row r="575" spans="1:7" x14ac:dyDescent="0.2">
      <c r="A575" s="12" t="s">
        <v>578</v>
      </c>
      <c r="B575" s="13">
        <v>628</v>
      </c>
      <c r="C575" s="14">
        <v>0.13154587348135735</v>
      </c>
      <c r="D575" s="14">
        <f>D574+C575</f>
        <v>0.35400083787180558</v>
      </c>
      <c r="E575" s="15">
        <v>7</v>
      </c>
      <c r="F575" s="15">
        <v>14</v>
      </c>
      <c r="G575" s="16">
        <v>111</v>
      </c>
    </row>
    <row r="576" spans="1:7" x14ac:dyDescent="0.2">
      <c r="A576" s="12" t="s">
        <v>579</v>
      </c>
      <c r="B576" s="13">
        <v>443</v>
      </c>
      <c r="C576" s="14">
        <v>9.2794302471721823E-2</v>
      </c>
      <c r="D576" s="14">
        <f t="shared" ref="D576:D582" si="10">D575+C576</f>
        <v>0.44679514034352741</v>
      </c>
      <c r="E576" s="15">
        <v>5</v>
      </c>
      <c r="F576" s="15">
        <v>11</v>
      </c>
      <c r="G576" s="16">
        <v>78</v>
      </c>
    </row>
    <row r="577" spans="1:7" x14ac:dyDescent="0.2">
      <c r="A577" s="12" t="s">
        <v>580</v>
      </c>
      <c r="B577" s="13">
        <v>440</v>
      </c>
      <c r="C577" s="14">
        <v>9.2165898617511524E-2</v>
      </c>
      <c r="D577" s="14">
        <f t="shared" si="10"/>
        <v>0.53896103896103897</v>
      </c>
      <c r="E577" s="15">
        <v>5</v>
      </c>
      <c r="F577" s="15">
        <v>11</v>
      </c>
      <c r="G577" s="16">
        <v>77</v>
      </c>
    </row>
    <row r="578" spans="1:7" x14ac:dyDescent="0.2">
      <c r="A578" s="12" t="s">
        <v>581</v>
      </c>
      <c r="B578" s="13">
        <v>421</v>
      </c>
      <c r="C578" s="14">
        <v>8.8186007540846253E-2</v>
      </c>
      <c r="D578" s="14">
        <f t="shared" si="10"/>
        <v>0.62714704650188524</v>
      </c>
      <c r="E578" s="15">
        <v>5</v>
      </c>
      <c r="F578" s="15">
        <v>9</v>
      </c>
      <c r="G578" s="16">
        <v>74</v>
      </c>
    </row>
    <row r="579" spans="1:7" x14ac:dyDescent="0.2">
      <c r="A579" s="12" t="s">
        <v>582</v>
      </c>
      <c r="B579" s="13">
        <v>324</v>
      </c>
      <c r="C579" s="14">
        <v>6.7867616254713034E-2</v>
      </c>
      <c r="D579" s="14">
        <f t="shared" si="10"/>
        <v>0.69501466275659829</v>
      </c>
      <c r="E579" s="15">
        <v>4</v>
      </c>
      <c r="F579" s="15">
        <v>7</v>
      </c>
      <c r="G579" s="16">
        <v>57</v>
      </c>
    </row>
    <row r="580" spans="1:7" x14ac:dyDescent="0.2">
      <c r="A580" s="12" t="s">
        <v>583</v>
      </c>
      <c r="B580" s="13">
        <v>258</v>
      </c>
      <c r="C580" s="14">
        <v>5.4042731462086303E-2</v>
      </c>
      <c r="D580" s="14">
        <f t="shared" si="10"/>
        <v>0.74905739421868456</v>
      </c>
      <c r="E580" s="15">
        <v>3</v>
      </c>
      <c r="F580" s="15">
        <v>6</v>
      </c>
      <c r="G580" s="16">
        <v>45</v>
      </c>
    </row>
    <row r="581" spans="1:7" x14ac:dyDescent="0.2">
      <c r="A581" s="12" t="s">
        <v>584</v>
      </c>
      <c r="B581" s="13">
        <v>234</v>
      </c>
      <c r="C581" s="14">
        <v>4.9015500628403853E-2</v>
      </c>
      <c r="D581" s="14">
        <f t="shared" si="10"/>
        <v>0.79807289484708843</v>
      </c>
      <c r="E581" s="15">
        <v>3</v>
      </c>
      <c r="F581" s="15">
        <v>5</v>
      </c>
      <c r="G581" s="16">
        <v>41</v>
      </c>
    </row>
    <row r="582" spans="1:7" x14ac:dyDescent="0.2">
      <c r="A582" s="12" t="s">
        <v>585</v>
      </c>
      <c r="B582" s="13">
        <v>211</v>
      </c>
      <c r="C582" s="14">
        <v>4.4197737746124843E-2</v>
      </c>
      <c r="D582" s="14">
        <f t="shared" si="10"/>
        <v>0.84227063259321322</v>
      </c>
      <c r="E582" s="15">
        <v>2</v>
      </c>
      <c r="F582" s="15">
        <v>5</v>
      </c>
      <c r="G582" s="16">
        <v>37</v>
      </c>
    </row>
    <row r="583" spans="1:7" x14ac:dyDescent="0.2">
      <c r="A583" s="12" t="s">
        <v>586</v>
      </c>
      <c r="B583" s="13">
        <v>169</v>
      </c>
      <c r="C583" s="14">
        <v>3.5400083787180563E-2</v>
      </c>
      <c r="D583" s="15"/>
      <c r="E583" s="15">
        <v>2</v>
      </c>
      <c r="F583" s="15">
        <v>4</v>
      </c>
      <c r="G583" s="16">
        <v>31</v>
      </c>
    </row>
    <row r="584" spans="1:7" x14ac:dyDescent="0.2">
      <c r="A584" s="12" t="s">
        <v>587</v>
      </c>
      <c r="B584" s="13">
        <v>156</v>
      </c>
      <c r="C584" s="14">
        <v>3.2677000418935905E-2</v>
      </c>
      <c r="D584" s="15"/>
      <c r="E584" s="15">
        <v>2</v>
      </c>
      <c r="F584" s="15">
        <v>3</v>
      </c>
      <c r="G584" s="16">
        <v>27</v>
      </c>
    </row>
    <row r="585" spans="1:7" x14ac:dyDescent="0.2">
      <c r="A585" s="12" t="s">
        <v>588</v>
      </c>
      <c r="B585" s="13">
        <v>70</v>
      </c>
      <c r="C585" s="14">
        <v>1.466275659824047E-2</v>
      </c>
      <c r="D585" s="15"/>
      <c r="E585" s="15">
        <v>0</v>
      </c>
      <c r="F585" s="15">
        <v>2</v>
      </c>
      <c r="G585" s="16">
        <v>12</v>
      </c>
    </row>
    <row r="586" spans="1:7" x14ac:dyDescent="0.2">
      <c r="A586" s="12" t="s">
        <v>589</v>
      </c>
      <c r="B586" s="13">
        <v>69</v>
      </c>
      <c r="C586" s="14">
        <v>1.4453288646837033E-2</v>
      </c>
      <c r="D586" s="15"/>
      <c r="E586" s="15">
        <v>0</v>
      </c>
      <c r="F586" s="15">
        <v>2</v>
      </c>
      <c r="G586" s="16">
        <v>12</v>
      </c>
    </row>
    <row r="587" spans="1:7" x14ac:dyDescent="0.2">
      <c r="A587" s="12" t="s">
        <v>590</v>
      </c>
      <c r="B587" s="13">
        <v>44</v>
      </c>
      <c r="C587" s="14">
        <v>9.2165898617511521E-3</v>
      </c>
      <c r="D587" s="15"/>
      <c r="E587" s="15">
        <v>0</v>
      </c>
      <c r="F587" s="15">
        <v>1</v>
      </c>
      <c r="G587" s="16">
        <v>8</v>
      </c>
    </row>
    <row r="588" spans="1:7" x14ac:dyDescent="0.2">
      <c r="A588" s="12" t="s">
        <v>591</v>
      </c>
      <c r="B588" s="13">
        <v>25</v>
      </c>
      <c r="C588" s="14">
        <v>5.2366987850858823E-3</v>
      </c>
      <c r="D588" s="15"/>
      <c r="E588" s="15">
        <v>0</v>
      </c>
      <c r="F588" s="15">
        <v>1</v>
      </c>
      <c r="G588" s="16">
        <v>4</v>
      </c>
    </row>
    <row r="589" spans="1:7" x14ac:dyDescent="0.2">
      <c r="A589" s="12" t="s">
        <v>592</v>
      </c>
      <c r="B589" s="13">
        <v>25</v>
      </c>
      <c r="C589" s="14">
        <v>5.2366987850858823E-3</v>
      </c>
      <c r="D589" s="15"/>
      <c r="E589" s="15">
        <v>0</v>
      </c>
      <c r="F589" s="15">
        <v>1</v>
      </c>
      <c r="G589" s="16">
        <v>4</v>
      </c>
    </row>
    <row r="590" spans="1:7" x14ac:dyDescent="0.2">
      <c r="A590" s="12" t="s">
        <v>593</v>
      </c>
      <c r="B590" s="13">
        <v>21</v>
      </c>
      <c r="C590" s="14">
        <v>4.3988269794721412E-3</v>
      </c>
      <c r="D590" s="15"/>
      <c r="E590" s="15">
        <v>0</v>
      </c>
      <c r="F590" s="15">
        <v>1</v>
      </c>
      <c r="G590" s="16">
        <v>4</v>
      </c>
    </row>
    <row r="591" spans="1:7" x14ac:dyDescent="0.2">
      <c r="A591" s="12" t="s">
        <v>594</v>
      </c>
      <c r="B591" s="13">
        <v>14</v>
      </c>
      <c r="C591" s="14">
        <v>2.9325513196480938E-3</v>
      </c>
      <c r="D591" s="15"/>
      <c r="E591" s="15">
        <v>0</v>
      </c>
      <c r="F591" s="15">
        <v>1</v>
      </c>
      <c r="G591" s="16">
        <v>2</v>
      </c>
    </row>
    <row r="592" spans="1:7" x14ac:dyDescent="0.2">
      <c r="A592" s="12" t="s">
        <v>595</v>
      </c>
      <c r="B592" s="13">
        <v>14</v>
      </c>
      <c r="C592" s="14">
        <v>2.9325513196480938E-3</v>
      </c>
      <c r="D592" s="15"/>
      <c r="E592" s="15">
        <v>0</v>
      </c>
      <c r="F592" s="15">
        <v>1</v>
      </c>
      <c r="G592" s="16">
        <v>2</v>
      </c>
    </row>
    <row r="593" spans="1:7" x14ac:dyDescent="0.2">
      <c r="A593" s="12" t="s">
        <v>596</v>
      </c>
      <c r="B593" s="13">
        <v>14</v>
      </c>
      <c r="C593" s="14">
        <v>2.9325513196480938E-3</v>
      </c>
      <c r="D593" s="15"/>
      <c r="E593" s="15">
        <v>0</v>
      </c>
      <c r="F593" s="15">
        <v>1</v>
      </c>
      <c r="G593" s="16">
        <v>2</v>
      </c>
    </row>
    <row r="594" spans="1:7" x14ac:dyDescent="0.2">
      <c r="A594" s="12" t="s">
        <v>597</v>
      </c>
      <c r="B594" s="13">
        <v>11</v>
      </c>
      <c r="C594" s="14">
        <v>2.304147465437788E-3</v>
      </c>
      <c r="D594" s="15"/>
      <c r="E594" s="15">
        <v>0</v>
      </c>
      <c r="F594" s="15">
        <v>1</v>
      </c>
      <c r="G594" s="16">
        <v>2</v>
      </c>
    </row>
    <row r="595" spans="1:7" x14ac:dyDescent="0.2">
      <c r="A595" s="12" t="s">
        <v>598</v>
      </c>
      <c r="B595" s="13">
        <v>11</v>
      </c>
      <c r="C595" s="14">
        <v>2.304147465437788E-3</v>
      </c>
      <c r="D595" s="15"/>
      <c r="E595" s="15">
        <v>0</v>
      </c>
      <c r="F595" s="15">
        <v>1</v>
      </c>
      <c r="G595" s="16">
        <v>2</v>
      </c>
    </row>
    <row r="596" spans="1:7" x14ac:dyDescent="0.2">
      <c r="A596" s="12" t="s">
        <v>599</v>
      </c>
      <c r="B596" s="13">
        <v>9</v>
      </c>
      <c r="C596" s="14">
        <v>1.8852115626309175E-3</v>
      </c>
      <c r="D596" s="15"/>
      <c r="E596" s="15">
        <v>0</v>
      </c>
      <c r="F596" s="15">
        <v>1</v>
      </c>
      <c r="G596" s="16">
        <v>2</v>
      </c>
    </row>
    <row r="597" spans="1:7" x14ac:dyDescent="0.2">
      <c r="A597" s="12" t="s">
        <v>600</v>
      </c>
      <c r="B597" s="13">
        <v>9</v>
      </c>
      <c r="C597" s="14">
        <v>1.8852115626309175E-3</v>
      </c>
      <c r="D597" s="15"/>
      <c r="E597" s="15">
        <v>0</v>
      </c>
      <c r="F597" s="15">
        <v>1</v>
      </c>
      <c r="G597" s="16">
        <v>2</v>
      </c>
    </row>
    <row r="598" spans="1:7" x14ac:dyDescent="0.2">
      <c r="A598" s="12" t="s">
        <v>601</v>
      </c>
      <c r="B598" s="13">
        <v>9</v>
      </c>
      <c r="C598" s="14">
        <v>1.8852115626309175E-3</v>
      </c>
      <c r="D598" s="15"/>
      <c r="E598" s="15">
        <v>0</v>
      </c>
      <c r="F598" s="15">
        <v>1</v>
      </c>
      <c r="G598" s="16">
        <v>2</v>
      </c>
    </row>
    <row r="599" spans="1:7" x14ac:dyDescent="0.2">
      <c r="A599" s="12" t="s">
        <v>602</v>
      </c>
      <c r="B599" s="13">
        <v>8</v>
      </c>
      <c r="C599" s="14">
        <v>1.6757436112274822E-3</v>
      </c>
      <c r="D599" s="15"/>
      <c r="E599" s="15">
        <v>0</v>
      </c>
      <c r="F599" s="15">
        <v>1</v>
      </c>
      <c r="G599" s="16">
        <v>1</v>
      </c>
    </row>
    <row r="600" spans="1:7" x14ac:dyDescent="0.2">
      <c r="A600" s="12" t="s">
        <v>603</v>
      </c>
      <c r="B600" s="13">
        <v>7</v>
      </c>
      <c r="C600" s="14">
        <v>1.4662756598240469E-3</v>
      </c>
      <c r="D600" s="15"/>
      <c r="E600" s="15">
        <v>0</v>
      </c>
      <c r="F600" s="15">
        <v>1</v>
      </c>
      <c r="G600" s="16">
        <v>1</v>
      </c>
    </row>
    <row r="601" spans="1:7" x14ac:dyDescent="0.2">
      <c r="A601" s="12" t="s">
        <v>604</v>
      </c>
      <c r="B601" s="13">
        <v>6</v>
      </c>
      <c r="C601" s="14">
        <v>1.2568077084206116E-3</v>
      </c>
      <c r="D601" s="15"/>
      <c r="E601" s="15">
        <v>0</v>
      </c>
      <c r="F601" s="15">
        <v>1</v>
      </c>
      <c r="G601" s="16">
        <v>1</v>
      </c>
    </row>
    <row r="602" spans="1:7" x14ac:dyDescent="0.2">
      <c r="A602" s="12" t="s">
        <v>605</v>
      </c>
      <c r="B602" s="13">
        <v>5</v>
      </c>
      <c r="C602" s="14">
        <v>1.0473397570171764E-3</v>
      </c>
      <c r="D602" s="15"/>
      <c r="E602" s="15">
        <v>0</v>
      </c>
      <c r="F602" s="15">
        <v>1</v>
      </c>
      <c r="G602" s="16">
        <v>1</v>
      </c>
    </row>
    <row r="603" spans="1:7" x14ac:dyDescent="0.2">
      <c r="A603" s="12" t="s">
        <v>606</v>
      </c>
      <c r="B603" s="13">
        <v>4</v>
      </c>
      <c r="C603" s="14">
        <v>8.378718056137411E-4</v>
      </c>
      <c r="D603" s="15"/>
      <c r="E603" s="15">
        <v>0</v>
      </c>
      <c r="F603" s="15">
        <v>1</v>
      </c>
      <c r="G603" s="16">
        <v>1</v>
      </c>
    </row>
    <row r="604" spans="1:7" x14ac:dyDescent="0.2">
      <c r="A604" s="12" t="s">
        <v>607</v>
      </c>
      <c r="B604" s="13">
        <v>4</v>
      </c>
      <c r="C604" s="14">
        <v>8.378718056137411E-4</v>
      </c>
      <c r="D604" s="15"/>
      <c r="E604" s="15">
        <v>0</v>
      </c>
      <c r="F604" s="15">
        <v>1</v>
      </c>
      <c r="G604" s="16">
        <v>1</v>
      </c>
    </row>
    <row r="605" spans="1:7" x14ac:dyDescent="0.2">
      <c r="A605" s="12" t="s">
        <v>608</v>
      </c>
      <c r="B605" s="13">
        <v>4</v>
      </c>
      <c r="C605" s="14">
        <v>8.378718056137411E-4</v>
      </c>
      <c r="D605" s="15"/>
      <c r="E605" s="15">
        <v>0</v>
      </c>
      <c r="F605" s="15">
        <v>1</v>
      </c>
      <c r="G605" s="16">
        <v>1</v>
      </c>
    </row>
    <row r="606" spans="1:7" x14ac:dyDescent="0.2">
      <c r="A606" s="12" t="s">
        <v>609</v>
      </c>
      <c r="B606" s="13">
        <v>4</v>
      </c>
      <c r="C606" s="14">
        <v>8.378718056137411E-4</v>
      </c>
      <c r="D606" s="15"/>
      <c r="E606" s="15">
        <v>0</v>
      </c>
      <c r="F606" s="15">
        <v>1</v>
      </c>
      <c r="G606" s="16">
        <v>1</v>
      </c>
    </row>
    <row r="607" spans="1:7" x14ac:dyDescent="0.2">
      <c r="A607" s="12" t="s">
        <v>610</v>
      </c>
      <c r="B607" s="13">
        <v>3</v>
      </c>
      <c r="C607" s="14">
        <v>6.2840385421030582E-4</v>
      </c>
      <c r="D607" s="15"/>
      <c r="E607" s="15">
        <v>0</v>
      </c>
      <c r="F607" s="15">
        <v>1</v>
      </c>
      <c r="G607" s="16">
        <v>1</v>
      </c>
    </row>
    <row r="608" spans="1:7" x14ac:dyDescent="0.2">
      <c r="A608" s="12" t="s">
        <v>611</v>
      </c>
      <c r="B608" s="13">
        <v>3</v>
      </c>
      <c r="C608" s="14">
        <v>6.2840385421030582E-4</v>
      </c>
      <c r="D608" s="15"/>
      <c r="E608" s="15">
        <v>0</v>
      </c>
      <c r="F608" s="15">
        <v>1</v>
      </c>
      <c r="G608" s="16">
        <v>1</v>
      </c>
    </row>
    <row r="609" spans="1:7" x14ac:dyDescent="0.2">
      <c r="A609" s="12" t="s">
        <v>612</v>
      </c>
      <c r="B609" s="13">
        <v>3</v>
      </c>
      <c r="C609" s="14">
        <v>6.2840385421030582E-4</v>
      </c>
      <c r="D609" s="15"/>
      <c r="E609" s="15">
        <v>0</v>
      </c>
      <c r="F609" s="15">
        <v>1</v>
      </c>
      <c r="G609" s="16">
        <v>1</v>
      </c>
    </row>
    <row r="610" spans="1:7" x14ac:dyDescent="0.2">
      <c r="A610" s="12" t="s">
        <v>613</v>
      </c>
      <c r="B610" s="13">
        <v>3</v>
      </c>
      <c r="C610" s="14">
        <v>6.2840385421030582E-4</v>
      </c>
      <c r="D610" s="15"/>
      <c r="E610" s="15">
        <v>0</v>
      </c>
      <c r="F610" s="15">
        <v>1</v>
      </c>
      <c r="G610" s="16">
        <v>1</v>
      </c>
    </row>
    <row r="611" spans="1:7" x14ac:dyDescent="0.2">
      <c r="A611" s="12" t="s">
        <v>614</v>
      </c>
      <c r="B611" s="13">
        <v>3</v>
      </c>
      <c r="C611" s="14">
        <v>6.2840385421030582E-4</v>
      </c>
      <c r="D611" s="15"/>
      <c r="E611" s="15">
        <v>0</v>
      </c>
      <c r="F611" s="15">
        <v>1</v>
      </c>
      <c r="G611" s="16">
        <v>1</v>
      </c>
    </row>
    <row r="612" spans="1:7" x14ac:dyDescent="0.2">
      <c r="A612" s="12" t="s">
        <v>615</v>
      </c>
      <c r="B612" s="13">
        <v>2</v>
      </c>
      <c r="C612" s="14">
        <v>4.1893590280687055E-4</v>
      </c>
      <c r="D612" s="15"/>
      <c r="E612" s="15">
        <v>0</v>
      </c>
      <c r="F612" s="15">
        <v>1</v>
      </c>
      <c r="G612" s="16">
        <v>1</v>
      </c>
    </row>
    <row r="613" spans="1:7" x14ac:dyDescent="0.2">
      <c r="A613" s="12" t="s">
        <v>616</v>
      </c>
      <c r="B613" s="13">
        <v>2</v>
      </c>
      <c r="C613" s="14">
        <v>4.1893590280687055E-4</v>
      </c>
      <c r="D613" s="15"/>
      <c r="E613" s="15">
        <v>0</v>
      </c>
      <c r="F613" s="15">
        <v>1</v>
      </c>
      <c r="G613" s="16">
        <v>1</v>
      </c>
    </row>
    <row r="614" spans="1:7" x14ac:dyDescent="0.2">
      <c r="A614" s="12" t="s">
        <v>617</v>
      </c>
      <c r="B614" s="13">
        <v>2</v>
      </c>
      <c r="C614" s="14">
        <v>4.1893590280687055E-4</v>
      </c>
      <c r="D614" s="15"/>
      <c r="E614" s="15">
        <v>0</v>
      </c>
      <c r="F614" s="15">
        <v>1</v>
      </c>
      <c r="G614" s="16">
        <v>1</v>
      </c>
    </row>
    <row r="615" spans="1:7" x14ac:dyDescent="0.2">
      <c r="A615" s="12" t="s">
        <v>618</v>
      </c>
      <c r="B615" s="13">
        <v>2</v>
      </c>
      <c r="C615" s="14">
        <v>4.1893590280687055E-4</v>
      </c>
      <c r="D615" s="15"/>
      <c r="E615" s="15">
        <v>0</v>
      </c>
      <c r="F615" s="15">
        <v>1</v>
      </c>
      <c r="G615" s="16">
        <v>1</v>
      </c>
    </row>
    <row r="616" spans="1:7" x14ac:dyDescent="0.2">
      <c r="A616" s="12" t="s">
        <v>619</v>
      </c>
      <c r="B616" s="13">
        <v>2</v>
      </c>
      <c r="C616" s="14">
        <v>4.1893590280687055E-4</v>
      </c>
      <c r="D616" s="15"/>
      <c r="E616" s="15">
        <v>0</v>
      </c>
      <c r="F616" s="15">
        <v>1</v>
      </c>
      <c r="G616" s="16">
        <v>1</v>
      </c>
    </row>
    <row r="617" spans="1:7" x14ac:dyDescent="0.2">
      <c r="A617" s="12" t="s">
        <v>620</v>
      </c>
      <c r="B617" s="13">
        <v>1</v>
      </c>
      <c r="C617" s="14">
        <v>2.0946795140343527E-4</v>
      </c>
      <c r="D617" s="15"/>
      <c r="E617" s="15">
        <v>0</v>
      </c>
      <c r="F617" s="15">
        <v>1</v>
      </c>
      <c r="G617" s="16">
        <v>1</v>
      </c>
    </row>
    <row r="618" spans="1:7" x14ac:dyDescent="0.2">
      <c r="A618" s="12" t="s">
        <v>621</v>
      </c>
      <c r="B618" s="13">
        <v>1</v>
      </c>
      <c r="C618" s="14">
        <v>2.0946795140343527E-4</v>
      </c>
      <c r="D618" s="15"/>
      <c r="E618" s="15">
        <v>0</v>
      </c>
      <c r="F618" s="15">
        <v>1</v>
      </c>
      <c r="G618" s="16">
        <v>1</v>
      </c>
    </row>
    <row r="619" spans="1:7" x14ac:dyDescent="0.2">
      <c r="A619" s="12" t="s">
        <v>622</v>
      </c>
      <c r="B619" s="13">
        <v>1</v>
      </c>
      <c r="C619" s="14">
        <v>2.0946795140343527E-4</v>
      </c>
      <c r="D619" s="15"/>
      <c r="E619" s="15">
        <v>0</v>
      </c>
      <c r="F619" s="15">
        <v>1</v>
      </c>
      <c r="G619" s="16">
        <v>1</v>
      </c>
    </row>
    <row r="620" spans="1:7" x14ac:dyDescent="0.2">
      <c r="A620" s="12" t="s">
        <v>623</v>
      </c>
      <c r="B620" s="13">
        <v>1</v>
      </c>
      <c r="C620" s="14">
        <v>2.0946795140343527E-4</v>
      </c>
      <c r="D620" s="15"/>
      <c r="E620" s="15">
        <v>0</v>
      </c>
      <c r="F620" s="15">
        <v>1</v>
      </c>
      <c r="G620" s="16">
        <v>1</v>
      </c>
    </row>
    <row r="621" spans="1:7" x14ac:dyDescent="0.2">
      <c r="A621" s="12" t="s">
        <v>624</v>
      </c>
      <c r="B621" s="13">
        <v>1</v>
      </c>
      <c r="C621" s="14">
        <v>2.0946795140343527E-4</v>
      </c>
      <c r="D621" s="15"/>
      <c r="E621" s="15">
        <v>0</v>
      </c>
      <c r="F621" s="15">
        <v>1</v>
      </c>
      <c r="G621" s="16">
        <v>1</v>
      </c>
    </row>
    <row r="622" spans="1:7" x14ac:dyDescent="0.2">
      <c r="A622" s="12" t="s">
        <v>625</v>
      </c>
      <c r="B622" s="13">
        <v>1</v>
      </c>
      <c r="C622" s="14">
        <v>2.0946795140343527E-4</v>
      </c>
      <c r="D622" s="15"/>
      <c r="E622" s="15">
        <v>0</v>
      </c>
      <c r="F622" s="15">
        <v>1</v>
      </c>
      <c r="G622" s="16">
        <v>1</v>
      </c>
    </row>
    <row r="623" spans="1:7" x14ac:dyDescent="0.2">
      <c r="A623" s="12" t="s">
        <v>626</v>
      </c>
      <c r="B623" s="13">
        <v>1</v>
      </c>
      <c r="C623" s="14">
        <v>2.0946795140343527E-4</v>
      </c>
      <c r="D623" s="15"/>
      <c r="E623" s="15">
        <v>0</v>
      </c>
      <c r="F623" s="15">
        <v>1</v>
      </c>
      <c r="G623" s="16">
        <v>1</v>
      </c>
    </row>
    <row r="624" spans="1:7" x14ac:dyDescent="0.2">
      <c r="A624" s="12" t="s">
        <v>627</v>
      </c>
      <c r="B624" s="13">
        <v>1</v>
      </c>
      <c r="C624" s="14">
        <v>2.0946795140343527E-4</v>
      </c>
      <c r="D624" s="15"/>
      <c r="E624" s="15">
        <v>0</v>
      </c>
      <c r="F624" s="15">
        <v>1</v>
      </c>
      <c r="G624" s="16">
        <v>1</v>
      </c>
    </row>
    <row r="625" spans="1:7" x14ac:dyDescent="0.2">
      <c r="A625" s="12" t="s">
        <v>628</v>
      </c>
      <c r="B625" s="13">
        <v>1</v>
      </c>
      <c r="C625" s="14">
        <v>2.0946795140343527E-4</v>
      </c>
      <c r="D625" s="15"/>
      <c r="E625" s="15">
        <v>0</v>
      </c>
      <c r="F625" s="15">
        <v>1</v>
      </c>
      <c r="G625" s="16">
        <v>1</v>
      </c>
    </row>
    <row r="626" spans="1:7" x14ac:dyDescent="0.2">
      <c r="A626" s="12" t="s">
        <v>629</v>
      </c>
      <c r="B626" s="13">
        <v>1</v>
      </c>
      <c r="C626" s="14">
        <v>2.0946795140343527E-4</v>
      </c>
      <c r="D626" s="15"/>
      <c r="E626" s="15">
        <v>0</v>
      </c>
      <c r="F626" s="15">
        <v>1</v>
      </c>
      <c r="G626" s="16">
        <v>1</v>
      </c>
    </row>
    <row r="627" spans="1:7" x14ac:dyDescent="0.2">
      <c r="A627" s="12" t="s">
        <v>630</v>
      </c>
      <c r="B627" s="13">
        <v>1</v>
      </c>
      <c r="C627" s="14">
        <v>2.0946795140343527E-4</v>
      </c>
      <c r="D627" s="15"/>
      <c r="E627" s="15">
        <v>0</v>
      </c>
      <c r="F627" s="15">
        <v>1</v>
      </c>
      <c r="G627" s="16">
        <v>1</v>
      </c>
    </row>
    <row r="628" spans="1:7" x14ac:dyDescent="0.2">
      <c r="A628" s="12" t="s">
        <v>631</v>
      </c>
      <c r="B628" s="13">
        <v>1</v>
      </c>
      <c r="C628" s="14">
        <v>2.0946795140343527E-4</v>
      </c>
      <c r="D628" s="15"/>
      <c r="E628" s="15">
        <v>0</v>
      </c>
      <c r="F628" s="15">
        <v>1</v>
      </c>
      <c r="G628" s="16">
        <v>1</v>
      </c>
    </row>
    <row r="629" spans="1:7" x14ac:dyDescent="0.2">
      <c r="A629" s="12" t="s">
        <v>632</v>
      </c>
      <c r="B629" s="13">
        <v>1</v>
      </c>
      <c r="C629" s="14">
        <v>2.0946795140343527E-4</v>
      </c>
      <c r="D629" s="15"/>
      <c r="E629" s="15">
        <v>0</v>
      </c>
      <c r="F629" s="15">
        <v>1</v>
      </c>
      <c r="G629" s="16">
        <v>1</v>
      </c>
    </row>
    <row r="630" spans="1:7" x14ac:dyDescent="0.2">
      <c r="A630" s="12" t="s">
        <v>633</v>
      </c>
      <c r="B630" s="13">
        <v>1</v>
      </c>
      <c r="C630" s="14">
        <v>2.0946795140343527E-4</v>
      </c>
      <c r="D630" s="15"/>
      <c r="E630" s="15">
        <v>0</v>
      </c>
      <c r="F630" s="15">
        <v>1</v>
      </c>
      <c r="G630" s="16">
        <v>1</v>
      </c>
    </row>
    <row r="631" spans="1:7" x14ac:dyDescent="0.2">
      <c r="A631" s="12" t="s">
        <v>634</v>
      </c>
      <c r="B631" s="13">
        <v>1</v>
      </c>
      <c r="C631" s="14">
        <v>2.0946795140343527E-4</v>
      </c>
      <c r="D631" s="15"/>
      <c r="E631" s="15">
        <v>0</v>
      </c>
      <c r="F631" s="15">
        <v>1</v>
      </c>
      <c r="G631" s="16">
        <v>1</v>
      </c>
    </row>
    <row r="632" spans="1:7" x14ac:dyDescent="0.2">
      <c r="A632" s="12" t="s">
        <v>635</v>
      </c>
      <c r="B632" s="13">
        <v>1</v>
      </c>
      <c r="C632" s="14">
        <v>2.0946795140343527E-4</v>
      </c>
      <c r="D632" s="15"/>
      <c r="E632" s="15">
        <v>0</v>
      </c>
      <c r="F632" s="15">
        <v>1</v>
      </c>
      <c r="G632" s="16">
        <v>1</v>
      </c>
    </row>
    <row r="633" spans="1:7" x14ac:dyDescent="0.2">
      <c r="A633" s="7" t="s">
        <v>636</v>
      </c>
      <c r="B633" s="8"/>
      <c r="C633" s="9"/>
      <c r="D633" s="10"/>
      <c r="E633" s="10"/>
      <c r="F633" s="10"/>
      <c r="G633" s="11"/>
    </row>
    <row r="634" spans="1:7" x14ac:dyDescent="0.2">
      <c r="A634" s="12" t="s">
        <v>637</v>
      </c>
      <c r="B634" s="13">
        <v>586</v>
      </c>
      <c r="C634" s="14">
        <v>0.47758761206193967</v>
      </c>
      <c r="D634" s="14">
        <f>C634</f>
        <v>0.47758761206193967</v>
      </c>
      <c r="E634" s="15">
        <v>7</v>
      </c>
      <c r="F634" s="15">
        <v>13</v>
      </c>
      <c r="G634" s="16">
        <v>113</v>
      </c>
    </row>
    <row r="635" spans="1:7" x14ac:dyDescent="0.2">
      <c r="A635" s="12" t="s">
        <v>638</v>
      </c>
      <c r="B635" s="13">
        <v>215</v>
      </c>
      <c r="C635" s="14">
        <v>0.17522412387938061</v>
      </c>
      <c r="D635" s="14">
        <f>D634+C635</f>
        <v>0.65281173594132025</v>
      </c>
      <c r="E635" s="15">
        <v>2</v>
      </c>
      <c r="F635" s="15">
        <v>5</v>
      </c>
      <c r="G635" s="16">
        <v>38</v>
      </c>
    </row>
    <row r="636" spans="1:7" x14ac:dyDescent="0.2">
      <c r="A636" s="12" t="s">
        <v>639</v>
      </c>
      <c r="B636" s="13">
        <v>69</v>
      </c>
      <c r="C636" s="14">
        <v>5.623471882640587E-2</v>
      </c>
      <c r="D636" s="14">
        <f t="shared" ref="D636:D639" si="11">D635+C636</f>
        <v>0.7090464547677261</v>
      </c>
      <c r="E636" s="15">
        <v>0</v>
      </c>
      <c r="F636" s="15">
        <v>2</v>
      </c>
      <c r="G636" s="16">
        <v>12</v>
      </c>
    </row>
    <row r="637" spans="1:7" x14ac:dyDescent="0.2">
      <c r="A637" s="12" t="s">
        <v>640</v>
      </c>
      <c r="B637" s="13">
        <v>61</v>
      </c>
      <c r="C637" s="14">
        <v>4.9714751426242869E-2</v>
      </c>
      <c r="D637" s="14">
        <f t="shared" si="11"/>
        <v>0.75876120619396892</v>
      </c>
      <c r="E637" s="15">
        <v>0</v>
      </c>
      <c r="F637" s="15">
        <v>1</v>
      </c>
      <c r="G637" s="16">
        <v>11</v>
      </c>
    </row>
    <row r="638" spans="1:7" x14ac:dyDescent="0.2">
      <c r="A638" s="12" t="s">
        <v>641</v>
      </c>
      <c r="B638" s="13">
        <v>34</v>
      </c>
      <c r="C638" s="14">
        <v>2.7709861450692746E-2</v>
      </c>
      <c r="D638" s="14">
        <f t="shared" si="11"/>
        <v>0.78647106764466168</v>
      </c>
      <c r="E638" s="15">
        <v>0</v>
      </c>
      <c r="F638" s="15">
        <v>1</v>
      </c>
      <c r="G638" s="16">
        <v>6</v>
      </c>
    </row>
    <row r="639" spans="1:7" x14ac:dyDescent="0.2">
      <c r="A639" s="12" t="s">
        <v>642</v>
      </c>
      <c r="B639" s="13">
        <v>24</v>
      </c>
      <c r="C639" s="14">
        <v>1.9559902200488997E-2</v>
      </c>
      <c r="D639" s="14">
        <f t="shared" si="11"/>
        <v>0.80603096984515066</v>
      </c>
      <c r="E639" s="15">
        <v>0</v>
      </c>
      <c r="F639" s="15">
        <v>1</v>
      </c>
      <c r="G639" s="16">
        <v>4</v>
      </c>
    </row>
    <row r="640" spans="1:7" x14ac:dyDescent="0.2">
      <c r="A640" s="12" t="s">
        <v>643</v>
      </c>
      <c r="B640" s="13">
        <v>20</v>
      </c>
      <c r="C640" s="14">
        <v>1.6299918500407497E-2</v>
      </c>
      <c r="D640" s="15"/>
      <c r="E640" s="15">
        <v>0</v>
      </c>
      <c r="F640" s="15">
        <v>1</v>
      </c>
      <c r="G640" s="16">
        <v>4</v>
      </c>
    </row>
    <row r="641" spans="1:7" x14ac:dyDescent="0.2">
      <c r="A641" s="12" t="s">
        <v>644</v>
      </c>
      <c r="B641" s="13">
        <v>20</v>
      </c>
      <c r="C641" s="14">
        <v>1.6299918500407497E-2</v>
      </c>
      <c r="D641" s="15"/>
      <c r="E641" s="15">
        <v>0</v>
      </c>
      <c r="F641" s="15">
        <v>1</v>
      </c>
      <c r="G641" s="16">
        <v>4</v>
      </c>
    </row>
    <row r="642" spans="1:7" x14ac:dyDescent="0.2">
      <c r="A642" s="12" t="s">
        <v>645</v>
      </c>
      <c r="B642" s="13">
        <v>14</v>
      </c>
      <c r="C642" s="14">
        <v>1.1409942950285249E-2</v>
      </c>
      <c r="D642" s="15"/>
      <c r="E642" s="15">
        <v>0</v>
      </c>
      <c r="F642" s="15">
        <v>1</v>
      </c>
      <c r="G642" s="16">
        <v>2</v>
      </c>
    </row>
    <row r="643" spans="1:7" x14ac:dyDescent="0.2">
      <c r="A643" s="12" t="s">
        <v>646</v>
      </c>
      <c r="B643" s="13">
        <v>12</v>
      </c>
      <c r="C643" s="14">
        <v>9.7799511002444987E-3</v>
      </c>
      <c r="D643" s="15"/>
      <c r="E643" s="15">
        <v>0</v>
      </c>
      <c r="F643" s="15">
        <v>1</v>
      </c>
      <c r="G643" s="16">
        <v>2</v>
      </c>
    </row>
    <row r="644" spans="1:7" x14ac:dyDescent="0.2">
      <c r="A644" s="12" t="s">
        <v>647</v>
      </c>
      <c r="B644" s="13">
        <v>12</v>
      </c>
      <c r="C644" s="14">
        <v>9.7799511002444987E-3</v>
      </c>
      <c r="D644" s="15"/>
      <c r="E644" s="15">
        <v>0</v>
      </c>
      <c r="F644" s="15">
        <v>1</v>
      </c>
      <c r="G644" s="16">
        <v>2</v>
      </c>
    </row>
    <row r="645" spans="1:7" x14ac:dyDescent="0.2">
      <c r="A645" s="12" t="s">
        <v>648</v>
      </c>
      <c r="B645" s="13">
        <v>11</v>
      </c>
      <c r="C645" s="14">
        <v>8.9649551752241236E-3</v>
      </c>
      <c r="D645" s="15"/>
      <c r="E645" s="15">
        <v>0</v>
      </c>
      <c r="F645" s="15">
        <v>1</v>
      </c>
      <c r="G645" s="16">
        <v>2</v>
      </c>
    </row>
    <row r="646" spans="1:7" x14ac:dyDescent="0.2">
      <c r="A646" s="12" t="s">
        <v>649</v>
      </c>
      <c r="B646" s="13">
        <v>10</v>
      </c>
      <c r="C646" s="14">
        <v>8.1499592502037484E-3</v>
      </c>
      <c r="D646" s="15"/>
      <c r="E646" s="15">
        <v>0</v>
      </c>
      <c r="F646" s="15">
        <v>1</v>
      </c>
      <c r="G646" s="16">
        <v>2</v>
      </c>
    </row>
    <row r="647" spans="1:7" x14ac:dyDescent="0.2">
      <c r="A647" s="12" t="s">
        <v>650</v>
      </c>
      <c r="B647" s="13">
        <v>9</v>
      </c>
      <c r="C647" s="14">
        <v>7.3349633251833741E-3</v>
      </c>
      <c r="D647" s="15"/>
      <c r="E647" s="15">
        <v>0</v>
      </c>
      <c r="F647" s="15">
        <v>1</v>
      </c>
      <c r="G647" s="16">
        <v>2</v>
      </c>
    </row>
    <row r="648" spans="1:7" x14ac:dyDescent="0.2">
      <c r="A648" s="12" t="s">
        <v>651</v>
      </c>
      <c r="B648" s="13">
        <v>8</v>
      </c>
      <c r="C648" s="14">
        <v>6.5199674001629989E-3</v>
      </c>
      <c r="D648" s="15"/>
      <c r="E648" s="15">
        <v>0</v>
      </c>
      <c r="F648" s="15">
        <v>1</v>
      </c>
      <c r="G648" s="16">
        <v>1</v>
      </c>
    </row>
    <row r="649" spans="1:7" x14ac:dyDescent="0.2">
      <c r="A649" s="12" t="s">
        <v>652</v>
      </c>
      <c r="B649" s="13">
        <v>8</v>
      </c>
      <c r="C649" s="14">
        <v>6.5199674001629989E-3</v>
      </c>
      <c r="D649" s="15"/>
      <c r="E649" s="15">
        <v>0</v>
      </c>
      <c r="F649" s="15">
        <v>1</v>
      </c>
      <c r="G649" s="16">
        <v>1</v>
      </c>
    </row>
    <row r="650" spans="1:7" x14ac:dyDescent="0.2">
      <c r="A650" s="12" t="s">
        <v>653</v>
      </c>
      <c r="B650" s="13">
        <v>8</v>
      </c>
      <c r="C650" s="14">
        <v>6.5199674001629989E-3</v>
      </c>
      <c r="D650" s="15"/>
      <c r="E650" s="15">
        <v>0</v>
      </c>
      <c r="F650" s="15">
        <v>1</v>
      </c>
      <c r="G650" s="16">
        <v>1</v>
      </c>
    </row>
    <row r="651" spans="1:7" x14ac:dyDescent="0.2">
      <c r="A651" s="12" t="s">
        <v>654</v>
      </c>
      <c r="B651" s="13">
        <v>8</v>
      </c>
      <c r="C651" s="14">
        <v>6.5199674001629989E-3</v>
      </c>
      <c r="D651" s="15"/>
      <c r="E651" s="15">
        <v>0</v>
      </c>
      <c r="F651" s="15">
        <v>1</v>
      </c>
      <c r="G651" s="16">
        <v>1</v>
      </c>
    </row>
    <row r="652" spans="1:7" x14ac:dyDescent="0.2">
      <c r="A652" s="12" t="s">
        <v>655</v>
      </c>
      <c r="B652" s="13">
        <v>7</v>
      </c>
      <c r="C652" s="14">
        <v>5.7049714751426246E-3</v>
      </c>
      <c r="D652" s="15"/>
      <c r="E652" s="15">
        <v>0</v>
      </c>
      <c r="F652" s="15">
        <v>1</v>
      </c>
      <c r="G652" s="16">
        <v>1</v>
      </c>
    </row>
    <row r="653" spans="1:7" x14ac:dyDescent="0.2">
      <c r="A653" s="12" t="s">
        <v>656</v>
      </c>
      <c r="B653" s="13">
        <v>7</v>
      </c>
      <c r="C653" s="14">
        <v>5.7049714751426246E-3</v>
      </c>
      <c r="D653" s="15"/>
      <c r="E653" s="15">
        <v>0</v>
      </c>
      <c r="F653" s="15">
        <v>1</v>
      </c>
      <c r="G653" s="16">
        <v>1</v>
      </c>
    </row>
    <row r="654" spans="1:7" x14ac:dyDescent="0.2">
      <c r="A654" s="12" t="s">
        <v>657</v>
      </c>
      <c r="B654" s="13">
        <v>7</v>
      </c>
      <c r="C654" s="14">
        <v>5.7049714751426246E-3</v>
      </c>
      <c r="D654" s="15"/>
      <c r="E654" s="15">
        <v>0</v>
      </c>
      <c r="F654" s="15">
        <v>1</v>
      </c>
      <c r="G654" s="16">
        <v>1</v>
      </c>
    </row>
    <row r="655" spans="1:7" x14ac:dyDescent="0.2">
      <c r="A655" s="12" t="s">
        <v>658</v>
      </c>
      <c r="B655" s="13">
        <v>6</v>
      </c>
      <c r="C655" s="14">
        <v>4.8899755501222494E-3</v>
      </c>
      <c r="D655" s="15"/>
      <c r="E655" s="15">
        <v>0</v>
      </c>
      <c r="F655" s="15">
        <v>1</v>
      </c>
      <c r="G655" s="16">
        <v>1</v>
      </c>
    </row>
    <row r="656" spans="1:7" x14ac:dyDescent="0.2">
      <c r="A656" s="12" t="s">
        <v>659</v>
      </c>
      <c r="B656" s="13">
        <v>6</v>
      </c>
      <c r="C656" s="14">
        <v>4.8899755501222494E-3</v>
      </c>
      <c r="D656" s="15"/>
      <c r="E656" s="15">
        <v>0</v>
      </c>
      <c r="F656" s="15">
        <v>1</v>
      </c>
      <c r="G656" s="16">
        <v>1</v>
      </c>
    </row>
    <row r="657" spans="1:7" x14ac:dyDescent="0.2">
      <c r="A657" s="12" t="s">
        <v>660</v>
      </c>
      <c r="B657" s="13">
        <v>5</v>
      </c>
      <c r="C657" s="14">
        <v>4.0749796251018742E-3</v>
      </c>
      <c r="D657" s="15"/>
      <c r="E657" s="15">
        <v>0</v>
      </c>
      <c r="F657" s="15">
        <v>1</v>
      </c>
      <c r="G657" s="16">
        <v>1</v>
      </c>
    </row>
    <row r="658" spans="1:7" x14ac:dyDescent="0.2">
      <c r="A658" s="12" t="s">
        <v>661</v>
      </c>
      <c r="B658" s="13">
        <v>5</v>
      </c>
      <c r="C658" s="14">
        <v>4.0749796251018742E-3</v>
      </c>
      <c r="D658" s="15"/>
      <c r="E658" s="15">
        <v>0</v>
      </c>
      <c r="F658" s="15">
        <v>1</v>
      </c>
      <c r="G658" s="16">
        <v>1</v>
      </c>
    </row>
    <row r="659" spans="1:7" x14ac:dyDescent="0.2">
      <c r="A659" s="12" t="s">
        <v>662</v>
      </c>
      <c r="B659" s="13">
        <v>5</v>
      </c>
      <c r="C659" s="14">
        <v>4.0749796251018742E-3</v>
      </c>
      <c r="D659" s="15"/>
      <c r="E659" s="15">
        <v>0</v>
      </c>
      <c r="F659" s="15">
        <v>1</v>
      </c>
      <c r="G659" s="16">
        <v>1</v>
      </c>
    </row>
    <row r="660" spans="1:7" x14ac:dyDescent="0.2">
      <c r="A660" s="12" t="s">
        <v>663</v>
      </c>
      <c r="B660" s="13">
        <v>4</v>
      </c>
      <c r="C660" s="14">
        <v>3.2599837000814994E-3</v>
      </c>
      <c r="D660" s="15"/>
      <c r="E660" s="15">
        <v>0</v>
      </c>
      <c r="F660" s="15">
        <v>1</v>
      </c>
      <c r="G660" s="16">
        <v>1</v>
      </c>
    </row>
    <row r="661" spans="1:7" x14ac:dyDescent="0.2">
      <c r="A661" s="12" t="s">
        <v>664</v>
      </c>
      <c r="B661" s="13">
        <v>4</v>
      </c>
      <c r="C661" s="14">
        <v>3.2599837000814994E-3</v>
      </c>
      <c r="D661" s="15"/>
      <c r="E661" s="15">
        <v>0</v>
      </c>
      <c r="F661" s="15">
        <v>1</v>
      </c>
      <c r="G661" s="16">
        <v>1</v>
      </c>
    </row>
    <row r="662" spans="1:7" x14ac:dyDescent="0.2">
      <c r="A662" s="12" t="s">
        <v>665</v>
      </c>
      <c r="B662" s="13">
        <v>4</v>
      </c>
      <c r="C662" s="14">
        <v>3.2599837000814994E-3</v>
      </c>
      <c r="D662" s="15"/>
      <c r="E662" s="15">
        <v>0</v>
      </c>
      <c r="F662" s="15">
        <v>1</v>
      </c>
      <c r="G662" s="16">
        <v>1</v>
      </c>
    </row>
    <row r="663" spans="1:7" x14ac:dyDescent="0.2">
      <c r="A663" s="12" t="s">
        <v>666</v>
      </c>
      <c r="B663" s="13">
        <v>4</v>
      </c>
      <c r="C663" s="14">
        <v>3.2599837000814994E-3</v>
      </c>
      <c r="D663" s="15"/>
      <c r="E663" s="15">
        <v>0</v>
      </c>
      <c r="F663" s="15">
        <v>1</v>
      </c>
      <c r="G663" s="16">
        <v>1</v>
      </c>
    </row>
    <row r="664" spans="1:7" x14ac:dyDescent="0.2">
      <c r="A664" s="12" t="s">
        <v>667</v>
      </c>
      <c r="B664" s="13">
        <v>4</v>
      </c>
      <c r="C664" s="14">
        <v>3.2599837000814994E-3</v>
      </c>
      <c r="D664" s="15"/>
      <c r="E664" s="15">
        <v>0</v>
      </c>
      <c r="F664" s="15">
        <v>1</v>
      </c>
      <c r="G664" s="16">
        <v>1</v>
      </c>
    </row>
    <row r="665" spans="1:7" x14ac:dyDescent="0.2">
      <c r="A665" s="12" t="s">
        <v>668</v>
      </c>
      <c r="B665" s="13">
        <v>4</v>
      </c>
      <c r="C665" s="14">
        <v>3.2599837000814994E-3</v>
      </c>
      <c r="D665" s="15"/>
      <c r="E665" s="15">
        <v>0</v>
      </c>
      <c r="F665" s="15">
        <v>1</v>
      </c>
      <c r="G665" s="16">
        <v>1</v>
      </c>
    </row>
    <row r="666" spans="1:7" x14ac:dyDescent="0.2">
      <c r="A666" s="12" t="s">
        <v>669</v>
      </c>
      <c r="B666" s="13">
        <v>4</v>
      </c>
      <c r="C666" s="14">
        <v>3.2599837000814994E-3</v>
      </c>
      <c r="D666" s="15"/>
      <c r="E666" s="15">
        <v>0</v>
      </c>
      <c r="F666" s="15">
        <v>1</v>
      </c>
      <c r="G666" s="16">
        <v>1</v>
      </c>
    </row>
    <row r="667" spans="1:7" x14ac:dyDescent="0.2">
      <c r="A667" s="12" t="s">
        <v>670</v>
      </c>
      <c r="B667" s="13">
        <v>4</v>
      </c>
      <c r="C667" s="14">
        <v>3.2599837000814994E-3</v>
      </c>
      <c r="D667" s="15"/>
      <c r="E667" s="15">
        <v>0</v>
      </c>
      <c r="F667" s="15">
        <v>1</v>
      </c>
      <c r="G667" s="16">
        <v>1</v>
      </c>
    </row>
    <row r="668" spans="1:7" x14ac:dyDescent="0.2">
      <c r="A668" s="12" t="s">
        <v>671</v>
      </c>
      <c r="B668" s="13">
        <v>3</v>
      </c>
      <c r="C668" s="14">
        <v>2.4449877750611247E-3</v>
      </c>
      <c r="D668" s="15"/>
      <c r="E668" s="15">
        <v>0</v>
      </c>
      <c r="F668" s="15">
        <v>1</v>
      </c>
      <c r="G668" s="16">
        <v>1</v>
      </c>
    </row>
    <row r="669" spans="1:7" x14ac:dyDescent="0.2">
      <c r="A669" s="12" t="s">
        <v>672</v>
      </c>
      <c r="B669" s="13">
        <v>3</v>
      </c>
      <c r="C669" s="14">
        <v>2.4449877750611247E-3</v>
      </c>
      <c r="D669" s="15"/>
      <c r="E669" s="15">
        <v>0</v>
      </c>
      <c r="F669" s="15">
        <v>1</v>
      </c>
      <c r="G669" s="16">
        <v>1</v>
      </c>
    </row>
    <row r="670" spans="1:7" x14ac:dyDescent="0.2">
      <c r="A670" s="12" t="s">
        <v>673</v>
      </c>
      <c r="B670" s="13">
        <v>2</v>
      </c>
      <c r="C670" s="14">
        <v>1.6299918500407497E-3</v>
      </c>
      <c r="D670" s="15"/>
      <c r="E670" s="15">
        <v>0</v>
      </c>
      <c r="F670" s="15">
        <v>1</v>
      </c>
      <c r="G670" s="16">
        <v>1</v>
      </c>
    </row>
    <row r="671" spans="1:7" x14ac:dyDescent="0.2">
      <c r="A671" s="12" t="s">
        <v>674</v>
      </c>
      <c r="B671" s="13">
        <v>2</v>
      </c>
      <c r="C671" s="14">
        <v>1.6299918500407497E-3</v>
      </c>
      <c r="D671" s="15"/>
      <c r="E671" s="15">
        <v>0</v>
      </c>
      <c r="F671" s="15">
        <v>1</v>
      </c>
      <c r="G671" s="16">
        <v>1</v>
      </c>
    </row>
    <row r="672" spans="1:7" x14ac:dyDescent="0.2">
      <c r="A672" s="12" t="s">
        <v>675</v>
      </c>
      <c r="B672" s="13">
        <v>2</v>
      </c>
      <c r="C672" s="14">
        <v>1.6299918500407497E-3</v>
      </c>
      <c r="D672" s="15"/>
      <c r="E672" s="15">
        <v>0</v>
      </c>
      <c r="F672" s="15">
        <v>1</v>
      </c>
      <c r="G672" s="16">
        <v>1</v>
      </c>
    </row>
    <row r="673" spans="1:7" x14ac:dyDescent="0.2">
      <c r="A673" s="12" t="s">
        <v>676</v>
      </c>
      <c r="B673" s="13">
        <v>2</v>
      </c>
      <c r="C673" s="14">
        <v>1.6299918500407497E-3</v>
      </c>
      <c r="D673" s="15"/>
      <c r="E673" s="15">
        <v>0</v>
      </c>
      <c r="F673" s="15">
        <v>1</v>
      </c>
      <c r="G673" s="16">
        <v>1</v>
      </c>
    </row>
    <row r="674" spans="1:7" x14ac:dyDescent="0.2">
      <c r="A674" s="12" t="s">
        <v>677</v>
      </c>
      <c r="B674" s="13">
        <v>2</v>
      </c>
      <c r="C674" s="14">
        <v>1.6299918500407497E-3</v>
      </c>
      <c r="D674" s="15"/>
      <c r="E674" s="15">
        <v>0</v>
      </c>
      <c r="F674" s="15">
        <v>1</v>
      </c>
      <c r="G674" s="16">
        <v>1</v>
      </c>
    </row>
    <row r="675" spans="1:7" x14ac:dyDescent="0.2">
      <c r="A675" s="12" t="s">
        <v>678</v>
      </c>
      <c r="B675" s="13">
        <v>1</v>
      </c>
      <c r="C675" s="14">
        <v>8.1499592502037486E-4</v>
      </c>
      <c r="D675" s="15"/>
      <c r="E675" s="15">
        <v>0</v>
      </c>
      <c r="F675" s="15">
        <v>1</v>
      </c>
      <c r="G675" s="16">
        <v>1</v>
      </c>
    </row>
    <row r="676" spans="1:7" x14ac:dyDescent="0.2">
      <c r="A676" s="12" t="s">
        <v>679</v>
      </c>
      <c r="B676" s="13">
        <v>1</v>
      </c>
      <c r="C676" s="14">
        <v>8.1499592502037486E-4</v>
      </c>
      <c r="D676" s="15"/>
      <c r="E676" s="15">
        <v>0</v>
      </c>
      <c r="F676" s="15">
        <v>1</v>
      </c>
      <c r="G676" s="16">
        <v>1</v>
      </c>
    </row>
    <row r="677" spans="1:7" x14ac:dyDescent="0.2">
      <c r="A677" s="7" t="s">
        <v>680</v>
      </c>
      <c r="B677" s="8"/>
      <c r="C677" s="9"/>
      <c r="D677" s="10"/>
      <c r="E677" s="10"/>
      <c r="F677" s="10"/>
      <c r="G677" s="11"/>
    </row>
    <row r="678" spans="1:7" x14ac:dyDescent="0.2">
      <c r="A678" s="12" t="s">
        <v>681</v>
      </c>
      <c r="B678" s="13">
        <v>1088</v>
      </c>
      <c r="C678" s="14">
        <v>0.25539906103286386</v>
      </c>
      <c r="D678" s="14">
        <f>C678</f>
        <v>0.25539906103286386</v>
      </c>
      <c r="E678" s="15">
        <v>2</v>
      </c>
      <c r="F678" s="15">
        <v>24</v>
      </c>
      <c r="G678" s="16">
        <v>192</v>
      </c>
    </row>
    <row r="679" spans="1:7" x14ac:dyDescent="0.2">
      <c r="A679" s="12" t="s">
        <v>682</v>
      </c>
      <c r="B679" s="13">
        <v>675</v>
      </c>
      <c r="C679" s="14">
        <v>0.15845070422535212</v>
      </c>
      <c r="D679" s="14">
        <f>D678+C679</f>
        <v>0.41384976525821598</v>
      </c>
      <c r="E679" s="15">
        <v>8</v>
      </c>
      <c r="F679" s="15">
        <v>15</v>
      </c>
      <c r="G679" s="16">
        <v>119</v>
      </c>
    </row>
    <row r="680" spans="1:7" x14ac:dyDescent="0.2">
      <c r="A680" s="12" t="s">
        <v>683</v>
      </c>
      <c r="B680" s="13">
        <v>607</v>
      </c>
      <c r="C680" s="14">
        <v>0.14248826291079814</v>
      </c>
      <c r="D680" s="14">
        <f t="shared" ref="D680:D683" si="12">D679+C680</f>
        <v>0.55633802816901412</v>
      </c>
      <c r="E680" s="15">
        <v>7</v>
      </c>
      <c r="F680" s="15">
        <v>14</v>
      </c>
      <c r="G680" s="16">
        <v>117</v>
      </c>
    </row>
    <row r="681" spans="1:7" x14ac:dyDescent="0.2">
      <c r="A681" s="12" t="s">
        <v>684</v>
      </c>
      <c r="B681" s="13">
        <v>568</v>
      </c>
      <c r="C681" s="14">
        <v>0.13333333333333333</v>
      </c>
      <c r="D681" s="14">
        <f t="shared" si="12"/>
        <v>0.68967136150234742</v>
      </c>
      <c r="E681" s="15">
        <v>6</v>
      </c>
      <c r="F681" s="15">
        <v>13</v>
      </c>
      <c r="G681" s="16">
        <v>111</v>
      </c>
    </row>
    <row r="682" spans="1:7" x14ac:dyDescent="0.2">
      <c r="A682" s="12" t="s">
        <v>685</v>
      </c>
      <c r="B682" s="13">
        <v>323</v>
      </c>
      <c r="C682" s="14">
        <v>7.5821596244131456E-2</v>
      </c>
      <c r="D682" s="14">
        <f t="shared" si="12"/>
        <v>0.76549295774647885</v>
      </c>
      <c r="E682" s="15">
        <v>4</v>
      </c>
      <c r="F682" s="15">
        <v>7</v>
      </c>
      <c r="G682" s="16">
        <v>57</v>
      </c>
    </row>
    <row r="683" spans="1:7" x14ac:dyDescent="0.2">
      <c r="A683" s="12" t="s">
        <v>686</v>
      </c>
      <c r="B683" s="13">
        <v>249</v>
      </c>
      <c r="C683" s="14">
        <v>5.8450704225352111E-2</v>
      </c>
      <c r="D683" s="14">
        <f t="shared" si="12"/>
        <v>0.823943661971831</v>
      </c>
      <c r="E683" s="15">
        <v>3</v>
      </c>
      <c r="F683" s="15">
        <v>6</v>
      </c>
      <c r="G683" s="16">
        <v>44</v>
      </c>
    </row>
    <row r="684" spans="1:7" x14ac:dyDescent="0.2">
      <c r="A684" s="12" t="s">
        <v>687</v>
      </c>
      <c r="B684" s="13">
        <v>222</v>
      </c>
      <c r="C684" s="14">
        <v>5.2112676056338028E-2</v>
      </c>
      <c r="D684" s="14"/>
      <c r="E684" s="15">
        <v>2</v>
      </c>
      <c r="F684" s="15">
        <v>5</v>
      </c>
      <c r="G684" s="16">
        <v>39</v>
      </c>
    </row>
    <row r="685" spans="1:7" x14ac:dyDescent="0.2">
      <c r="A685" s="12" t="s">
        <v>688</v>
      </c>
      <c r="B685" s="13">
        <v>189</v>
      </c>
      <c r="C685" s="14">
        <v>4.4366197183098595E-2</v>
      </c>
      <c r="D685" s="15"/>
      <c r="E685" s="15">
        <v>2</v>
      </c>
      <c r="F685" s="15">
        <v>4</v>
      </c>
      <c r="G685" s="16">
        <v>33</v>
      </c>
    </row>
    <row r="686" spans="1:7" x14ac:dyDescent="0.2">
      <c r="A686" s="12" t="s">
        <v>689</v>
      </c>
      <c r="B686" s="13">
        <v>126</v>
      </c>
      <c r="C686" s="14">
        <v>2.9577464788732393E-2</v>
      </c>
      <c r="D686" s="15"/>
      <c r="E686" s="15">
        <v>0</v>
      </c>
      <c r="F686" s="15">
        <v>3</v>
      </c>
      <c r="G686" s="16">
        <v>22</v>
      </c>
    </row>
    <row r="687" spans="1:7" x14ac:dyDescent="0.2">
      <c r="A687" s="12" t="s">
        <v>690</v>
      </c>
      <c r="B687" s="13">
        <v>33</v>
      </c>
      <c r="C687" s="14">
        <v>7.7464788732394367E-3</v>
      </c>
      <c r="D687" s="15"/>
      <c r="E687" s="15">
        <v>0</v>
      </c>
      <c r="F687" s="15">
        <v>1</v>
      </c>
      <c r="G687" s="16">
        <v>6</v>
      </c>
    </row>
    <row r="688" spans="1:7" x14ac:dyDescent="0.2">
      <c r="A688" s="12" t="s">
        <v>691</v>
      </c>
      <c r="B688" s="13">
        <v>15</v>
      </c>
      <c r="C688" s="14">
        <v>3.5211267605633804E-3</v>
      </c>
      <c r="D688" s="15"/>
      <c r="E688" s="15">
        <v>0</v>
      </c>
      <c r="F688" s="15">
        <v>1</v>
      </c>
      <c r="G688" s="16">
        <v>3</v>
      </c>
    </row>
    <row r="689" spans="1:7" x14ac:dyDescent="0.2">
      <c r="A689" s="12" t="s">
        <v>692</v>
      </c>
      <c r="B689" s="13">
        <v>13</v>
      </c>
      <c r="C689" s="14">
        <v>3.0516431924882629E-3</v>
      </c>
      <c r="D689" s="15"/>
      <c r="E689" s="15">
        <v>0</v>
      </c>
      <c r="F689" s="15">
        <v>1</v>
      </c>
      <c r="G689" s="16">
        <v>2</v>
      </c>
    </row>
    <row r="690" spans="1:7" x14ac:dyDescent="0.2">
      <c r="A690" s="12" t="s">
        <v>693</v>
      </c>
      <c r="B690" s="13">
        <v>11</v>
      </c>
      <c r="C690" s="14">
        <v>2.5821596244131454E-3</v>
      </c>
      <c r="D690" s="15"/>
      <c r="E690" s="15">
        <v>0</v>
      </c>
      <c r="F690" s="15">
        <v>1</v>
      </c>
      <c r="G690" s="16">
        <v>2</v>
      </c>
    </row>
    <row r="691" spans="1:7" x14ac:dyDescent="0.2">
      <c r="A691" s="12" t="s">
        <v>694</v>
      </c>
      <c r="B691" s="13">
        <v>10</v>
      </c>
      <c r="C691" s="14">
        <v>2.3474178403755869E-3</v>
      </c>
      <c r="D691" s="15"/>
      <c r="E691" s="15">
        <v>0</v>
      </c>
      <c r="F691" s="15">
        <v>1</v>
      </c>
      <c r="G691" s="16">
        <v>2</v>
      </c>
    </row>
    <row r="692" spans="1:7" x14ac:dyDescent="0.2">
      <c r="A692" s="12" t="s">
        <v>695</v>
      </c>
      <c r="B692" s="13">
        <v>10</v>
      </c>
      <c r="C692" s="14">
        <v>2.3474178403755869E-3</v>
      </c>
      <c r="D692" s="15"/>
      <c r="E692" s="15">
        <v>0</v>
      </c>
      <c r="F692" s="15">
        <v>1</v>
      </c>
      <c r="G692" s="16">
        <v>2</v>
      </c>
    </row>
    <row r="693" spans="1:7" x14ac:dyDescent="0.2">
      <c r="A693" s="12" t="s">
        <v>696</v>
      </c>
      <c r="B693" s="13">
        <v>9</v>
      </c>
      <c r="C693" s="14">
        <v>2.112676056338028E-3</v>
      </c>
      <c r="D693" s="15"/>
      <c r="E693" s="15">
        <v>0</v>
      </c>
      <c r="F693" s="15">
        <v>1</v>
      </c>
      <c r="G693" s="16">
        <v>2</v>
      </c>
    </row>
    <row r="694" spans="1:7" x14ac:dyDescent="0.2">
      <c r="A694" s="12" t="s">
        <v>697</v>
      </c>
      <c r="B694" s="13">
        <v>7</v>
      </c>
      <c r="C694" s="14">
        <v>1.6431924882629107E-3</v>
      </c>
      <c r="D694" s="15"/>
      <c r="E694" s="15">
        <v>0</v>
      </c>
      <c r="F694" s="15">
        <v>1</v>
      </c>
      <c r="G694" s="16">
        <v>1</v>
      </c>
    </row>
    <row r="695" spans="1:7" x14ac:dyDescent="0.2">
      <c r="A695" s="12" t="s">
        <v>698</v>
      </c>
      <c r="B695" s="13">
        <v>6</v>
      </c>
      <c r="C695" s="14">
        <v>1.4084507042253522E-3</v>
      </c>
      <c r="D695" s="15"/>
      <c r="E695" s="15">
        <v>0</v>
      </c>
      <c r="F695" s="15">
        <v>1</v>
      </c>
      <c r="G695" s="16">
        <v>1</v>
      </c>
    </row>
    <row r="696" spans="1:7" x14ac:dyDescent="0.2">
      <c r="A696" s="12" t="s">
        <v>699</v>
      </c>
      <c r="B696" s="13">
        <v>6</v>
      </c>
      <c r="C696" s="14">
        <v>1.4084507042253522E-3</v>
      </c>
      <c r="D696" s="15"/>
      <c r="E696" s="15">
        <v>0</v>
      </c>
      <c r="F696" s="15">
        <v>1</v>
      </c>
      <c r="G696" s="16">
        <v>1</v>
      </c>
    </row>
    <row r="697" spans="1:7" x14ac:dyDescent="0.2">
      <c r="A697" s="12" t="s">
        <v>700</v>
      </c>
      <c r="B697" s="13">
        <v>6</v>
      </c>
      <c r="C697" s="14">
        <v>1.4084507042253522E-3</v>
      </c>
      <c r="D697" s="15"/>
      <c r="E697" s="15">
        <v>0</v>
      </c>
      <c r="F697" s="15">
        <v>1</v>
      </c>
      <c r="G697" s="16">
        <v>1</v>
      </c>
    </row>
    <row r="698" spans="1:7" x14ac:dyDescent="0.2">
      <c r="A698" s="12" t="s">
        <v>701</v>
      </c>
      <c r="B698" s="13">
        <v>6</v>
      </c>
      <c r="C698" s="14">
        <v>1.4084507042253522E-3</v>
      </c>
      <c r="D698" s="15"/>
      <c r="E698" s="15">
        <v>0</v>
      </c>
      <c r="F698" s="15">
        <v>1</v>
      </c>
      <c r="G698" s="16">
        <v>1</v>
      </c>
    </row>
    <row r="699" spans="1:7" x14ac:dyDescent="0.2">
      <c r="A699" s="12" t="s">
        <v>702</v>
      </c>
      <c r="B699" s="13">
        <v>6</v>
      </c>
      <c r="C699" s="14">
        <v>1.4084507042253522E-3</v>
      </c>
      <c r="D699" s="15"/>
      <c r="E699" s="15">
        <v>0</v>
      </c>
      <c r="F699" s="15">
        <v>1</v>
      </c>
      <c r="G699" s="16">
        <v>1</v>
      </c>
    </row>
    <row r="700" spans="1:7" x14ac:dyDescent="0.2">
      <c r="A700" s="12" t="s">
        <v>703</v>
      </c>
      <c r="B700" s="13">
        <v>5</v>
      </c>
      <c r="C700" s="14">
        <v>1.1737089201877935E-3</v>
      </c>
      <c r="D700" s="15"/>
      <c r="E700" s="15">
        <v>0</v>
      </c>
      <c r="F700" s="15">
        <v>1</v>
      </c>
      <c r="G700" s="16">
        <v>1</v>
      </c>
    </row>
    <row r="701" spans="1:7" x14ac:dyDescent="0.2">
      <c r="A701" s="12" t="s">
        <v>704</v>
      </c>
      <c r="B701" s="13">
        <v>5</v>
      </c>
      <c r="C701" s="14">
        <v>1.1737089201877935E-3</v>
      </c>
      <c r="D701" s="15"/>
      <c r="E701" s="15">
        <v>0</v>
      </c>
      <c r="F701" s="15">
        <v>1</v>
      </c>
      <c r="G701" s="16">
        <v>1</v>
      </c>
    </row>
    <row r="702" spans="1:7" x14ac:dyDescent="0.2">
      <c r="A702" s="12" t="s">
        <v>705</v>
      </c>
      <c r="B702" s="13">
        <v>5</v>
      </c>
      <c r="C702" s="14">
        <v>1.1737089201877935E-3</v>
      </c>
      <c r="D702" s="15"/>
      <c r="E702" s="15">
        <v>0</v>
      </c>
      <c r="F702" s="15">
        <v>1</v>
      </c>
      <c r="G702" s="16">
        <v>1</v>
      </c>
    </row>
    <row r="703" spans="1:7" x14ac:dyDescent="0.2">
      <c r="A703" s="12" t="s">
        <v>706</v>
      </c>
      <c r="B703" s="13">
        <v>5</v>
      </c>
      <c r="C703" s="14">
        <v>1.1737089201877935E-3</v>
      </c>
      <c r="D703" s="15"/>
      <c r="E703" s="15">
        <v>0</v>
      </c>
      <c r="F703" s="15">
        <v>1</v>
      </c>
      <c r="G703" s="16">
        <v>1</v>
      </c>
    </row>
    <row r="704" spans="1:7" x14ac:dyDescent="0.2">
      <c r="A704" s="12" t="s">
        <v>707</v>
      </c>
      <c r="B704" s="13">
        <v>4</v>
      </c>
      <c r="C704" s="14">
        <v>9.3896713615023472E-4</v>
      </c>
      <c r="D704" s="15"/>
      <c r="E704" s="15">
        <v>0</v>
      </c>
      <c r="F704" s="15">
        <v>1</v>
      </c>
      <c r="G704" s="16">
        <v>1</v>
      </c>
    </row>
    <row r="705" spans="1:7" x14ac:dyDescent="0.2">
      <c r="A705" s="12" t="s">
        <v>708</v>
      </c>
      <c r="B705" s="13">
        <v>4</v>
      </c>
      <c r="C705" s="14">
        <v>9.3896713615023472E-4</v>
      </c>
      <c r="D705" s="15"/>
      <c r="E705" s="15">
        <v>0</v>
      </c>
      <c r="F705" s="15">
        <v>1</v>
      </c>
      <c r="G705" s="16">
        <v>1</v>
      </c>
    </row>
    <row r="706" spans="1:7" x14ac:dyDescent="0.2">
      <c r="A706" s="12" t="s">
        <v>709</v>
      </c>
      <c r="B706" s="13">
        <v>4</v>
      </c>
      <c r="C706" s="14">
        <v>9.3896713615023472E-4</v>
      </c>
      <c r="D706" s="15"/>
      <c r="E706" s="15">
        <v>0</v>
      </c>
      <c r="F706" s="15">
        <v>1</v>
      </c>
      <c r="G706" s="16">
        <v>1</v>
      </c>
    </row>
    <row r="707" spans="1:7" x14ac:dyDescent="0.2">
      <c r="A707" s="12" t="s">
        <v>710</v>
      </c>
      <c r="B707" s="13">
        <v>4</v>
      </c>
      <c r="C707" s="14">
        <v>9.3896713615023472E-4</v>
      </c>
      <c r="D707" s="15"/>
      <c r="E707" s="15">
        <v>0</v>
      </c>
      <c r="F707" s="15">
        <v>1</v>
      </c>
      <c r="G707" s="16">
        <v>1</v>
      </c>
    </row>
    <row r="708" spans="1:7" x14ac:dyDescent="0.2">
      <c r="A708" s="12" t="s">
        <v>711</v>
      </c>
      <c r="B708" s="13">
        <v>4</v>
      </c>
      <c r="C708" s="14">
        <v>9.3896713615023472E-4</v>
      </c>
      <c r="D708" s="15"/>
      <c r="E708" s="15">
        <v>0</v>
      </c>
      <c r="F708" s="15">
        <v>1</v>
      </c>
      <c r="G708" s="16">
        <v>1</v>
      </c>
    </row>
    <row r="709" spans="1:7" x14ac:dyDescent="0.2">
      <c r="A709" s="12" t="s">
        <v>712</v>
      </c>
      <c r="B709" s="13">
        <v>4</v>
      </c>
      <c r="C709" s="14">
        <v>9.3896713615023472E-4</v>
      </c>
      <c r="D709" s="15"/>
      <c r="E709" s="15">
        <v>0</v>
      </c>
      <c r="F709" s="15">
        <v>1</v>
      </c>
      <c r="G709" s="16">
        <v>1</v>
      </c>
    </row>
    <row r="710" spans="1:7" x14ac:dyDescent="0.2">
      <c r="A710" s="12" t="s">
        <v>713</v>
      </c>
      <c r="B710" s="13">
        <v>4</v>
      </c>
      <c r="C710" s="14">
        <v>9.3896713615023472E-4</v>
      </c>
      <c r="D710" s="15"/>
      <c r="E710" s="15">
        <v>0</v>
      </c>
      <c r="F710" s="15">
        <v>1</v>
      </c>
      <c r="G710" s="16">
        <v>1</v>
      </c>
    </row>
    <row r="711" spans="1:7" x14ac:dyDescent="0.2">
      <c r="A711" s="12" t="s">
        <v>714</v>
      </c>
      <c r="B711" s="13">
        <v>3</v>
      </c>
      <c r="C711" s="14">
        <v>7.0422535211267609E-4</v>
      </c>
      <c r="D711" s="15"/>
      <c r="E711" s="15">
        <v>0</v>
      </c>
      <c r="F711" s="15">
        <v>1</v>
      </c>
      <c r="G711" s="16">
        <v>1</v>
      </c>
    </row>
    <row r="712" spans="1:7" x14ac:dyDescent="0.2">
      <c r="A712" s="12" t="s">
        <v>715</v>
      </c>
      <c r="B712" s="13">
        <v>3</v>
      </c>
      <c r="C712" s="14">
        <v>7.0422535211267609E-4</v>
      </c>
      <c r="D712" s="15"/>
      <c r="E712" s="15">
        <v>0</v>
      </c>
      <c r="F712" s="15">
        <v>1</v>
      </c>
      <c r="G712" s="16">
        <v>1</v>
      </c>
    </row>
    <row r="713" spans="1:7" x14ac:dyDescent="0.2">
      <c r="A713" s="12" t="s">
        <v>716</v>
      </c>
      <c r="B713" s="13">
        <v>3</v>
      </c>
      <c r="C713" s="14">
        <v>7.0422535211267609E-4</v>
      </c>
      <c r="D713" s="15"/>
      <c r="E713" s="15">
        <v>0</v>
      </c>
      <c r="F713" s="15">
        <v>1</v>
      </c>
      <c r="G713" s="16">
        <v>1</v>
      </c>
    </row>
    <row r="714" spans="1:7" x14ac:dyDescent="0.2">
      <c r="A714" s="12" t="s">
        <v>717</v>
      </c>
      <c r="B714" s="13">
        <v>3</v>
      </c>
      <c r="C714" s="14">
        <v>7.0422535211267609E-4</v>
      </c>
      <c r="D714" s="15"/>
      <c r="E714" s="15">
        <v>0</v>
      </c>
      <c r="F714" s="15">
        <v>1</v>
      </c>
      <c r="G714" s="16">
        <v>1</v>
      </c>
    </row>
    <row r="715" spans="1:7" x14ac:dyDescent="0.2">
      <c r="A715" s="12" t="s">
        <v>718</v>
      </c>
      <c r="B715" s="13">
        <v>3</v>
      </c>
      <c r="C715" s="14">
        <v>7.0422535211267609E-4</v>
      </c>
      <c r="D715" s="15"/>
      <c r="E715" s="15">
        <v>0</v>
      </c>
      <c r="F715" s="15">
        <v>1</v>
      </c>
      <c r="G715" s="16">
        <v>1</v>
      </c>
    </row>
    <row r="716" spans="1:7" x14ac:dyDescent="0.2">
      <c r="A716" s="12" t="s">
        <v>719</v>
      </c>
      <c r="B716" s="13">
        <v>2</v>
      </c>
      <c r="C716" s="14">
        <v>4.6948356807511736E-4</v>
      </c>
      <c r="D716" s="15"/>
      <c r="E716" s="15">
        <v>0</v>
      </c>
      <c r="F716" s="15">
        <v>1</v>
      </c>
      <c r="G716" s="16">
        <v>1</v>
      </c>
    </row>
    <row r="717" spans="1:7" x14ac:dyDescent="0.2">
      <c r="A717" s="12" t="s">
        <v>720</v>
      </c>
      <c r="B717" s="13">
        <v>2</v>
      </c>
      <c r="C717" s="14">
        <v>4.6948356807511736E-4</v>
      </c>
      <c r="D717" s="15"/>
      <c r="E717" s="15">
        <v>0</v>
      </c>
      <c r="F717" s="15">
        <v>1</v>
      </c>
      <c r="G717" s="16">
        <v>1</v>
      </c>
    </row>
    <row r="718" spans="1:7" x14ac:dyDescent="0.2">
      <c r="A718" s="12" t="s">
        <v>721</v>
      </c>
      <c r="B718" s="13">
        <v>2</v>
      </c>
      <c r="C718" s="14">
        <v>4.6948356807511736E-4</v>
      </c>
      <c r="D718" s="15"/>
      <c r="E718" s="15">
        <v>0</v>
      </c>
      <c r="F718" s="15">
        <v>1</v>
      </c>
      <c r="G718" s="16">
        <v>1</v>
      </c>
    </row>
    <row r="719" spans="1:7" x14ac:dyDescent="0.2">
      <c r="A719" s="12" t="s">
        <v>722</v>
      </c>
      <c r="B719" s="13">
        <v>2</v>
      </c>
      <c r="C719" s="14">
        <v>4.6948356807511736E-4</v>
      </c>
      <c r="D719" s="15"/>
      <c r="E719" s="15">
        <v>0</v>
      </c>
      <c r="F719" s="15">
        <v>1</v>
      </c>
      <c r="G719" s="16">
        <v>1</v>
      </c>
    </row>
    <row r="720" spans="1:7" x14ac:dyDescent="0.2">
      <c r="A720" s="12" t="s">
        <v>723</v>
      </c>
      <c r="B720" s="13">
        <v>1</v>
      </c>
      <c r="C720" s="14">
        <v>2.3474178403755868E-4</v>
      </c>
      <c r="D720" s="15"/>
      <c r="E720" s="15">
        <v>0</v>
      </c>
      <c r="F720" s="15">
        <v>1</v>
      </c>
      <c r="G720" s="16">
        <v>1</v>
      </c>
    </row>
    <row r="721" spans="1:7" x14ac:dyDescent="0.2">
      <c r="A721" s="12" t="s">
        <v>724</v>
      </c>
      <c r="B721" s="13">
        <v>1</v>
      </c>
      <c r="C721" s="14">
        <v>2.3474178403755868E-4</v>
      </c>
      <c r="D721" s="15"/>
      <c r="E721" s="15">
        <v>0</v>
      </c>
      <c r="F721" s="15">
        <v>1</v>
      </c>
      <c r="G721" s="16">
        <v>1</v>
      </c>
    </row>
    <row r="722" spans="1:7" x14ac:dyDescent="0.2">
      <c r="A722" s="12" t="s">
        <v>725</v>
      </c>
      <c r="B722" s="13">
        <v>1</v>
      </c>
      <c r="C722" s="14">
        <v>2.3474178403755868E-4</v>
      </c>
      <c r="D722" s="15"/>
      <c r="E722" s="15">
        <v>0</v>
      </c>
      <c r="F722" s="15">
        <v>1</v>
      </c>
      <c r="G722" s="16">
        <v>1</v>
      </c>
    </row>
    <row r="723" spans="1:7" x14ac:dyDescent="0.2">
      <c r="A723" s="12" t="s">
        <v>726</v>
      </c>
      <c r="B723" s="13">
        <v>1</v>
      </c>
      <c r="C723" s="14">
        <v>2.3474178403755868E-4</v>
      </c>
      <c r="D723" s="15"/>
      <c r="E723" s="15">
        <v>0</v>
      </c>
      <c r="F723" s="15">
        <v>1</v>
      </c>
      <c r="G723" s="16">
        <v>1</v>
      </c>
    </row>
    <row r="724" spans="1:7" x14ac:dyDescent="0.2">
      <c r="A724" s="7" t="s">
        <v>727</v>
      </c>
      <c r="B724" s="8"/>
      <c r="C724" s="9"/>
      <c r="D724" s="10"/>
      <c r="E724" s="10"/>
      <c r="F724" s="10"/>
      <c r="G724" s="11"/>
    </row>
    <row r="725" spans="1:7" x14ac:dyDescent="0.2">
      <c r="A725" s="12" t="s">
        <v>728</v>
      </c>
      <c r="B725" s="13">
        <v>829</v>
      </c>
      <c r="C725" s="14">
        <v>0.1541178657743075</v>
      </c>
      <c r="D725" s="14">
        <f>C725</f>
        <v>0.1541178657743075</v>
      </c>
      <c r="E725" s="15">
        <v>9</v>
      </c>
      <c r="F725" s="15">
        <v>19</v>
      </c>
      <c r="G725" s="16">
        <v>146</v>
      </c>
    </row>
    <row r="726" spans="1:7" x14ac:dyDescent="0.2">
      <c r="A726" s="12" t="s">
        <v>729</v>
      </c>
      <c r="B726" s="13">
        <v>683</v>
      </c>
      <c r="C726" s="14">
        <v>0.12697527421453803</v>
      </c>
      <c r="D726" s="14">
        <f>D725+C726</f>
        <v>0.28109313998884555</v>
      </c>
      <c r="E726" s="15">
        <v>8</v>
      </c>
      <c r="F726" s="15">
        <v>15</v>
      </c>
      <c r="G726" s="16">
        <v>121</v>
      </c>
    </row>
    <row r="727" spans="1:7" x14ac:dyDescent="0.2">
      <c r="A727" s="12" t="s">
        <v>730</v>
      </c>
      <c r="B727" s="13">
        <v>581</v>
      </c>
      <c r="C727" s="14">
        <v>0.10801264175497305</v>
      </c>
      <c r="D727" s="14">
        <f t="shared" ref="D727:D733" si="13">D726+C727</f>
        <v>0.3891057817438186</v>
      </c>
      <c r="E727" s="15">
        <v>6</v>
      </c>
      <c r="F727" s="15">
        <v>13</v>
      </c>
      <c r="G727" s="16">
        <v>112</v>
      </c>
    </row>
    <row r="728" spans="1:7" x14ac:dyDescent="0.2">
      <c r="A728" s="12" t="s">
        <v>731</v>
      </c>
      <c r="B728" s="13">
        <v>545</v>
      </c>
      <c r="C728" s="14">
        <v>0.10131994794571482</v>
      </c>
      <c r="D728" s="14">
        <f t="shared" si="13"/>
        <v>0.49042572968953341</v>
      </c>
      <c r="E728" s="15">
        <v>6</v>
      </c>
      <c r="F728" s="15">
        <v>12</v>
      </c>
      <c r="G728" s="16">
        <v>96</v>
      </c>
    </row>
    <row r="729" spans="1:7" x14ac:dyDescent="0.2">
      <c r="A729" s="12" t="s">
        <v>732</v>
      </c>
      <c r="B729" s="13">
        <v>444</v>
      </c>
      <c r="C729" s="14">
        <v>8.2543223647518121E-2</v>
      </c>
      <c r="D729" s="14">
        <f t="shared" si="13"/>
        <v>0.57296895333705156</v>
      </c>
      <c r="E729" s="15">
        <v>5</v>
      </c>
      <c r="F729" s="15">
        <v>11</v>
      </c>
      <c r="G729" s="16">
        <v>78</v>
      </c>
    </row>
    <row r="730" spans="1:7" x14ac:dyDescent="0.2">
      <c r="A730" s="12" t="s">
        <v>733</v>
      </c>
      <c r="B730" s="13">
        <v>399</v>
      </c>
      <c r="C730" s="14">
        <v>7.4177356385945345E-2</v>
      </c>
      <c r="D730" s="14">
        <f t="shared" si="13"/>
        <v>0.64714630972299692</v>
      </c>
      <c r="E730" s="15">
        <v>4</v>
      </c>
      <c r="F730" s="15">
        <v>9</v>
      </c>
      <c r="G730" s="16">
        <v>71</v>
      </c>
    </row>
    <row r="731" spans="1:7" x14ac:dyDescent="0.2">
      <c r="A731" s="12" t="s">
        <v>734</v>
      </c>
      <c r="B731" s="13">
        <v>332</v>
      </c>
      <c r="C731" s="14">
        <v>6.1721509574270313E-2</v>
      </c>
      <c r="D731" s="14">
        <f t="shared" si="13"/>
        <v>0.70886781929726728</v>
      </c>
      <c r="E731" s="15">
        <v>4</v>
      </c>
      <c r="F731" s="15">
        <v>7</v>
      </c>
      <c r="G731" s="16">
        <v>58</v>
      </c>
    </row>
    <row r="732" spans="1:7" x14ac:dyDescent="0.2">
      <c r="A732" s="12" t="s">
        <v>735</v>
      </c>
      <c r="B732" s="13">
        <v>314</v>
      </c>
      <c r="C732" s="14">
        <v>5.8375162669641198E-2</v>
      </c>
      <c r="D732" s="14">
        <f t="shared" si="13"/>
        <v>0.76724298196690843</v>
      </c>
      <c r="E732" s="15">
        <v>3</v>
      </c>
      <c r="F732" s="15">
        <v>7</v>
      </c>
      <c r="G732" s="16">
        <v>55</v>
      </c>
    </row>
    <row r="733" spans="1:7" x14ac:dyDescent="0.2">
      <c r="A733" s="12" t="s">
        <v>736</v>
      </c>
      <c r="B733" s="13">
        <v>242</v>
      </c>
      <c r="C733" s="14">
        <v>4.4989775051124746E-2</v>
      </c>
      <c r="D733" s="14">
        <f t="shared" si="13"/>
        <v>0.81223275701803321</v>
      </c>
      <c r="E733" s="15">
        <v>3</v>
      </c>
      <c r="F733" s="15">
        <v>5</v>
      </c>
      <c r="G733" s="16">
        <v>43</v>
      </c>
    </row>
    <row r="734" spans="1:7" x14ac:dyDescent="0.2">
      <c r="A734" s="12" t="s">
        <v>737</v>
      </c>
      <c r="B734" s="13">
        <v>231</v>
      </c>
      <c r="C734" s="14">
        <v>4.2944785276073622E-2</v>
      </c>
      <c r="D734" s="14"/>
      <c r="E734" s="15">
        <v>3</v>
      </c>
      <c r="F734" s="15">
        <v>5</v>
      </c>
      <c r="G734" s="16">
        <v>41</v>
      </c>
    </row>
    <row r="735" spans="1:7" x14ac:dyDescent="0.2">
      <c r="A735" s="12" t="s">
        <v>738</v>
      </c>
      <c r="B735" s="13">
        <v>204</v>
      </c>
      <c r="C735" s="14">
        <v>3.7925264919129953E-2</v>
      </c>
      <c r="D735" s="15"/>
      <c r="E735" s="15">
        <v>2</v>
      </c>
      <c r="F735" s="15">
        <v>5</v>
      </c>
      <c r="G735" s="16">
        <v>36</v>
      </c>
    </row>
    <row r="736" spans="1:7" x14ac:dyDescent="0.2">
      <c r="A736" s="12" t="s">
        <v>739</v>
      </c>
      <c r="B736" s="13">
        <v>85</v>
      </c>
      <c r="C736" s="14">
        <v>1.5802193716304147E-2</v>
      </c>
      <c r="D736" s="15"/>
      <c r="E736" s="15">
        <v>0</v>
      </c>
      <c r="F736" s="15">
        <v>2</v>
      </c>
      <c r="G736" s="16">
        <v>15</v>
      </c>
    </row>
    <row r="737" spans="1:7" x14ac:dyDescent="0.2">
      <c r="A737" s="12" t="s">
        <v>740</v>
      </c>
      <c r="B737" s="13">
        <v>82</v>
      </c>
      <c r="C737" s="14">
        <v>1.5244469232199293E-2</v>
      </c>
      <c r="D737" s="15"/>
      <c r="E737" s="15">
        <v>0</v>
      </c>
      <c r="F737" s="15">
        <v>2</v>
      </c>
      <c r="G737" s="16">
        <v>14</v>
      </c>
    </row>
    <row r="738" spans="1:7" x14ac:dyDescent="0.2">
      <c r="A738" s="12" t="s">
        <v>741</v>
      </c>
      <c r="B738" s="13">
        <v>77</v>
      </c>
      <c r="C738" s="14">
        <v>1.4314928425357873E-2</v>
      </c>
      <c r="D738" s="15"/>
      <c r="E738" s="15">
        <v>0</v>
      </c>
      <c r="F738" s="15">
        <v>2</v>
      </c>
      <c r="G738" s="16">
        <v>14</v>
      </c>
    </row>
    <row r="739" spans="1:7" x14ac:dyDescent="0.2">
      <c r="A739" s="12" t="s">
        <v>742</v>
      </c>
      <c r="B739" s="13">
        <v>71</v>
      </c>
      <c r="C739" s="14">
        <v>1.3199479457148168E-2</v>
      </c>
      <c r="D739" s="15"/>
      <c r="E739" s="15">
        <v>0</v>
      </c>
      <c r="F739" s="15">
        <v>2</v>
      </c>
      <c r="G739" s="16">
        <v>12</v>
      </c>
    </row>
    <row r="740" spans="1:7" x14ac:dyDescent="0.2">
      <c r="A740" s="12" t="s">
        <v>743</v>
      </c>
      <c r="B740" s="13">
        <v>68</v>
      </c>
      <c r="C740" s="14">
        <v>1.2641754973043316E-2</v>
      </c>
      <c r="D740" s="15"/>
      <c r="E740" s="15">
        <v>0</v>
      </c>
      <c r="F740" s="15">
        <v>2</v>
      </c>
      <c r="G740" s="16">
        <v>12</v>
      </c>
    </row>
    <row r="741" spans="1:7" x14ac:dyDescent="0.2">
      <c r="A741" s="12" t="s">
        <v>744</v>
      </c>
      <c r="B741" s="13">
        <v>55</v>
      </c>
      <c r="C741" s="14">
        <v>1.0224948875255624E-2</v>
      </c>
      <c r="D741" s="15"/>
      <c r="E741" s="15">
        <v>0</v>
      </c>
      <c r="F741" s="15">
        <v>1</v>
      </c>
      <c r="G741" s="16">
        <v>11</v>
      </c>
    </row>
    <row r="742" spans="1:7" x14ac:dyDescent="0.2">
      <c r="A742" s="12" t="s">
        <v>745</v>
      </c>
      <c r="B742" s="13">
        <v>34</v>
      </c>
      <c r="C742" s="14">
        <v>6.3208774865216579E-3</v>
      </c>
      <c r="D742" s="15"/>
      <c r="E742" s="15">
        <v>0</v>
      </c>
      <c r="F742" s="15">
        <v>1</v>
      </c>
      <c r="G742" s="16">
        <v>6</v>
      </c>
    </row>
    <row r="743" spans="1:7" x14ac:dyDescent="0.2">
      <c r="A743" s="12" t="s">
        <v>746</v>
      </c>
      <c r="B743" s="13">
        <v>28</v>
      </c>
      <c r="C743" s="14">
        <v>5.2054285183119539E-3</v>
      </c>
      <c r="D743" s="15"/>
      <c r="E743" s="15">
        <v>0</v>
      </c>
      <c r="F743" s="15">
        <v>1</v>
      </c>
      <c r="G743" s="16">
        <v>5</v>
      </c>
    </row>
    <row r="744" spans="1:7" x14ac:dyDescent="0.2">
      <c r="A744" s="12" t="s">
        <v>747</v>
      </c>
      <c r="B744" s="13">
        <v>25</v>
      </c>
      <c r="C744" s="14">
        <v>4.6477040342071015E-3</v>
      </c>
      <c r="D744" s="15"/>
      <c r="E744" s="15">
        <v>0</v>
      </c>
      <c r="F744" s="15">
        <v>1</v>
      </c>
      <c r="G744" s="16">
        <v>4</v>
      </c>
    </row>
    <row r="745" spans="1:7" x14ac:dyDescent="0.2">
      <c r="A745" s="12" t="s">
        <v>748</v>
      </c>
      <c r="B745" s="13">
        <v>18</v>
      </c>
      <c r="C745" s="14">
        <v>3.3463469046291134E-3</v>
      </c>
      <c r="D745" s="15"/>
      <c r="E745" s="15">
        <v>0</v>
      </c>
      <c r="F745" s="15">
        <v>1</v>
      </c>
      <c r="G745" s="16">
        <v>3</v>
      </c>
    </row>
    <row r="746" spans="1:7" x14ac:dyDescent="0.2">
      <c r="A746" s="12" t="s">
        <v>749</v>
      </c>
      <c r="B746" s="13">
        <v>12</v>
      </c>
      <c r="C746" s="14">
        <v>2.2308979364194089E-3</v>
      </c>
      <c r="D746" s="15"/>
      <c r="E746" s="15">
        <v>0</v>
      </c>
      <c r="F746" s="15">
        <v>1</v>
      </c>
      <c r="G746" s="16">
        <v>2</v>
      </c>
    </row>
    <row r="747" spans="1:7" x14ac:dyDescent="0.2">
      <c r="A747" s="12" t="s">
        <v>750</v>
      </c>
      <c r="B747" s="13">
        <v>8</v>
      </c>
      <c r="C747" s="14">
        <v>1.4872652909462725E-3</v>
      </c>
      <c r="D747" s="15"/>
      <c r="E747" s="15">
        <v>0</v>
      </c>
      <c r="F747" s="15">
        <v>1</v>
      </c>
      <c r="G747" s="16">
        <v>1</v>
      </c>
    </row>
    <row r="748" spans="1:7" x14ac:dyDescent="0.2">
      <c r="A748" s="12" t="s">
        <v>751</v>
      </c>
      <c r="B748" s="13">
        <v>6</v>
      </c>
      <c r="C748" s="14">
        <v>1.1154489682097045E-3</v>
      </c>
      <c r="D748" s="15"/>
      <c r="E748" s="15">
        <v>0</v>
      </c>
      <c r="F748" s="15">
        <v>1</v>
      </c>
      <c r="G748" s="16">
        <v>1</v>
      </c>
    </row>
    <row r="749" spans="1:7" x14ac:dyDescent="0.2">
      <c r="A749" s="12" t="s">
        <v>752</v>
      </c>
      <c r="B749" s="13">
        <v>3</v>
      </c>
      <c r="C749" s="14">
        <v>5.5772448410485224E-4</v>
      </c>
      <c r="D749" s="15"/>
      <c r="E749" s="15">
        <v>0</v>
      </c>
      <c r="F749" s="15">
        <v>1</v>
      </c>
      <c r="G749" s="16">
        <v>1</v>
      </c>
    </row>
    <row r="750" spans="1:7" x14ac:dyDescent="0.2">
      <c r="A750" s="12" t="s">
        <v>753</v>
      </c>
      <c r="B750" s="13">
        <v>2</v>
      </c>
      <c r="C750" s="14">
        <v>3.7181632273656812E-4</v>
      </c>
      <c r="D750" s="15"/>
      <c r="E750" s="15">
        <v>0</v>
      </c>
      <c r="F750" s="15">
        <v>1</v>
      </c>
      <c r="G750" s="16">
        <v>1</v>
      </c>
    </row>
    <row r="751" spans="1:7" x14ac:dyDescent="0.2">
      <c r="A751" s="12" t="s">
        <v>754</v>
      </c>
      <c r="B751" s="13">
        <v>1</v>
      </c>
      <c r="C751" s="14">
        <v>1.8590816136828406E-4</v>
      </c>
      <c r="D751" s="15"/>
      <c r="E751" s="15">
        <v>0</v>
      </c>
      <c r="F751" s="15">
        <v>1</v>
      </c>
      <c r="G751" s="16">
        <v>1</v>
      </c>
    </row>
    <row r="752" spans="1:7" x14ac:dyDescent="0.2">
      <c r="A752" s="7" t="s">
        <v>755</v>
      </c>
      <c r="B752" s="8"/>
      <c r="C752" s="9"/>
      <c r="D752" s="10"/>
      <c r="E752" s="10"/>
      <c r="F752" s="10"/>
      <c r="G752" s="11"/>
    </row>
    <row r="753" spans="1:7" x14ac:dyDescent="0.2">
      <c r="A753" s="12" t="s">
        <v>756</v>
      </c>
      <c r="B753" s="13">
        <v>597</v>
      </c>
      <c r="C753" s="14">
        <v>0.10681696188942566</v>
      </c>
      <c r="D753" s="14">
        <f>C753</f>
        <v>0.10681696188942566</v>
      </c>
      <c r="E753" s="15">
        <v>7</v>
      </c>
      <c r="F753" s="15">
        <v>13</v>
      </c>
      <c r="G753" s="16">
        <v>115</v>
      </c>
    </row>
    <row r="754" spans="1:7" x14ac:dyDescent="0.2">
      <c r="A754" s="12" t="s">
        <v>757</v>
      </c>
      <c r="B754" s="13">
        <v>488</v>
      </c>
      <c r="C754" s="14">
        <v>8.7314367507604226E-2</v>
      </c>
      <c r="D754" s="14">
        <f>D753+C754</f>
        <v>0.19413132939702987</v>
      </c>
      <c r="E754" s="15">
        <v>5</v>
      </c>
      <c r="F754" s="15">
        <v>11</v>
      </c>
      <c r="G754" s="16">
        <v>86</v>
      </c>
    </row>
    <row r="755" spans="1:7" x14ac:dyDescent="0.2">
      <c r="A755" s="12" t="s">
        <v>758</v>
      </c>
      <c r="B755" s="13">
        <v>486</v>
      </c>
      <c r="C755" s="14">
        <v>8.6956521739130432E-2</v>
      </c>
      <c r="D755" s="14">
        <f t="shared" ref="D755:D764" si="14">D754+C755</f>
        <v>0.2810878511361603</v>
      </c>
      <c r="E755" s="15">
        <v>5</v>
      </c>
      <c r="F755" s="15">
        <v>11</v>
      </c>
      <c r="G755" s="16">
        <v>86</v>
      </c>
    </row>
    <row r="756" spans="1:7" x14ac:dyDescent="0.2">
      <c r="A756" s="12" t="s">
        <v>759</v>
      </c>
      <c r="B756" s="13">
        <v>428</v>
      </c>
      <c r="C756" s="14">
        <v>7.6578994453390586E-2</v>
      </c>
      <c r="D756" s="14">
        <f t="shared" si="14"/>
        <v>0.35766684558955086</v>
      </c>
      <c r="E756" s="15">
        <v>5</v>
      </c>
      <c r="F756" s="15">
        <v>11</v>
      </c>
      <c r="G756" s="16">
        <v>75</v>
      </c>
    </row>
    <row r="757" spans="1:7" x14ac:dyDescent="0.2">
      <c r="A757" s="12" t="s">
        <v>760</v>
      </c>
      <c r="B757" s="13">
        <v>426</v>
      </c>
      <c r="C757" s="14">
        <v>7.6221148684916806E-2</v>
      </c>
      <c r="D757" s="14">
        <f t="shared" si="14"/>
        <v>0.43388799427446767</v>
      </c>
      <c r="E757" s="15">
        <v>5</v>
      </c>
      <c r="F757" s="15">
        <v>11</v>
      </c>
      <c r="G757" s="16">
        <v>75</v>
      </c>
    </row>
    <row r="758" spans="1:7" x14ac:dyDescent="0.2">
      <c r="A758" s="12" t="s">
        <v>761</v>
      </c>
      <c r="B758" s="13">
        <v>423</v>
      </c>
      <c r="C758" s="14">
        <v>7.5684380032206122E-2</v>
      </c>
      <c r="D758" s="14">
        <f t="shared" si="14"/>
        <v>0.50957237430667379</v>
      </c>
      <c r="E758" s="15">
        <v>5</v>
      </c>
      <c r="F758" s="15">
        <v>9</v>
      </c>
      <c r="G758" s="16">
        <v>74</v>
      </c>
    </row>
    <row r="759" spans="1:7" x14ac:dyDescent="0.2">
      <c r="A759" s="12" t="s">
        <v>762</v>
      </c>
      <c r="B759" s="13">
        <v>348</v>
      </c>
      <c r="C759" s="14">
        <v>6.2265163714439076E-2</v>
      </c>
      <c r="D759" s="14">
        <f t="shared" si="14"/>
        <v>0.57183753802111292</v>
      </c>
      <c r="E759" s="15">
        <v>4</v>
      </c>
      <c r="F759" s="15">
        <v>8</v>
      </c>
      <c r="G759" s="16">
        <v>61</v>
      </c>
    </row>
    <row r="760" spans="1:7" x14ac:dyDescent="0.2">
      <c r="A760" s="12" t="s">
        <v>763</v>
      </c>
      <c r="B760" s="13">
        <v>319</v>
      </c>
      <c r="C760" s="14">
        <v>5.7076400071569153E-2</v>
      </c>
      <c r="D760" s="14">
        <f t="shared" si="14"/>
        <v>0.62891393809268203</v>
      </c>
      <c r="E760" s="15">
        <v>4</v>
      </c>
      <c r="F760" s="15">
        <v>7</v>
      </c>
      <c r="G760" s="16">
        <v>56</v>
      </c>
    </row>
    <row r="761" spans="1:7" x14ac:dyDescent="0.2">
      <c r="A761" s="12" t="s">
        <v>764</v>
      </c>
      <c r="B761" s="13">
        <v>313</v>
      </c>
      <c r="C761" s="14">
        <v>5.6002862766147792E-2</v>
      </c>
      <c r="D761" s="14">
        <f t="shared" si="14"/>
        <v>0.68491680085882978</v>
      </c>
      <c r="E761" s="15">
        <v>3</v>
      </c>
      <c r="F761" s="15">
        <v>7</v>
      </c>
      <c r="G761" s="16">
        <v>55</v>
      </c>
    </row>
    <row r="762" spans="1:7" x14ac:dyDescent="0.2">
      <c r="A762" s="12" t="s">
        <v>765</v>
      </c>
      <c r="B762" s="13">
        <v>294</v>
      </c>
      <c r="C762" s="14">
        <v>5.2603327965646804E-2</v>
      </c>
      <c r="D762" s="14">
        <f t="shared" si="14"/>
        <v>0.7375201288244766</v>
      </c>
      <c r="E762" s="15">
        <v>3</v>
      </c>
      <c r="F762" s="15">
        <v>7</v>
      </c>
      <c r="G762" s="16">
        <v>52</v>
      </c>
    </row>
    <row r="763" spans="1:7" x14ac:dyDescent="0.2">
      <c r="A763" s="12" t="s">
        <v>766</v>
      </c>
      <c r="B763" s="13">
        <v>244</v>
      </c>
      <c r="C763" s="14">
        <v>4.3657183753802113E-2</v>
      </c>
      <c r="D763" s="14">
        <f t="shared" si="14"/>
        <v>0.78117731257827872</v>
      </c>
      <c r="E763" s="15">
        <v>3</v>
      </c>
      <c r="F763" s="15">
        <v>5</v>
      </c>
      <c r="G763" s="16">
        <v>43</v>
      </c>
    </row>
    <row r="764" spans="1:7" x14ac:dyDescent="0.2">
      <c r="A764" s="12" t="s">
        <v>767</v>
      </c>
      <c r="B764" s="13">
        <v>225</v>
      </c>
      <c r="C764" s="14">
        <v>4.0257648953301126E-2</v>
      </c>
      <c r="D764" s="14">
        <f t="shared" si="14"/>
        <v>0.8214349615315798</v>
      </c>
      <c r="E764" s="15">
        <v>3</v>
      </c>
      <c r="F764" s="15">
        <v>5</v>
      </c>
      <c r="G764" s="16">
        <v>41</v>
      </c>
    </row>
    <row r="765" spans="1:7" x14ac:dyDescent="0.2">
      <c r="A765" s="12" t="s">
        <v>768</v>
      </c>
      <c r="B765" s="13">
        <v>224</v>
      </c>
      <c r="C765" s="14">
        <v>4.0078726069064236E-2</v>
      </c>
      <c r="D765" s="14"/>
      <c r="E765" s="15">
        <v>2</v>
      </c>
      <c r="F765" s="15">
        <v>5</v>
      </c>
      <c r="G765" s="16">
        <v>39</v>
      </c>
    </row>
    <row r="766" spans="1:7" x14ac:dyDescent="0.2">
      <c r="A766" s="12" t="s">
        <v>769</v>
      </c>
      <c r="B766" s="13">
        <v>140</v>
      </c>
      <c r="C766" s="14">
        <v>2.5049203793165147E-2</v>
      </c>
      <c r="D766" s="15"/>
      <c r="E766" s="15">
        <v>2</v>
      </c>
      <c r="F766" s="15">
        <v>3</v>
      </c>
      <c r="G766" s="16">
        <v>25</v>
      </c>
    </row>
    <row r="767" spans="1:7" x14ac:dyDescent="0.2">
      <c r="A767" s="12" t="s">
        <v>770</v>
      </c>
      <c r="B767" s="13">
        <v>92</v>
      </c>
      <c r="C767" s="14">
        <v>1.646090534979424E-2</v>
      </c>
      <c r="D767" s="15"/>
      <c r="E767" s="15">
        <v>0</v>
      </c>
      <c r="F767" s="15">
        <v>2</v>
      </c>
      <c r="G767" s="16">
        <v>16</v>
      </c>
    </row>
    <row r="768" spans="1:7" x14ac:dyDescent="0.2">
      <c r="A768" s="12" t="s">
        <v>771</v>
      </c>
      <c r="B768" s="13">
        <v>90</v>
      </c>
      <c r="C768" s="14">
        <v>1.610305958132045E-2</v>
      </c>
      <c r="D768" s="15"/>
      <c r="E768" s="15">
        <v>0</v>
      </c>
      <c r="F768" s="15">
        <v>2</v>
      </c>
      <c r="G768" s="16">
        <v>16</v>
      </c>
    </row>
    <row r="769" spans="1:7" x14ac:dyDescent="0.2">
      <c r="A769" s="12" t="s">
        <v>772</v>
      </c>
      <c r="B769" s="13">
        <v>31</v>
      </c>
      <c r="C769" s="14">
        <v>5.5466094113437109E-3</v>
      </c>
      <c r="D769" s="15"/>
      <c r="E769" s="15">
        <v>0</v>
      </c>
      <c r="F769" s="15">
        <v>1</v>
      </c>
      <c r="G769" s="16">
        <v>5</v>
      </c>
    </row>
    <row r="770" spans="1:7" x14ac:dyDescent="0.2">
      <c r="A770" s="12" t="s">
        <v>773</v>
      </c>
      <c r="B770" s="13">
        <v>28</v>
      </c>
      <c r="C770" s="14">
        <v>5.0098407586330294E-3</v>
      </c>
      <c r="D770" s="15"/>
      <c r="E770" s="15">
        <v>0</v>
      </c>
      <c r="F770" s="15">
        <v>1</v>
      </c>
      <c r="G770" s="16">
        <v>5</v>
      </c>
    </row>
    <row r="771" spans="1:7" x14ac:dyDescent="0.2">
      <c r="A771" s="12" t="s">
        <v>774</v>
      </c>
      <c r="B771" s="13">
        <v>28</v>
      </c>
      <c r="C771" s="14">
        <v>5.0098407586330294E-3</v>
      </c>
      <c r="D771" s="15"/>
      <c r="E771" s="15">
        <v>0</v>
      </c>
      <c r="F771" s="15">
        <v>1</v>
      </c>
      <c r="G771" s="16">
        <v>5</v>
      </c>
    </row>
    <row r="772" spans="1:7" x14ac:dyDescent="0.2">
      <c r="A772" s="12" t="s">
        <v>775</v>
      </c>
      <c r="B772" s="13">
        <v>27</v>
      </c>
      <c r="C772" s="14">
        <v>4.830917874396135E-3</v>
      </c>
      <c r="D772" s="15"/>
      <c r="E772" s="15">
        <v>0</v>
      </c>
      <c r="F772" s="15">
        <v>1</v>
      </c>
      <c r="G772" s="16">
        <v>5</v>
      </c>
    </row>
    <row r="773" spans="1:7" x14ac:dyDescent="0.2">
      <c r="A773" s="12" t="s">
        <v>776</v>
      </c>
      <c r="B773" s="13">
        <v>27</v>
      </c>
      <c r="C773" s="14">
        <v>4.830917874396135E-3</v>
      </c>
      <c r="D773" s="15"/>
      <c r="E773" s="15">
        <v>0</v>
      </c>
      <c r="F773" s="15">
        <v>1</v>
      </c>
      <c r="G773" s="16">
        <v>5</v>
      </c>
    </row>
    <row r="774" spans="1:7" x14ac:dyDescent="0.2">
      <c r="A774" s="12" t="s">
        <v>777</v>
      </c>
      <c r="B774" s="13">
        <v>27</v>
      </c>
      <c r="C774" s="14">
        <v>4.830917874396135E-3</v>
      </c>
      <c r="D774" s="15"/>
      <c r="E774" s="15">
        <v>0</v>
      </c>
      <c r="F774" s="15">
        <v>1</v>
      </c>
      <c r="G774" s="16">
        <v>5</v>
      </c>
    </row>
    <row r="775" spans="1:7" x14ac:dyDescent="0.2">
      <c r="A775" s="12" t="s">
        <v>778</v>
      </c>
      <c r="B775" s="13">
        <v>25</v>
      </c>
      <c r="C775" s="14">
        <v>4.4730721059223471E-3</v>
      </c>
      <c r="D775" s="15"/>
      <c r="E775" s="15">
        <v>0</v>
      </c>
      <c r="F775" s="15">
        <v>1</v>
      </c>
      <c r="G775" s="16">
        <v>4</v>
      </c>
    </row>
    <row r="776" spans="1:7" x14ac:dyDescent="0.2">
      <c r="A776" s="12" t="s">
        <v>779</v>
      </c>
      <c r="B776" s="13">
        <v>23</v>
      </c>
      <c r="C776" s="14">
        <v>4.11522633744856E-3</v>
      </c>
      <c r="D776" s="15"/>
      <c r="E776" s="15">
        <v>0</v>
      </c>
      <c r="F776" s="15">
        <v>1</v>
      </c>
      <c r="G776" s="16">
        <v>4</v>
      </c>
    </row>
    <row r="777" spans="1:7" x14ac:dyDescent="0.2">
      <c r="A777" s="12" t="s">
        <v>780</v>
      </c>
      <c r="B777" s="13">
        <v>23</v>
      </c>
      <c r="C777" s="14">
        <v>4.11522633744856E-3</v>
      </c>
      <c r="D777" s="15"/>
      <c r="E777" s="15">
        <v>0</v>
      </c>
      <c r="F777" s="15">
        <v>1</v>
      </c>
      <c r="G777" s="16">
        <v>4</v>
      </c>
    </row>
    <row r="778" spans="1:7" x14ac:dyDescent="0.2">
      <c r="A778" s="12" t="s">
        <v>781</v>
      </c>
      <c r="B778" s="13">
        <v>19</v>
      </c>
      <c r="C778" s="14">
        <v>3.3995348005009841E-3</v>
      </c>
      <c r="D778" s="15"/>
      <c r="E778" s="15">
        <v>0</v>
      </c>
      <c r="F778" s="15">
        <v>1</v>
      </c>
      <c r="G778" s="16">
        <v>3</v>
      </c>
    </row>
    <row r="779" spans="1:7" x14ac:dyDescent="0.2">
      <c r="A779" s="12" t="s">
        <v>782</v>
      </c>
      <c r="B779" s="13">
        <v>18</v>
      </c>
      <c r="C779" s="14">
        <v>3.2206119162640902E-3</v>
      </c>
      <c r="D779" s="15"/>
      <c r="E779" s="15">
        <v>0</v>
      </c>
      <c r="F779" s="15">
        <v>1</v>
      </c>
      <c r="G779" s="16">
        <v>3</v>
      </c>
    </row>
    <row r="780" spans="1:7" x14ac:dyDescent="0.2">
      <c r="A780" s="12" t="s">
        <v>783</v>
      </c>
      <c r="B780" s="13">
        <v>17</v>
      </c>
      <c r="C780" s="14">
        <v>3.0416890320271962E-3</v>
      </c>
      <c r="D780" s="15"/>
      <c r="E780" s="15">
        <v>0</v>
      </c>
      <c r="F780" s="15">
        <v>1</v>
      </c>
      <c r="G780" s="16">
        <v>3</v>
      </c>
    </row>
    <row r="781" spans="1:7" x14ac:dyDescent="0.2">
      <c r="A781" s="12" t="s">
        <v>784</v>
      </c>
      <c r="B781" s="13">
        <v>15</v>
      </c>
      <c r="C781" s="14">
        <v>2.6838432635534087E-3</v>
      </c>
      <c r="D781" s="15"/>
      <c r="E781" s="15">
        <v>0</v>
      </c>
      <c r="F781" s="15">
        <v>1</v>
      </c>
      <c r="G781" s="16">
        <v>3</v>
      </c>
    </row>
    <row r="782" spans="1:7" x14ac:dyDescent="0.2">
      <c r="A782" s="12" t="s">
        <v>785</v>
      </c>
      <c r="B782" s="13">
        <v>14</v>
      </c>
      <c r="C782" s="14">
        <v>2.5049203793165147E-3</v>
      </c>
      <c r="D782" s="15"/>
      <c r="E782" s="15">
        <v>0</v>
      </c>
      <c r="F782" s="15">
        <v>1</v>
      </c>
      <c r="G782" s="16">
        <v>2</v>
      </c>
    </row>
    <row r="783" spans="1:7" x14ac:dyDescent="0.2">
      <c r="A783" s="12" t="s">
        <v>786</v>
      </c>
      <c r="B783" s="13">
        <v>12</v>
      </c>
      <c r="C783" s="14">
        <v>2.1470746108427268E-3</v>
      </c>
      <c r="D783" s="15"/>
      <c r="E783" s="15">
        <v>0</v>
      </c>
      <c r="F783" s="15">
        <v>1</v>
      </c>
      <c r="G783" s="16">
        <v>2</v>
      </c>
    </row>
    <row r="784" spans="1:7" x14ac:dyDescent="0.2">
      <c r="A784" s="12" t="s">
        <v>787</v>
      </c>
      <c r="B784" s="13">
        <v>12</v>
      </c>
      <c r="C784" s="14">
        <v>2.1470746108427268E-3</v>
      </c>
      <c r="D784" s="15"/>
      <c r="E784" s="15">
        <v>0</v>
      </c>
      <c r="F784" s="15">
        <v>1</v>
      </c>
      <c r="G784" s="16">
        <v>2</v>
      </c>
    </row>
    <row r="785" spans="1:7" x14ac:dyDescent="0.2">
      <c r="A785" s="12" t="s">
        <v>788</v>
      </c>
      <c r="B785" s="13">
        <v>10</v>
      </c>
      <c r="C785" s="14">
        <v>1.7892288423689391E-3</v>
      </c>
      <c r="D785" s="15"/>
      <c r="E785" s="15">
        <v>0</v>
      </c>
      <c r="F785" s="15">
        <v>1</v>
      </c>
      <c r="G785" s="16">
        <v>2</v>
      </c>
    </row>
    <row r="786" spans="1:7" x14ac:dyDescent="0.2">
      <c r="A786" s="12" t="s">
        <v>789</v>
      </c>
      <c r="B786" s="13">
        <v>9</v>
      </c>
      <c r="C786" s="14">
        <v>1.6103059581320451E-3</v>
      </c>
      <c r="D786" s="15"/>
      <c r="E786" s="15">
        <v>0</v>
      </c>
      <c r="F786" s="15">
        <v>1</v>
      </c>
      <c r="G786" s="16">
        <v>2</v>
      </c>
    </row>
    <row r="787" spans="1:7" x14ac:dyDescent="0.2">
      <c r="A787" s="12" t="s">
        <v>790</v>
      </c>
      <c r="B787" s="13">
        <v>8</v>
      </c>
      <c r="C787" s="14">
        <v>1.4313830738951511E-3</v>
      </c>
      <c r="D787" s="15"/>
      <c r="E787" s="15">
        <v>0</v>
      </c>
      <c r="F787" s="15">
        <v>1</v>
      </c>
      <c r="G787" s="16">
        <v>1</v>
      </c>
    </row>
    <row r="788" spans="1:7" x14ac:dyDescent="0.2">
      <c r="A788" s="12" t="s">
        <v>791</v>
      </c>
      <c r="B788" s="13">
        <v>7</v>
      </c>
      <c r="C788" s="14">
        <v>1.2524601896582574E-3</v>
      </c>
      <c r="D788" s="15"/>
      <c r="E788" s="15">
        <v>0</v>
      </c>
      <c r="F788" s="15">
        <v>1</v>
      </c>
      <c r="G788" s="16">
        <v>1</v>
      </c>
    </row>
    <row r="789" spans="1:7" x14ac:dyDescent="0.2">
      <c r="A789" s="12" t="s">
        <v>792</v>
      </c>
      <c r="B789" s="13">
        <v>7</v>
      </c>
      <c r="C789" s="14">
        <v>1.2524601896582574E-3</v>
      </c>
      <c r="D789" s="15"/>
      <c r="E789" s="15">
        <v>0</v>
      </c>
      <c r="F789" s="15">
        <v>1</v>
      </c>
      <c r="G789" s="16">
        <v>1</v>
      </c>
    </row>
    <row r="790" spans="1:7" x14ac:dyDescent="0.2">
      <c r="A790" s="12" t="s">
        <v>793</v>
      </c>
      <c r="B790" s="13">
        <v>7</v>
      </c>
      <c r="C790" s="14">
        <v>1.2524601896582574E-3</v>
      </c>
      <c r="D790" s="15"/>
      <c r="E790" s="15">
        <v>0</v>
      </c>
      <c r="F790" s="15">
        <v>1</v>
      </c>
      <c r="G790" s="16">
        <v>1</v>
      </c>
    </row>
    <row r="791" spans="1:7" x14ac:dyDescent="0.2">
      <c r="A791" s="12" t="s">
        <v>794</v>
      </c>
      <c r="B791" s="13">
        <v>6</v>
      </c>
      <c r="C791" s="14">
        <v>1.0735373054213634E-3</v>
      </c>
      <c r="D791" s="15"/>
      <c r="E791" s="15">
        <v>0</v>
      </c>
      <c r="F791" s="15">
        <v>1</v>
      </c>
      <c r="G791" s="16">
        <v>1</v>
      </c>
    </row>
    <row r="792" spans="1:7" x14ac:dyDescent="0.2">
      <c r="A792" s="12" t="s">
        <v>795</v>
      </c>
      <c r="B792" s="13">
        <v>6</v>
      </c>
      <c r="C792" s="14">
        <v>1.0735373054213634E-3</v>
      </c>
      <c r="D792" s="15"/>
      <c r="E792" s="15">
        <v>0</v>
      </c>
      <c r="F792" s="15">
        <v>1</v>
      </c>
      <c r="G792" s="16">
        <v>1</v>
      </c>
    </row>
    <row r="793" spans="1:7" x14ac:dyDescent="0.2">
      <c r="A793" s="12" t="s">
        <v>796</v>
      </c>
      <c r="B793" s="13">
        <v>6</v>
      </c>
      <c r="C793" s="14">
        <v>1.0735373054213634E-3</v>
      </c>
      <c r="D793" s="15"/>
      <c r="E793" s="15">
        <v>0</v>
      </c>
      <c r="F793" s="15">
        <v>1</v>
      </c>
      <c r="G793" s="16">
        <v>1</v>
      </c>
    </row>
    <row r="794" spans="1:7" x14ac:dyDescent="0.2">
      <c r="A794" s="12" t="s">
        <v>797</v>
      </c>
      <c r="B794" s="13">
        <v>6</v>
      </c>
      <c r="C794" s="14">
        <v>1.0735373054213634E-3</v>
      </c>
      <c r="D794" s="15"/>
      <c r="E794" s="15">
        <v>0</v>
      </c>
      <c r="F794" s="15">
        <v>1</v>
      </c>
      <c r="G794" s="16">
        <v>1</v>
      </c>
    </row>
    <row r="795" spans="1:7" x14ac:dyDescent="0.2">
      <c r="A795" s="12" t="s">
        <v>798</v>
      </c>
      <c r="B795" s="13">
        <v>5</v>
      </c>
      <c r="C795" s="14">
        <v>8.9461442118446953E-4</v>
      </c>
      <c r="D795" s="15"/>
      <c r="E795" s="15">
        <v>0</v>
      </c>
      <c r="F795" s="15">
        <v>1</v>
      </c>
      <c r="G795" s="16">
        <v>1</v>
      </c>
    </row>
    <row r="796" spans="1:7" x14ac:dyDescent="0.2">
      <c r="A796" s="12" t="s">
        <v>799</v>
      </c>
      <c r="B796" s="13">
        <v>5</v>
      </c>
      <c r="C796" s="14">
        <v>8.9461442118446953E-4</v>
      </c>
      <c r="D796" s="15"/>
      <c r="E796" s="15">
        <v>0</v>
      </c>
      <c r="F796" s="15">
        <v>1</v>
      </c>
      <c r="G796" s="16">
        <v>1</v>
      </c>
    </row>
    <row r="797" spans="1:7" x14ac:dyDescent="0.2">
      <c r="A797" s="12" t="s">
        <v>800</v>
      </c>
      <c r="B797" s="13">
        <v>5</v>
      </c>
      <c r="C797" s="14">
        <v>8.9461442118446953E-4</v>
      </c>
      <c r="D797" s="15"/>
      <c r="E797" s="15">
        <v>0</v>
      </c>
      <c r="F797" s="15">
        <v>1</v>
      </c>
      <c r="G797" s="16">
        <v>1</v>
      </c>
    </row>
    <row r="798" spans="1:7" x14ac:dyDescent="0.2">
      <c r="A798" s="12" t="s">
        <v>801</v>
      </c>
      <c r="B798" s="13">
        <v>4</v>
      </c>
      <c r="C798" s="14">
        <v>7.1569153694757556E-4</v>
      </c>
      <c r="D798" s="15"/>
      <c r="E798" s="15">
        <v>0</v>
      </c>
      <c r="F798" s="15">
        <v>1</v>
      </c>
      <c r="G798" s="16">
        <v>1</v>
      </c>
    </row>
    <row r="799" spans="1:7" x14ac:dyDescent="0.2">
      <c r="A799" s="12" t="s">
        <v>802</v>
      </c>
      <c r="B799" s="13">
        <v>3</v>
      </c>
      <c r="C799" s="14">
        <v>5.3676865271068169E-4</v>
      </c>
      <c r="D799" s="15"/>
      <c r="E799" s="15">
        <v>0</v>
      </c>
      <c r="F799" s="15">
        <v>1</v>
      </c>
      <c r="G799" s="16">
        <v>1</v>
      </c>
    </row>
    <row r="800" spans="1:7" x14ac:dyDescent="0.2">
      <c r="A800" s="12" t="s">
        <v>803</v>
      </c>
      <c r="B800" s="13">
        <v>3</v>
      </c>
      <c r="C800" s="14">
        <v>5.3676865271068169E-4</v>
      </c>
      <c r="D800" s="15"/>
      <c r="E800" s="15">
        <v>0</v>
      </c>
      <c r="F800" s="15">
        <v>1</v>
      </c>
      <c r="G800" s="16">
        <v>1</v>
      </c>
    </row>
    <row r="801" spans="1:7" x14ac:dyDescent="0.2">
      <c r="A801" s="12" t="s">
        <v>804</v>
      </c>
      <c r="B801" s="13">
        <v>3</v>
      </c>
      <c r="C801" s="14">
        <v>5.3676865271068169E-4</v>
      </c>
      <c r="D801" s="15"/>
      <c r="E801" s="15">
        <v>0</v>
      </c>
      <c r="F801" s="15">
        <v>1</v>
      </c>
      <c r="G801" s="16">
        <v>1</v>
      </c>
    </row>
    <row r="802" spans="1:7" x14ac:dyDescent="0.2">
      <c r="A802" s="12" t="s">
        <v>805</v>
      </c>
      <c r="B802" s="13">
        <v>2</v>
      </c>
      <c r="C802" s="14">
        <v>3.5784576847378778E-4</v>
      </c>
      <c r="D802" s="15"/>
      <c r="E802" s="15">
        <v>0</v>
      </c>
      <c r="F802" s="15">
        <v>1</v>
      </c>
      <c r="G802" s="16">
        <v>1</v>
      </c>
    </row>
    <row r="803" spans="1:7" x14ac:dyDescent="0.2">
      <c r="A803" s="12" t="s">
        <v>806</v>
      </c>
      <c r="B803" s="13">
        <v>1</v>
      </c>
      <c r="C803" s="14">
        <v>1.7892288423689389E-4</v>
      </c>
      <c r="D803" s="15"/>
      <c r="E803" s="15">
        <v>0</v>
      </c>
      <c r="F803" s="15">
        <v>1</v>
      </c>
      <c r="G803" s="16">
        <v>1</v>
      </c>
    </row>
    <row r="804" spans="1:7" x14ac:dyDescent="0.2">
      <c r="A804" s="12" t="s">
        <v>807</v>
      </c>
      <c r="B804" s="13">
        <v>1</v>
      </c>
      <c r="C804" s="14">
        <v>1.7892288423689389E-4</v>
      </c>
      <c r="D804" s="15"/>
      <c r="E804" s="15">
        <v>0</v>
      </c>
      <c r="F804" s="15">
        <v>1</v>
      </c>
      <c r="G804" s="16">
        <v>1</v>
      </c>
    </row>
    <row r="805" spans="1:7" x14ac:dyDescent="0.2">
      <c r="A805" s="12" t="s">
        <v>808</v>
      </c>
      <c r="B805" s="13">
        <v>1</v>
      </c>
      <c r="C805" s="14">
        <v>1.7892288423689389E-4</v>
      </c>
      <c r="D805" s="15"/>
      <c r="E805" s="15">
        <v>0</v>
      </c>
      <c r="F805" s="15">
        <v>1</v>
      </c>
      <c r="G805" s="16">
        <v>1</v>
      </c>
    </row>
    <row r="806" spans="1:7" x14ac:dyDescent="0.2">
      <c r="A806" s="12" t="s">
        <v>809</v>
      </c>
      <c r="B806" s="13">
        <v>1</v>
      </c>
      <c r="C806" s="14">
        <v>1.7892288423689389E-4</v>
      </c>
      <c r="D806" s="15"/>
      <c r="E806" s="15">
        <v>0</v>
      </c>
      <c r="F806" s="15">
        <v>1</v>
      </c>
      <c r="G806" s="16">
        <v>1</v>
      </c>
    </row>
    <row r="807" spans="1:7" x14ac:dyDescent="0.2">
      <c r="A807" s="7" t="s">
        <v>810</v>
      </c>
      <c r="B807" s="8"/>
      <c r="C807" s="9"/>
      <c r="D807" s="10"/>
      <c r="E807" s="10"/>
      <c r="F807" s="10"/>
      <c r="G807" s="11"/>
    </row>
    <row r="808" spans="1:7" x14ac:dyDescent="0.2">
      <c r="A808" s="12" t="s">
        <v>811</v>
      </c>
      <c r="B808" s="13">
        <v>1015</v>
      </c>
      <c r="C808" s="14">
        <v>0.2851123595505618</v>
      </c>
      <c r="D808" s="14">
        <f>C808</f>
        <v>0.2851123595505618</v>
      </c>
      <c r="E808" s="15">
        <v>0</v>
      </c>
      <c r="F808" s="15">
        <v>23</v>
      </c>
      <c r="G808" s="16">
        <v>179</v>
      </c>
    </row>
    <row r="809" spans="1:7" x14ac:dyDescent="0.2">
      <c r="A809" s="12" t="s">
        <v>812</v>
      </c>
      <c r="B809" s="13">
        <v>834</v>
      </c>
      <c r="C809" s="14">
        <v>0.23426966292134832</v>
      </c>
      <c r="D809" s="14">
        <f>D808+C809</f>
        <v>0.51938202247191012</v>
      </c>
      <c r="E809" s="15">
        <v>9</v>
      </c>
      <c r="F809" s="15">
        <v>19</v>
      </c>
      <c r="G809" s="16">
        <v>147</v>
      </c>
    </row>
    <row r="810" spans="1:7" x14ac:dyDescent="0.2">
      <c r="A810" s="12" t="s">
        <v>813</v>
      </c>
      <c r="B810" s="13">
        <v>694</v>
      </c>
      <c r="C810" s="14">
        <v>0.19494382022471909</v>
      </c>
      <c r="D810" s="14">
        <f t="shared" ref="D810:D811" si="15">D809+C810</f>
        <v>0.71432584269662924</v>
      </c>
      <c r="E810" s="15">
        <v>8</v>
      </c>
      <c r="F810" s="15">
        <v>16</v>
      </c>
      <c r="G810" s="16">
        <v>122</v>
      </c>
    </row>
    <row r="811" spans="1:7" x14ac:dyDescent="0.2">
      <c r="A811" s="12" t="s">
        <v>814</v>
      </c>
      <c r="B811" s="13">
        <v>479</v>
      </c>
      <c r="C811" s="14">
        <v>0.13455056179775282</v>
      </c>
      <c r="D811" s="14">
        <f t="shared" si="15"/>
        <v>0.84887640449438206</v>
      </c>
      <c r="E811" s="15">
        <v>5</v>
      </c>
      <c r="F811" s="15">
        <v>11</v>
      </c>
      <c r="G811" s="16">
        <v>84</v>
      </c>
    </row>
    <row r="812" spans="1:7" x14ac:dyDescent="0.2">
      <c r="A812" s="12" t="s">
        <v>815</v>
      </c>
      <c r="B812" s="13">
        <v>148</v>
      </c>
      <c r="C812" s="14">
        <v>4.1573033707865172E-2</v>
      </c>
      <c r="D812" s="14"/>
      <c r="E812" s="15">
        <v>2</v>
      </c>
      <c r="F812" s="15">
        <v>3</v>
      </c>
      <c r="G812" s="16">
        <v>26</v>
      </c>
    </row>
    <row r="813" spans="1:7" x14ac:dyDescent="0.2">
      <c r="A813" s="12" t="s">
        <v>816</v>
      </c>
      <c r="B813" s="13">
        <v>104</v>
      </c>
      <c r="C813" s="14">
        <v>2.9213483146067417E-2</v>
      </c>
      <c r="D813" s="14"/>
      <c r="E813" s="15">
        <v>0</v>
      </c>
      <c r="F813" s="15">
        <v>2</v>
      </c>
      <c r="G813" s="16">
        <v>18</v>
      </c>
    </row>
    <row r="814" spans="1:7" x14ac:dyDescent="0.2">
      <c r="A814" s="12" t="s">
        <v>817</v>
      </c>
      <c r="B814" s="13">
        <v>83</v>
      </c>
      <c r="C814" s="14">
        <v>2.3314606741573034E-2</v>
      </c>
      <c r="D814" s="14"/>
      <c r="E814" s="15">
        <v>0</v>
      </c>
      <c r="F814" s="15">
        <v>2</v>
      </c>
      <c r="G814" s="16">
        <v>15</v>
      </c>
    </row>
    <row r="815" spans="1:7" x14ac:dyDescent="0.2">
      <c r="A815" s="12" t="s">
        <v>818</v>
      </c>
      <c r="B815" s="13">
        <v>51</v>
      </c>
      <c r="C815" s="14">
        <v>1.4325842696629213E-2</v>
      </c>
      <c r="D815" s="15"/>
      <c r="E815" s="15">
        <v>0</v>
      </c>
      <c r="F815" s="15">
        <v>1</v>
      </c>
      <c r="G815" s="16">
        <v>9</v>
      </c>
    </row>
    <row r="816" spans="1:7" x14ac:dyDescent="0.2">
      <c r="A816" s="12" t="s">
        <v>819</v>
      </c>
      <c r="B816" s="13">
        <v>17</v>
      </c>
      <c r="C816" s="14">
        <v>4.7752808988764045E-3</v>
      </c>
      <c r="D816" s="15"/>
      <c r="E816" s="15">
        <v>0</v>
      </c>
      <c r="F816" s="15">
        <v>1</v>
      </c>
      <c r="G816" s="16">
        <v>3</v>
      </c>
    </row>
    <row r="817" spans="1:7" x14ac:dyDescent="0.2">
      <c r="A817" s="12" t="s">
        <v>820</v>
      </c>
      <c r="B817" s="13">
        <v>15</v>
      </c>
      <c r="C817" s="14">
        <v>4.2134831460674156E-3</v>
      </c>
      <c r="D817" s="15"/>
      <c r="E817" s="15">
        <v>0</v>
      </c>
      <c r="F817" s="15">
        <v>1</v>
      </c>
      <c r="G817" s="16">
        <v>3</v>
      </c>
    </row>
    <row r="818" spans="1:7" x14ac:dyDescent="0.2">
      <c r="A818" s="12" t="s">
        <v>821</v>
      </c>
      <c r="B818" s="13">
        <v>15</v>
      </c>
      <c r="C818" s="14">
        <v>4.2134831460674156E-3</v>
      </c>
      <c r="D818" s="15"/>
      <c r="E818" s="15">
        <v>0</v>
      </c>
      <c r="F818" s="15">
        <v>1</v>
      </c>
      <c r="G818" s="16">
        <v>3</v>
      </c>
    </row>
    <row r="819" spans="1:7" x14ac:dyDescent="0.2">
      <c r="A819" s="12" t="s">
        <v>822</v>
      </c>
      <c r="B819" s="13">
        <v>13</v>
      </c>
      <c r="C819" s="14">
        <v>3.6516853932584271E-3</v>
      </c>
      <c r="D819" s="15"/>
      <c r="E819" s="15">
        <v>0</v>
      </c>
      <c r="F819" s="15">
        <v>1</v>
      </c>
      <c r="G819" s="16">
        <v>2</v>
      </c>
    </row>
    <row r="820" spans="1:7" x14ac:dyDescent="0.2">
      <c r="A820" s="12" t="s">
        <v>823</v>
      </c>
      <c r="B820" s="13">
        <v>13</v>
      </c>
      <c r="C820" s="14">
        <v>3.6516853932584271E-3</v>
      </c>
      <c r="D820" s="15"/>
      <c r="E820" s="15">
        <v>0</v>
      </c>
      <c r="F820" s="15">
        <v>1</v>
      </c>
      <c r="G820" s="16">
        <v>2</v>
      </c>
    </row>
    <row r="821" spans="1:7" x14ac:dyDescent="0.2">
      <c r="A821" s="12" t="s">
        <v>824</v>
      </c>
      <c r="B821" s="13">
        <v>9</v>
      </c>
      <c r="C821" s="14">
        <v>2.5280898876404493E-3</v>
      </c>
      <c r="D821" s="15"/>
      <c r="E821" s="15">
        <v>0</v>
      </c>
      <c r="F821" s="15">
        <v>1</v>
      </c>
      <c r="G821" s="16">
        <v>2</v>
      </c>
    </row>
    <row r="822" spans="1:7" x14ac:dyDescent="0.2">
      <c r="A822" s="12" t="s">
        <v>825</v>
      </c>
      <c r="B822" s="13">
        <v>9</v>
      </c>
      <c r="C822" s="14">
        <v>2.5280898876404493E-3</v>
      </c>
      <c r="D822" s="15"/>
      <c r="E822" s="15">
        <v>0</v>
      </c>
      <c r="F822" s="15">
        <v>1</v>
      </c>
      <c r="G822" s="16">
        <v>2</v>
      </c>
    </row>
    <row r="823" spans="1:7" x14ac:dyDescent="0.2">
      <c r="A823" s="12" t="s">
        <v>826</v>
      </c>
      <c r="B823" s="13">
        <v>9</v>
      </c>
      <c r="C823" s="14">
        <v>2.5280898876404493E-3</v>
      </c>
      <c r="D823" s="15"/>
      <c r="E823" s="15">
        <v>0</v>
      </c>
      <c r="F823" s="15">
        <v>1</v>
      </c>
      <c r="G823" s="16">
        <v>2</v>
      </c>
    </row>
    <row r="824" spans="1:7" x14ac:dyDescent="0.2">
      <c r="A824" s="12" t="s">
        <v>827</v>
      </c>
      <c r="B824" s="13">
        <v>7</v>
      </c>
      <c r="C824" s="14">
        <v>1.9662921348314608E-3</v>
      </c>
      <c r="D824" s="15"/>
      <c r="E824" s="15">
        <v>0</v>
      </c>
      <c r="F824" s="15">
        <v>1</v>
      </c>
      <c r="G824" s="16">
        <v>1</v>
      </c>
    </row>
    <row r="825" spans="1:7" x14ac:dyDescent="0.2">
      <c r="A825" s="12" t="s">
        <v>828</v>
      </c>
      <c r="B825" s="13">
        <v>7</v>
      </c>
      <c r="C825" s="14">
        <v>1.9662921348314608E-3</v>
      </c>
      <c r="D825" s="15"/>
      <c r="E825" s="15">
        <v>0</v>
      </c>
      <c r="F825" s="15">
        <v>1</v>
      </c>
      <c r="G825" s="16">
        <v>1</v>
      </c>
    </row>
    <row r="826" spans="1:7" x14ac:dyDescent="0.2">
      <c r="A826" s="12" t="s">
        <v>829</v>
      </c>
      <c r="B826" s="13">
        <v>6</v>
      </c>
      <c r="C826" s="14">
        <v>1.6853932584269663E-3</v>
      </c>
      <c r="D826" s="15"/>
      <c r="E826" s="15">
        <v>0</v>
      </c>
      <c r="F826" s="15">
        <v>1</v>
      </c>
      <c r="G826" s="16">
        <v>1</v>
      </c>
    </row>
    <row r="827" spans="1:7" x14ac:dyDescent="0.2">
      <c r="A827" s="12" t="s">
        <v>830</v>
      </c>
      <c r="B827" s="13">
        <v>5</v>
      </c>
      <c r="C827" s="14">
        <v>1.4044943820224719E-3</v>
      </c>
      <c r="D827" s="15"/>
      <c r="E827" s="15">
        <v>0</v>
      </c>
      <c r="F827" s="15">
        <v>1</v>
      </c>
      <c r="G827" s="16">
        <v>1</v>
      </c>
    </row>
    <row r="828" spans="1:7" x14ac:dyDescent="0.2">
      <c r="A828" s="12" t="s">
        <v>831</v>
      </c>
      <c r="B828" s="13">
        <v>5</v>
      </c>
      <c r="C828" s="14">
        <v>1.4044943820224719E-3</v>
      </c>
      <c r="D828" s="15"/>
      <c r="E828" s="15">
        <v>0</v>
      </c>
      <c r="F828" s="15">
        <v>1</v>
      </c>
      <c r="G828" s="16">
        <v>1</v>
      </c>
    </row>
    <row r="829" spans="1:7" x14ac:dyDescent="0.2">
      <c r="A829" s="12" t="s">
        <v>832</v>
      </c>
      <c r="B829" s="13">
        <v>4</v>
      </c>
      <c r="C829" s="14">
        <v>1.1235955056179776E-3</v>
      </c>
      <c r="D829" s="15"/>
      <c r="E829" s="15">
        <v>0</v>
      </c>
      <c r="F829" s="15">
        <v>1</v>
      </c>
      <c r="G829" s="16">
        <v>1</v>
      </c>
    </row>
    <row r="830" spans="1:7" x14ac:dyDescent="0.2">
      <c r="A830" s="12" t="s">
        <v>833</v>
      </c>
      <c r="B830" s="13">
        <v>3</v>
      </c>
      <c r="C830" s="14">
        <v>8.4269662921348317E-4</v>
      </c>
      <c r="D830" s="15"/>
      <c r="E830" s="15">
        <v>0</v>
      </c>
      <c r="F830" s="15">
        <v>1</v>
      </c>
      <c r="G830" s="16">
        <v>1</v>
      </c>
    </row>
    <row r="831" spans="1:7" x14ac:dyDescent="0.2">
      <c r="A831" s="12" t="s">
        <v>834</v>
      </c>
      <c r="B831" s="13">
        <v>3</v>
      </c>
      <c r="C831" s="14">
        <v>8.4269662921348317E-4</v>
      </c>
      <c r="D831" s="15"/>
      <c r="E831" s="15">
        <v>0</v>
      </c>
      <c r="F831" s="15">
        <v>1</v>
      </c>
      <c r="G831" s="16">
        <v>1</v>
      </c>
    </row>
    <row r="832" spans="1:7" x14ac:dyDescent="0.2">
      <c r="A832" s="12" t="s">
        <v>835</v>
      </c>
      <c r="B832" s="13">
        <v>3</v>
      </c>
      <c r="C832" s="14">
        <v>8.4269662921348317E-4</v>
      </c>
      <c r="D832" s="15"/>
      <c r="E832" s="15">
        <v>0</v>
      </c>
      <c r="F832" s="15">
        <v>1</v>
      </c>
      <c r="G832" s="16">
        <v>1</v>
      </c>
    </row>
    <row r="833" spans="1:7" x14ac:dyDescent="0.2">
      <c r="A833" s="12" t="s">
        <v>836</v>
      </c>
      <c r="B833" s="13">
        <v>2</v>
      </c>
      <c r="C833" s="14">
        <v>5.6179775280898881E-4</v>
      </c>
      <c r="D833" s="15"/>
      <c r="E833" s="15">
        <v>0</v>
      </c>
      <c r="F833" s="15">
        <v>1</v>
      </c>
      <c r="G833" s="16">
        <v>1</v>
      </c>
    </row>
    <row r="834" spans="1:7" x14ac:dyDescent="0.2">
      <c r="A834" s="12" t="s">
        <v>837</v>
      </c>
      <c r="B834" s="13">
        <v>1</v>
      </c>
      <c r="C834" s="14">
        <v>2.8089887640449441E-4</v>
      </c>
      <c r="D834" s="15"/>
      <c r="E834" s="15">
        <v>0</v>
      </c>
      <c r="F834" s="15">
        <v>1</v>
      </c>
      <c r="G834" s="16">
        <v>1</v>
      </c>
    </row>
    <row r="835" spans="1:7" x14ac:dyDescent="0.2">
      <c r="A835" s="12" t="s">
        <v>838</v>
      </c>
      <c r="B835" s="13">
        <v>1</v>
      </c>
      <c r="C835" s="14">
        <v>2.8089887640449441E-4</v>
      </c>
      <c r="D835" s="15"/>
      <c r="E835" s="15">
        <v>0</v>
      </c>
      <c r="F835" s="15">
        <v>1</v>
      </c>
      <c r="G835" s="16">
        <v>1</v>
      </c>
    </row>
    <row r="836" spans="1:7" x14ac:dyDescent="0.2">
      <c r="A836" s="12" t="s">
        <v>839</v>
      </c>
      <c r="B836" s="13">
        <v>1</v>
      </c>
      <c r="C836" s="14">
        <v>2.8089887640449441E-4</v>
      </c>
      <c r="D836" s="15"/>
      <c r="E836" s="15">
        <v>0</v>
      </c>
      <c r="F836" s="15">
        <v>1</v>
      </c>
      <c r="G836" s="16">
        <v>1</v>
      </c>
    </row>
    <row r="837" spans="1:7" x14ac:dyDescent="0.2">
      <c r="A837" s="12" t="s">
        <v>840</v>
      </c>
      <c r="B837" s="13">
        <v>1</v>
      </c>
      <c r="C837" s="14">
        <v>2.8089887640449441E-4</v>
      </c>
      <c r="D837" s="15"/>
      <c r="E837" s="15">
        <v>0</v>
      </c>
      <c r="F837" s="15">
        <v>1</v>
      </c>
      <c r="G837" s="16">
        <v>1</v>
      </c>
    </row>
    <row r="838" spans="1:7" x14ac:dyDescent="0.2">
      <c r="A838" s="12" t="s">
        <v>841</v>
      </c>
      <c r="B838" s="13">
        <v>1</v>
      </c>
      <c r="C838" s="14">
        <v>2.8089887640449441E-4</v>
      </c>
      <c r="D838" s="15"/>
      <c r="E838" s="15">
        <v>0</v>
      </c>
      <c r="F838" s="15">
        <v>1</v>
      </c>
      <c r="G838" s="16">
        <v>1</v>
      </c>
    </row>
    <row r="839" spans="1:7" x14ac:dyDescent="0.2">
      <c r="A839" s="12" t="s">
        <v>842</v>
      </c>
      <c r="B839" s="13">
        <v>1</v>
      </c>
      <c r="C839" s="14">
        <v>2.8089887640449441E-4</v>
      </c>
      <c r="D839" s="15"/>
      <c r="E839" s="15">
        <v>0</v>
      </c>
      <c r="F839" s="15">
        <v>1</v>
      </c>
      <c r="G839" s="16">
        <v>1</v>
      </c>
    </row>
    <row r="840" spans="1:7" x14ac:dyDescent="0.2">
      <c r="A840" s="12" t="s">
        <v>843</v>
      </c>
      <c r="B840" s="13">
        <v>1</v>
      </c>
      <c r="C840" s="14">
        <v>2.8089887640449441E-4</v>
      </c>
      <c r="D840" s="15"/>
      <c r="E840" s="15">
        <v>0</v>
      </c>
      <c r="F840" s="15">
        <v>1</v>
      </c>
      <c r="G840" s="16">
        <v>1</v>
      </c>
    </row>
    <row r="841" spans="1:7" x14ac:dyDescent="0.2">
      <c r="A841" s="7" t="s">
        <v>844</v>
      </c>
      <c r="B841" s="8"/>
      <c r="C841" s="9"/>
      <c r="D841" s="10"/>
      <c r="E841" s="10"/>
      <c r="F841" s="10"/>
      <c r="G841" s="11"/>
    </row>
    <row r="842" spans="1:7" x14ac:dyDescent="0.2">
      <c r="A842" s="12" t="s">
        <v>845</v>
      </c>
      <c r="B842" s="13">
        <v>470</v>
      </c>
      <c r="C842" s="14">
        <v>0.13041065482796893</v>
      </c>
      <c r="D842" s="14">
        <f>C842</f>
        <v>0.13041065482796893</v>
      </c>
      <c r="E842" s="15">
        <v>5</v>
      </c>
      <c r="F842" s="15">
        <v>11</v>
      </c>
      <c r="G842" s="16">
        <v>83</v>
      </c>
    </row>
    <row r="843" spans="1:7" x14ac:dyDescent="0.2">
      <c r="A843" s="12" t="s">
        <v>846</v>
      </c>
      <c r="B843" s="13">
        <v>430</v>
      </c>
      <c r="C843" s="14">
        <v>0.1193118756936737</v>
      </c>
      <c r="D843" s="14">
        <f>D842+C843</f>
        <v>0.24972253052164262</v>
      </c>
      <c r="E843" s="15">
        <v>5</v>
      </c>
      <c r="F843" s="15">
        <v>11</v>
      </c>
      <c r="G843" s="16">
        <v>76</v>
      </c>
    </row>
    <row r="844" spans="1:7" x14ac:dyDescent="0.2">
      <c r="A844" s="12" t="s">
        <v>847</v>
      </c>
      <c r="B844" s="13">
        <v>425</v>
      </c>
      <c r="C844" s="14">
        <v>0.11792452830188679</v>
      </c>
      <c r="D844" s="14">
        <f t="shared" ref="D844:D850" si="16">D843+C844</f>
        <v>0.36764705882352944</v>
      </c>
      <c r="E844" s="15">
        <v>5</v>
      </c>
      <c r="F844" s="15">
        <v>9</v>
      </c>
      <c r="G844" s="16">
        <v>75</v>
      </c>
    </row>
    <row r="845" spans="1:7" x14ac:dyDescent="0.2">
      <c r="A845" s="12" t="s">
        <v>848</v>
      </c>
      <c r="B845" s="13">
        <v>393</v>
      </c>
      <c r="C845" s="14">
        <v>0.10904550499445061</v>
      </c>
      <c r="D845" s="14">
        <f t="shared" si="16"/>
        <v>0.47669256381798003</v>
      </c>
      <c r="E845" s="15">
        <v>4</v>
      </c>
      <c r="F845" s="15">
        <v>9</v>
      </c>
      <c r="G845" s="16">
        <v>69</v>
      </c>
    </row>
    <row r="846" spans="1:7" x14ac:dyDescent="0.2">
      <c r="A846" s="12" t="s">
        <v>849</v>
      </c>
      <c r="B846" s="13">
        <v>264</v>
      </c>
      <c r="C846" s="14">
        <v>7.3251942286348501E-2</v>
      </c>
      <c r="D846" s="14">
        <f t="shared" si="16"/>
        <v>0.54994450610432855</v>
      </c>
      <c r="E846" s="15">
        <v>3</v>
      </c>
      <c r="F846" s="15">
        <v>6</v>
      </c>
      <c r="G846" s="16">
        <v>46</v>
      </c>
    </row>
    <row r="847" spans="1:7" x14ac:dyDescent="0.2">
      <c r="A847" s="12" t="s">
        <v>850</v>
      </c>
      <c r="B847" s="13">
        <v>251</v>
      </c>
      <c r="C847" s="14">
        <v>6.9644839067702552E-2</v>
      </c>
      <c r="D847" s="14">
        <f t="shared" si="16"/>
        <v>0.61958934517203113</v>
      </c>
      <c r="E847" s="15">
        <v>3</v>
      </c>
      <c r="F847" s="15">
        <v>6</v>
      </c>
      <c r="G847" s="16">
        <v>44</v>
      </c>
    </row>
    <row r="848" spans="1:7" x14ac:dyDescent="0.2">
      <c r="A848" s="12" t="s">
        <v>851</v>
      </c>
      <c r="B848" s="13">
        <v>241</v>
      </c>
      <c r="C848" s="14">
        <v>6.6870144284128741E-2</v>
      </c>
      <c r="D848" s="14">
        <f t="shared" si="16"/>
        <v>0.68645948945615987</v>
      </c>
      <c r="E848" s="15">
        <v>3</v>
      </c>
      <c r="F848" s="15">
        <v>5</v>
      </c>
      <c r="G848" s="16">
        <v>42</v>
      </c>
    </row>
    <row r="849" spans="1:7" x14ac:dyDescent="0.2">
      <c r="A849" s="12" t="s">
        <v>852</v>
      </c>
      <c r="B849" s="13">
        <v>207</v>
      </c>
      <c r="C849" s="14">
        <v>5.7436182019977799E-2</v>
      </c>
      <c r="D849" s="14">
        <f t="shared" si="16"/>
        <v>0.74389567147613767</v>
      </c>
      <c r="E849" s="15">
        <v>2</v>
      </c>
      <c r="F849" s="15">
        <v>5</v>
      </c>
      <c r="G849" s="16">
        <v>36</v>
      </c>
    </row>
    <row r="850" spans="1:7" x14ac:dyDescent="0.2">
      <c r="A850" s="12" t="s">
        <v>853</v>
      </c>
      <c r="B850" s="13">
        <v>203</v>
      </c>
      <c r="C850" s="14">
        <v>5.6326304106548278E-2</v>
      </c>
      <c r="D850" s="14">
        <f t="shared" si="16"/>
        <v>0.80022197558268593</v>
      </c>
      <c r="E850" s="15">
        <v>2</v>
      </c>
      <c r="F850" s="15">
        <v>5</v>
      </c>
      <c r="G850" s="16">
        <v>36</v>
      </c>
    </row>
    <row r="851" spans="1:7" x14ac:dyDescent="0.2">
      <c r="A851" s="12" t="s">
        <v>854</v>
      </c>
      <c r="B851" s="13">
        <v>159</v>
      </c>
      <c r="C851" s="14">
        <v>4.4117647058823532E-2</v>
      </c>
      <c r="D851" s="14"/>
      <c r="E851" s="15">
        <v>2</v>
      </c>
      <c r="F851" s="15">
        <v>4</v>
      </c>
      <c r="G851" s="16">
        <v>28</v>
      </c>
    </row>
    <row r="852" spans="1:7" x14ac:dyDescent="0.2">
      <c r="A852" s="12" t="s">
        <v>855</v>
      </c>
      <c r="B852" s="13">
        <v>141</v>
      </c>
      <c r="C852" s="14">
        <v>3.9123196448390678E-2</v>
      </c>
      <c r="D852" s="15"/>
      <c r="E852" s="15">
        <v>2</v>
      </c>
      <c r="F852" s="15">
        <v>3</v>
      </c>
      <c r="G852" s="16">
        <v>25</v>
      </c>
    </row>
    <row r="853" spans="1:7" x14ac:dyDescent="0.2">
      <c r="A853" s="12" t="s">
        <v>856</v>
      </c>
      <c r="B853" s="13">
        <v>108</v>
      </c>
      <c r="C853" s="14">
        <v>2.9966703662597113E-2</v>
      </c>
      <c r="D853" s="15"/>
      <c r="E853" s="15">
        <v>0</v>
      </c>
      <c r="F853" s="15">
        <v>2</v>
      </c>
      <c r="G853" s="16">
        <v>19</v>
      </c>
    </row>
    <row r="854" spans="1:7" x14ac:dyDescent="0.2">
      <c r="A854" s="12" t="s">
        <v>857</v>
      </c>
      <c r="B854" s="13">
        <v>51</v>
      </c>
      <c r="C854" s="14">
        <v>1.4150943396226415E-2</v>
      </c>
      <c r="D854" s="15"/>
      <c r="E854" s="15">
        <v>0</v>
      </c>
      <c r="F854" s="15">
        <v>1</v>
      </c>
      <c r="G854" s="16">
        <v>9</v>
      </c>
    </row>
    <row r="855" spans="1:7" x14ac:dyDescent="0.2">
      <c r="A855" s="12" t="s">
        <v>858</v>
      </c>
      <c r="B855" s="13">
        <v>42</v>
      </c>
      <c r="C855" s="14">
        <v>1.1653718091009988E-2</v>
      </c>
      <c r="D855" s="15"/>
      <c r="E855" s="15">
        <v>0</v>
      </c>
      <c r="F855" s="15">
        <v>1</v>
      </c>
      <c r="G855" s="16">
        <v>7</v>
      </c>
    </row>
    <row r="856" spans="1:7" x14ac:dyDescent="0.2">
      <c r="A856" s="12" t="s">
        <v>859</v>
      </c>
      <c r="B856" s="13">
        <v>34</v>
      </c>
      <c r="C856" s="14">
        <v>9.433962264150943E-3</v>
      </c>
      <c r="D856" s="15"/>
      <c r="E856" s="15">
        <v>0</v>
      </c>
      <c r="F856" s="15">
        <v>1</v>
      </c>
      <c r="G856" s="16">
        <v>6</v>
      </c>
    </row>
    <row r="857" spans="1:7" x14ac:dyDescent="0.2">
      <c r="A857" s="12" t="s">
        <v>860</v>
      </c>
      <c r="B857" s="13">
        <v>29</v>
      </c>
      <c r="C857" s="14">
        <v>8.0466148723640392E-3</v>
      </c>
      <c r="D857" s="15"/>
      <c r="E857" s="15">
        <v>0</v>
      </c>
      <c r="F857" s="15">
        <v>1</v>
      </c>
      <c r="G857" s="16">
        <v>5</v>
      </c>
    </row>
    <row r="858" spans="1:7" x14ac:dyDescent="0.2">
      <c r="A858" s="12" t="s">
        <v>861</v>
      </c>
      <c r="B858" s="13">
        <v>25</v>
      </c>
      <c r="C858" s="14">
        <v>6.9367369589345175E-3</v>
      </c>
      <c r="D858" s="15"/>
      <c r="E858" s="15">
        <v>0</v>
      </c>
      <c r="F858" s="15">
        <v>1</v>
      </c>
      <c r="G858" s="16">
        <v>4</v>
      </c>
    </row>
    <row r="859" spans="1:7" x14ac:dyDescent="0.2">
      <c r="A859" s="12" t="s">
        <v>862</v>
      </c>
      <c r="B859" s="13">
        <v>14</v>
      </c>
      <c r="C859" s="14">
        <v>3.8845726970033298E-3</v>
      </c>
      <c r="D859" s="15"/>
      <c r="E859" s="15">
        <v>0</v>
      </c>
      <c r="F859" s="15">
        <v>1</v>
      </c>
      <c r="G859" s="16">
        <v>2</v>
      </c>
    </row>
    <row r="860" spans="1:7" x14ac:dyDescent="0.2">
      <c r="A860" s="12" t="s">
        <v>863</v>
      </c>
      <c r="B860" s="13">
        <v>13</v>
      </c>
      <c r="C860" s="14">
        <v>3.607103218645949E-3</v>
      </c>
      <c r="D860" s="15"/>
      <c r="E860" s="15">
        <v>0</v>
      </c>
      <c r="F860" s="15">
        <v>1</v>
      </c>
      <c r="G860" s="16">
        <v>2</v>
      </c>
    </row>
    <row r="861" spans="1:7" x14ac:dyDescent="0.2">
      <c r="A861" s="12" t="s">
        <v>864</v>
      </c>
      <c r="B861" s="13">
        <v>13</v>
      </c>
      <c r="C861" s="14">
        <v>3.607103218645949E-3</v>
      </c>
      <c r="D861" s="15"/>
      <c r="E861" s="15">
        <v>0</v>
      </c>
      <c r="F861" s="15">
        <v>1</v>
      </c>
      <c r="G861" s="16">
        <v>2</v>
      </c>
    </row>
    <row r="862" spans="1:7" x14ac:dyDescent="0.2">
      <c r="A862" s="12" t="s">
        <v>865</v>
      </c>
      <c r="B862" s="13">
        <v>10</v>
      </c>
      <c r="C862" s="14">
        <v>2.7746947835738068E-3</v>
      </c>
      <c r="D862" s="15"/>
      <c r="E862" s="15">
        <v>0</v>
      </c>
      <c r="F862" s="15">
        <v>1</v>
      </c>
      <c r="G862" s="16">
        <v>2</v>
      </c>
    </row>
    <row r="863" spans="1:7" x14ac:dyDescent="0.2">
      <c r="A863" s="12" t="s">
        <v>866</v>
      </c>
      <c r="B863" s="13">
        <v>8</v>
      </c>
      <c r="C863" s="14">
        <v>2.2197558268590455E-3</v>
      </c>
      <c r="D863" s="15"/>
      <c r="E863" s="15">
        <v>0</v>
      </c>
      <c r="F863" s="15">
        <v>1</v>
      </c>
      <c r="G863" s="16">
        <v>1</v>
      </c>
    </row>
    <row r="864" spans="1:7" x14ac:dyDescent="0.2">
      <c r="A864" s="12" t="s">
        <v>867</v>
      </c>
      <c r="B864" s="13">
        <v>7</v>
      </c>
      <c r="C864" s="14">
        <v>1.9422863485016649E-3</v>
      </c>
      <c r="D864" s="15"/>
      <c r="E864" s="15">
        <v>0</v>
      </c>
      <c r="F864" s="15">
        <v>1</v>
      </c>
      <c r="G864" s="16">
        <v>1</v>
      </c>
    </row>
    <row r="865" spans="1:7" x14ac:dyDescent="0.2">
      <c r="A865" s="12" t="s">
        <v>868</v>
      </c>
      <c r="B865" s="13">
        <v>7</v>
      </c>
      <c r="C865" s="14">
        <v>1.9422863485016649E-3</v>
      </c>
      <c r="D865" s="15"/>
      <c r="E865" s="15">
        <v>0</v>
      </c>
      <c r="F865" s="15">
        <v>1</v>
      </c>
      <c r="G865" s="16">
        <v>1</v>
      </c>
    </row>
    <row r="866" spans="1:7" x14ac:dyDescent="0.2">
      <c r="A866" s="12" t="s">
        <v>869</v>
      </c>
      <c r="B866" s="13">
        <v>5</v>
      </c>
      <c r="C866" s="14">
        <v>1.3873473917869034E-3</v>
      </c>
      <c r="D866" s="15"/>
      <c r="E866" s="15">
        <v>0</v>
      </c>
      <c r="F866" s="15">
        <v>1</v>
      </c>
      <c r="G866" s="16">
        <v>1</v>
      </c>
    </row>
    <row r="867" spans="1:7" x14ac:dyDescent="0.2">
      <c r="A867" s="12" t="s">
        <v>870</v>
      </c>
      <c r="B867" s="13">
        <v>4</v>
      </c>
      <c r="C867" s="14">
        <v>1.1098779134295228E-3</v>
      </c>
      <c r="D867" s="15"/>
      <c r="E867" s="15">
        <v>0</v>
      </c>
      <c r="F867" s="15">
        <v>1</v>
      </c>
      <c r="G867" s="16">
        <v>1</v>
      </c>
    </row>
    <row r="868" spans="1:7" x14ac:dyDescent="0.2">
      <c r="A868" s="12" t="s">
        <v>871</v>
      </c>
      <c r="B868" s="13">
        <v>4</v>
      </c>
      <c r="C868" s="14">
        <v>1.1098779134295228E-3</v>
      </c>
      <c r="D868" s="15"/>
      <c r="E868" s="15">
        <v>0</v>
      </c>
      <c r="F868" s="15">
        <v>1</v>
      </c>
      <c r="G868" s="16">
        <v>1</v>
      </c>
    </row>
    <row r="869" spans="1:7" x14ac:dyDescent="0.2">
      <c r="A869" s="12" t="s">
        <v>872</v>
      </c>
      <c r="B869" s="13">
        <v>4</v>
      </c>
      <c r="C869" s="14">
        <v>1.1098779134295228E-3</v>
      </c>
      <c r="D869" s="15"/>
      <c r="E869" s="15">
        <v>0</v>
      </c>
      <c r="F869" s="15">
        <v>1</v>
      </c>
      <c r="G869" s="16">
        <v>1</v>
      </c>
    </row>
    <row r="870" spans="1:7" x14ac:dyDescent="0.2">
      <c r="A870" s="12" t="s">
        <v>873</v>
      </c>
      <c r="B870" s="13">
        <v>3</v>
      </c>
      <c r="C870" s="14">
        <v>8.3240843507214203E-4</v>
      </c>
      <c r="D870" s="15"/>
      <c r="E870" s="15">
        <v>0</v>
      </c>
      <c r="F870" s="15">
        <v>1</v>
      </c>
      <c r="G870" s="16">
        <v>1</v>
      </c>
    </row>
    <row r="871" spans="1:7" x14ac:dyDescent="0.2">
      <c r="A871" s="12" t="s">
        <v>874</v>
      </c>
      <c r="B871" s="13">
        <v>3</v>
      </c>
      <c r="C871" s="14">
        <v>8.3240843507214203E-4</v>
      </c>
      <c r="D871" s="15"/>
      <c r="E871" s="15">
        <v>0</v>
      </c>
      <c r="F871" s="15">
        <v>1</v>
      </c>
      <c r="G871" s="16">
        <v>1</v>
      </c>
    </row>
    <row r="872" spans="1:7" x14ac:dyDescent="0.2">
      <c r="A872" s="12" t="s">
        <v>875</v>
      </c>
      <c r="B872" s="13">
        <v>3</v>
      </c>
      <c r="C872" s="14">
        <v>8.3240843507214203E-4</v>
      </c>
      <c r="D872" s="15"/>
      <c r="E872" s="15">
        <v>0</v>
      </c>
      <c r="F872" s="15">
        <v>1</v>
      </c>
      <c r="G872" s="16">
        <v>1</v>
      </c>
    </row>
    <row r="873" spans="1:7" x14ac:dyDescent="0.2">
      <c r="A873" s="12" t="s">
        <v>876</v>
      </c>
      <c r="B873" s="13">
        <v>3</v>
      </c>
      <c r="C873" s="14">
        <v>8.3240843507214203E-4</v>
      </c>
      <c r="D873" s="15"/>
      <c r="E873" s="15">
        <v>0</v>
      </c>
      <c r="F873" s="15">
        <v>1</v>
      </c>
      <c r="G873" s="16">
        <v>1</v>
      </c>
    </row>
    <row r="874" spans="1:7" x14ac:dyDescent="0.2">
      <c r="A874" s="12" t="s">
        <v>877</v>
      </c>
      <c r="B874" s="13">
        <v>2</v>
      </c>
      <c r="C874" s="14">
        <v>5.5493895671476139E-4</v>
      </c>
      <c r="D874" s="15"/>
      <c r="E874" s="15">
        <v>0</v>
      </c>
      <c r="F874" s="15">
        <v>1</v>
      </c>
      <c r="G874" s="16">
        <v>1</v>
      </c>
    </row>
    <row r="875" spans="1:7" x14ac:dyDescent="0.2">
      <c r="A875" s="12" t="s">
        <v>878</v>
      </c>
      <c r="B875" s="13">
        <v>2</v>
      </c>
      <c r="C875" s="14">
        <v>5.5493895671476139E-4</v>
      </c>
      <c r="D875" s="15"/>
      <c r="E875" s="15">
        <v>0</v>
      </c>
      <c r="F875" s="15">
        <v>1</v>
      </c>
      <c r="G875" s="16">
        <v>1</v>
      </c>
    </row>
    <row r="876" spans="1:7" x14ac:dyDescent="0.2">
      <c r="A876" s="12" t="s">
        <v>879</v>
      </c>
      <c r="B876" s="13">
        <v>2</v>
      </c>
      <c r="C876" s="14">
        <v>5.5493895671476139E-4</v>
      </c>
      <c r="D876" s="15"/>
      <c r="E876" s="15">
        <v>0</v>
      </c>
      <c r="F876" s="15">
        <v>1</v>
      </c>
      <c r="G876" s="16">
        <v>1</v>
      </c>
    </row>
    <row r="877" spans="1:7" x14ac:dyDescent="0.2">
      <c r="A877" s="12" t="s">
        <v>880</v>
      </c>
      <c r="B877" s="13">
        <v>2</v>
      </c>
      <c r="C877" s="14">
        <v>5.5493895671476139E-4</v>
      </c>
      <c r="D877" s="15"/>
      <c r="E877" s="15">
        <v>0</v>
      </c>
      <c r="F877" s="15">
        <v>1</v>
      </c>
      <c r="G877" s="16">
        <v>1</v>
      </c>
    </row>
    <row r="878" spans="1:7" x14ac:dyDescent="0.2">
      <c r="A878" s="12" t="s">
        <v>881</v>
      </c>
      <c r="B878" s="13">
        <v>2</v>
      </c>
      <c r="C878" s="14">
        <v>5.5493895671476139E-4</v>
      </c>
      <c r="D878" s="15"/>
      <c r="E878" s="15">
        <v>0</v>
      </c>
      <c r="F878" s="15">
        <v>1</v>
      </c>
      <c r="G878" s="16">
        <v>1</v>
      </c>
    </row>
    <row r="879" spans="1:7" x14ac:dyDescent="0.2">
      <c r="A879" s="12" t="s">
        <v>882</v>
      </c>
      <c r="B879" s="13">
        <v>2</v>
      </c>
      <c r="C879" s="14">
        <v>5.5493895671476139E-4</v>
      </c>
      <c r="D879" s="15"/>
      <c r="E879" s="15">
        <v>0</v>
      </c>
      <c r="F879" s="15">
        <v>1</v>
      </c>
      <c r="G879" s="16">
        <v>1</v>
      </c>
    </row>
    <row r="880" spans="1:7" x14ac:dyDescent="0.2">
      <c r="A880" s="12" t="s">
        <v>883</v>
      </c>
      <c r="B880" s="13">
        <v>2</v>
      </c>
      <c r="C880" s="14">
        <v>5.5493895671476139E-4</v>
      </c>
      <c r="D880" s="15"/>
      <c r="E880" s="15">
        <v>0</v>
      </c>
      <c r="F880" s="15">
        <v>1</v>
      </c>
      <c r="G880" s="16">
        <v>1</v>
      </c>
    </row>
    <row r="881" spans="1:7" x14ac:dyDescent="0.2">
      <c r="A881" s="12" t="s">
        <v>884</v>
      </c>
      <c r="B881" s="13">
        <v>1</v>
      </c>
      <c r="C881" s="14">
        <v>2.7746947835738069E-4</v>
      </c>
      <c r="D881" s="15"/>
      <c r="E881" s="15">
        <v>0</v>
      </c>
      <c r="F881" s="15">
        <v>1</v>
      </c>
      <c r="G881" s="16">
        <v>1</v>
      </c>
    </row>
    <row r="882" spans="1:7" x14ac:dyDescent="0.2">
      <c r="A882" s="12" t="s">
        <v>885</v>
      </c>
      <c r="B882" s="13">
        <v>1</v>
      </c>
      <c r="C882" s="14">
        <v>2.7746947835738069E-4</v>
      </c>
      <c r="D882" s="15"/>
      <c r="E882" s="15">
        <v>0</v>
      </c>
      <c r="F882" s="15">
        <v>1</v>
      </c>
      <c r="G882" s="16">
        <v>1</v>
      </c>
    </row>
    <row r="883" spans="1:7" x14ac:dyDescent="0.2">
      <c r="A883" s="12" t="s">
        <v>886</v>
      </c>
      <c r="B883" s="13">
        <v>1</v>
      </c>
      <c r="C883" s="14">
        <v>2.7746947835738069E-4</v>
      </c>
      <c r="D883" s="15"/>
      <c r="E883" s="15">
        <v>0</v>
      </c>
      <c r="F883" s="15">
        <v>1</v>
      </c>
      <c r="G883" s="16">
        <v>1</v>
      </c>
    </row>
    <row r="884" spans="1:7" x14ac:dyDescent="0.2">
      <c r="A884" s="12" t="s">
        <v>887</v>
      </c>
      <c r="B884" s="13">
        <v>1</v>
      </c>
      <c r="C884" s="14">
        <v>2.7746947835738069E-4</v>
      </c>
      <c r="D884" s="15"/>
      <c r="E884" s="15">
        <v>0</v>
      </c>
      <c r="F884" s="15">
        <v>1</v>
      </c>
      <c r="G884" s="16">
        <v>1</v>
      </c>
    </row>
    <row r="885" spans="1:7" x14ac:dyDescent="0.2">
      <c r="A885" s="12" t="s">
        <v>888</v>
      </c>
      <c r="B885" s="13">
        <v>1</v>
      </c>
      <c r="C885" s="14">
        <v>2.7746947835738069E-4</v>
      </c>
      <c r="D885" s="15"/>
      <c r="E885" s="15">
        <v>0</v>
      </c>
      <c r="F885" s="15">
        <v>1</v>
      </c>
      <c r="G885" s="16">
        <v>1</v>
      </c>
    </row>
    <row r="886" spans="1:7" x14ac:dyDescent="0.2">
      <c r="A886" s="12" t="s">
        <v>889</v>
      </c>
      <c r="B886" s="13">
        <v>1</v>
      </c>
      <c r="C886" s="14">
        <v>2.7746947835738069E-4</v>
      </c>
      <c r="D886" s="15"/>
      <c r="E886" s="15">
        <v>0</v>
      </c>
      <c r="F886" s="15">
        <v>1</v>
      </c>
      <c r="G886" s="16">
        <v>1</v>
      </c>
    </row>
    <row r="887" spans="1:7" x14ac:dyDescent="0.2">
      <c r="A887" s="12" t="s">
        <v>890</v>
      </c>
      <c r="B887" s="13">
        <v>1</v>
      </c>
      <c r="C887" s="14">
        <v>2.7746947835738069E-4</v>
      </c>
      <c r="D887" s="15"/>
      <c r="E887" s="15">
        <v>0</v>
      </c>
      <c r="F887" s="15">
        <v>1</v>
      </c>
      <c r="G887" s="16">
        <v>1</v>
      </c>
    </row>
    <row r="888" spans="1:7" x14ac:dyDescent="0.2">
      <c r="A888" s="12" t="s">
        <v>891</v>
      </c>
      <c r="B888" s="13">
        <v>1</v>
      </c>
      <c r="C888" s="14">
        <v>2.7746947835738069E-4</v>
      </c>
      <c r="D888" s="15"/>
      <c r="E888" s="15">
        <v>0</v>
      </c>
      <c r="F888" s="15">
        <v>1</v>
      </c>
      <c r="G888" s="16">
        <v>1</v>
      </c>
    </row>
    <row r="889" spans="1:7" x14ac:dyDescent="0.2">
      <c r="A889" s="12" t="s">
        <v>892</v>
      </c>
      <c r="B889" s="13">
        <v>1</v>
      </c>
      <c r="C889" s="14">
        <v>2.7746947835738069E-4</v>
      </c>
      <c r="D889" s="15"/>
      <c r="E889" s="15">
        <v>0</v>
      </c>
      <c r="F889" s="15">
        <v>1</v>
      </c>
      <c r="G889" s="16">
        <v>1</v>
      </c>
    </row>
    <row r="890" spans="1:7" x14ac:dyDescent="0.2">
      <c r="A890" s="12" t="s">
        <v>893</v>
      </c>
      <c r="B890" s="13">
        <v>1</v>
      </c>
      <c r="C890" s="14">
        <v>2.7746947835738069E-4</v>
      </c>
      <c r="D890" s="15"/>
      <c r="E890" s="15">
        <v>0</v>
      </c>
      <c r="F890" s="15">
        <v>1</v>
      </c>
      <c r="G890" s="16">
        <v>1</v>
      </c>
    </row>
    <row r="891" spans="1:7" x14ac:dyDescent="0.2">
      <c r="A891" s="12" t="s">
        <v>894</v>
      </c>
      <c r="B891" s="13">
        <v>1</v>
      </c>
      <c r="C891" s="14">
        <v>2.7746947835738069E-4</v>
      </c>
      <c r="D891" s="15"/>
      <c r="E891" s="15">
        <v>0</v>
      </c>
      <c r="F891" s="15">
        <v>1</v>
      </c>
      <c r="G891" s="16">
        <v>1</v>
      </c>
    </row>
    <row r="892" spans="1:7" x14ac:dyDescent="0.2">
      <c r="A892" s="12" t="s">
        <v>895</v>
      </c>
      <c r="B892" s="13">
        <v>1</v>
      </c>
      <c r="C892" s="14">
        <v>2.7746947835738069E-4</v>
      </c>
      <c r="D892" s="15"/>
      <c r="E892" s="15">
        <v>0</v>
      </c>
      <c r="F892" s="15">
        <v>1</v>
      </c>
      <c r="G892" s="16">
        <v>1</v>
      </c>
    </row>
    <row r="893" spans="1:7" x14ac:dyDescent="0.2">
      <c r="A893" s="12" t="s">
        <v>896</v>
      </c>
      <c r="B893" s="13">
        <v>1</v>
      </c>
      <c r="C893" s="14">
        <v>2.7746947835738069E-4</v>
      </c>
      <c r="D893" s="15"/>
      <c r="E893" s="15">
        <v>0</v>
      </c>
      <c r="F893" s="15">
        <v>1</v>
      </c>
      <c r="G893" s="16">
        <v>1</v>
      </c>
    </row>
    <row r="894" spans="1:7" x14ac:dyDescent="0.2">
      <c r="A894" s="12" t="s">
        <v>897</v>
      </c>
      <c r="B894" s="13">
        <v>1</v>
      </c>
      <c r="C894" s="14">
        <v>2.7746947835738069E-4</v>
      </c>
      <c r="D894" s="15"/>
      <c r="E894" s="15">
        <v>0</v>
      </c>
      <c r="F894" s="15">
        <v>1</v>
      </c>
      <c r="G894" s="16">
        <v>1</v>
      </c>
    </row>
    <row r="895" spans="1:7" x14ac:dyDescent="0.2">
      <c r="A895" s="12" t="s">
        <v>898</v>
      </c>
      <c r="B895" s="13">
        <v>1</v>
      </c>
      <c r="C895" s="14">
        <v>2.7746947835738069E-4</v>
      </c>
      <c r="D895" s="15"/>
      <c r="E895" s="15">
        <v>0</v>
      </c>
      <c r="F895" s="15">
        <v>1</v>
      </c>
      <c r="G895" s="16">
        <v>1</v>
      </c>
    </row>
    <row r="896" spans="1:7" x14ac:dyDescent="0.2">
      <c r="A896" s="12" t="s">
        <v>899</v>
      </c>
      <c r="B896" s="13">
        <v>1</v>
      </c>
      <c r="C896" s="14">
        <v>2.7746947835738069E-4</v>
      </c>
      <c r="D896" s="15"/>
      <c r="E896" s="15">
        <v>0</v>
      </c>
      <c r="F896" s="15">
        <v>1</v>
      </c>
      <c r="G896" s="16">
        <v>1</v>
      </c>
    </row>
    <row r="897" spans="1:7" x14ac:dyDescent="0.2">
      <c r="A897" s="7" t="s">
        <v>900</v>
      </c>
      <c r="B897" s="8"/>
      <c r="C897" s="9"/>
      <c r="D897" s="10"/>
      <c r="E897" s="10"/>
      <c r="F897" s="10"/>
      <c r="G897" s="11"/>
    </row>
    <row r="898" spans="1:7" x14ac:dyDescent="0.2">
      <c r="A898" s="12" t="s">
        <v>901</v>
      </c>
      <c r="B898" s="13">
        <v>1362</v>
      </c>
      <c r="C898" s="14">
        <v>0.2417036379769299</v>
      </c>
      <c r="D898" s="14">
        <f>C898</f>
        <v>0.2417036379769299</v>
      </c>
      <c r="E898" s="15">
        <v>5</v>
      </c>
      <c r="F898" s="15">
        <v>31</v>
      </c>
      <c r="G898" s="16">
        <v>241</v>
      </c>
    </row>
    <row r="899" spans="1:7" x14ac:dyDescent="0.2">
      <c r="A899" s="12" t="s">
        <v>902</v>
      </c>
      <c r="B899" s="13">
        <v>1165</v>
      </c>
      <c r="C899" s="14">
        <v>0.20674356699201421</v>
      </c>
      <c r="D899" s="14">
        <f>D898+C899</f>
        <v>0.44844720496894408</v>
      </c>
      <c r="E899" s="15">
        <v>3</v>
      </c>
      <c r="F899" s="15">
        <v>26</v>
      </c>
      <c r="G899" s="16">
        <v>215</v>
      </c>
    </row>
    <row r="900" spans="1:7" x14ac:dyDescent="0.2">
      <c r="A900" s="12" t="s">
        <v>903</v>
      </c>
      <c r="B900" s="13">
        <v>792</v>
      </c>
      <c r="C900" s="14">
        <v>0.14055013309671693</v>
      </c>
      <c r="D900" s="14">
        <f t="shared" ref="D900:D902" si="17">D899+C900</f>
        <v>0.58899733806566101</v>
      </c>
      <c r="E900" s="15">
        <v>9</v>
      </c>
      <c r="F900" s="15">
        <v>18</v>
      </c>
      <c r="G900" s="16">
        <v>139</v>
      </c>
    </row>
    <row r="901" spans="1:7" x14ac:dyDescent="0.2">
      <c r="A901" s="12" t="s">
        <v>904</v>
      </c>
      <c r="B901" s="13">
        <v>719</v>
      </c>
      <c r="C901" s="14">
        <v>0.12759538598047915</v>
      </c>
      <c r="D901" s="14">
        <f t="shared" si="17"/>
        <v>0.71659272404614016</v>
      </c>
      <c r="E901" s="15">
        <v>8</v>
      </c>
      <c r="F901" s="15">
        <v>16</v>
      </c>
      <c r="G901" s="16">
        <v>127</v>
      </c>
    </row>
    <row r="902" spans="1:7" x14ac:dyDescent="0.2">
      <c r="A902" s="12" t="s">
        <v>905</v>
      </c>
      <c r="B902" s="13">
        <v>620</v>
      </c>
      <c r="C902" s="14">
        <v>0.11002661934338953</v>
      </c>
      <c r="D902" s="14">
        <f t="shared" si="17"/>
        <v>0.82661934338952969</v>
      </c>
      <c r="E902" s="15">
        <v>7</v>
      </c>
      <c r="F902" s="15">
        <v>14</v>
      </c>
      <c r="G902" s="16">
        <v>119</v>
      </c>
    </row>
    <row r="903" spans="1:7" x14ac:dyDescent="0.2">
      <c r="A903" s="12" t="s">
        <v>906</v>
      </c>
      <c r="B903" s="13">
        <v>162</v>
      </c>
      <c r="C903" s="14">
        <v>2.8748890860692104E-2</v>
      </c>
      <c r="D903" s="14"/>
      <c r="E903" s="15">
        <v>2</v>
      </c>
      <c r="F903" s="15">
        <v>4</v>
      </c>
      <c r="G903" s="16">
        <v>29</v>
      </c>
    </row>
    <row r="904" spans="1:7" x14ac:dyDescent="0.2">
      <c r="A904" s="12" t="s">
        <v>907</v>
      </c>
      <c r="B904" s="13">
        <v>159</v>
      </c>
      <c r="C904" s="14">
        <v>2.8216503992901508E-2</v>
      </c>
      <c r="D904" s="15"/>
      <c r="E904" s="15">
        <v>2</v>
      </c>
      <c r="F904" s="15">
        <v>4</v>
      </c>
      <c r="G904" s="16">
        <v>28</v>
      </c>
    </row>
    <row r="905" spans="1:7" x14ac:dyDescent="0.2">
      <c r="A905" s="12" t="s">
        <v>908</v>
      </c>
      <c r="B905" s="13">
        <v>105</v>
      </c>
      <c r="C905" s="14">
        <v>1.8633540372670808E-2</v>
      </c>
      <c r="D905" s="15"/>
      <c r="E905" s="15">
        <v>0</v>
      </c>
      <c r="F905" s="15">
        <v>2</v>
      </c>
      <c r="G905" s="16">
        <v>18</v>
      </c>
    </row>
    <row r="906" spans="1:7" x14ac:dyDescent="0.2">
      <c r="A906" s="12" t="s">
        <v>909</v>
      </c>
      <c r="B906" s="13">
        <v>97</v>
      </c>
      <c r="C906" s="14">
        <v>1.7213842058562554E-2</v>
      </c>
      <c r="D906" s="15"/>
      <c r="E906" s="15">
        <v>0</v>
      </c>
      <c r="F906" s="15">
        <v>2</v>
      </c>
      <c r="G906" s="16">
        <v>17</v>
      </c>
    </row>
    <row r="907" spans="1:7" x14ac:dyDescent="0.2">
      <c r="A907" s="12" t="s">
        <v>910</v>
      </c>
      <c r="B907" s="13">
        <v>94</v>
      </c>
      <c r="C907" s="14">
        <v>1.6681455190771962E-2</v>
      </c>
      <c r="D907" s="15"/>
      <c r="E907" s="15">
        <v>0</v>
      </c>
      <c r="F907" s="15">
        <v>2</v>
      </c>
      <c r="G907" s="16">
        <v>17</v>
      </c>
    </row>
    <row r="908" spans="1:7" x14ac:dyDescent="0.2">
      <c r="A908" s="12" t="s">
        <v>911</v>
      </c>
      <c r="B908" s="13">
        <v>52</v>
      </c>
      <c r="C908" s="14">
        <v>9.2280390417036375E-3</v>
      </c>
      <c r="D908" s="15"/>
      <c r="E908" s="15">
        <v>0</v>
      </c>
      <c r="F908" s="15">
        <v>1</v>
      </c>
      <c r="G908" s="16">
        <v>9</v>
      </c>
    </row>
    <row r="909" spans="1:7" x14ac:dyDescent="0.2">
      <c r="A909" s="12" t="s">
        <v>912</v>
      </c>
      <c r="B909" s="13">
        <v>40</v>
      </c>
      <c r="C909" s="14">
        <v>7.0984915705412602E-3</v>
      </c>
      <c r="D909" s="15"/>
      <c r="E909" s="15">
        <v>0</v>
      </c>
      <c r="F909" s="15">
        <v>1</v>
      </c>
      <c r="G909" s="16">
        <v>7</v>
      </c>
    </row>
    <row r="910" spans="1:7" x14ac:dyDescent="0.2">
      <c r="A910" s="12" t="s">
        <v>913</v>
      </c>
      <c r="B910" s="13">
        <v>28</v>
      </c>
      <c r="C910" s="14">
        <v>4.9689440993788822E-3</v>
      </c>
      <c r="D910" s="15"/>
      <c r="E910" s="15">
        <v>0</v>
      </c>
      <c r="F910" s="15">
        <v>1</v>
      </c>
      <c r="G910" s="16">
        <v>5</v>
      </c>
    </row>
    <row r="911" spans="1:7" x14ac:dyDescent="0.2">
      <c r="A911" s="12" t="s">
        <v>914</v>
      </c>
      <c r="B911" s="13">
        <v>22</v>
      </c>
      <c r="C911" s="14">
        <v>3.9041703637976931E-3</v>
      </c>
      <c r="D911" s="15"/>
      <c r="E911" s="15">
        <v>0</v>
      </c>
      <c r="F911" s="15">
        <v>1</v>
      </c>
      <c r="G911" s="16">
        <v>4</v>
      </c>
    </row>
    <row r="912" spans="1:7" x14ac:dyDescent="0.2">
      <c r="A912" s="12" t="s">
        <v>915</v>
      </c>
      <c r="B912" s="13">
        <v>20</v>
      </c>
      <c r="C912" s="14">
        <v>3.5492457852706301E-3</v>
      </c>
      <c r="D912" s="15"/>
      <c r="E912" s="15">
        <v>0</v>
      </c>
      <c r="F912" s="15">
        <v>1</v>
      </c>
      <c r="G912" s="16">
        <v>4</v>
      </c>
    </row>
    <row r="913" spans="1:7" x14ac:dyDescent="0.2">
      <c r="A913" s="12" t="s">
        <v>916</v>
      </c>
      <c r="B913" s="13">
        <v>18</v>
      </c>
      <c r="C913" s="14">
        <v>3.1943212067435671E-3</v>
      </c>
      <c r="D913" s="15"/>
      <c r="E913" s="15">
        <v>0</v>
      </c>
      <c r="F913" s="15">
        <v>1</v>
      </c>
      <c r="G913" s="16">
        <v>3</v>
      </c>
    </row>
    <row r="914" spans="1:7" x14ac:dyDescent="0.2">
      <c r="A914" s="12" t="s">
        <v>917</v>
      </c>
      <c r="B914" s="13">
        <v>17</v>
      </c>
      <c r="C914" s="14">
        <v>3.0168589174800354E-3</v>
      </c>
      <c r="D914" s="15"/>
      <c r="E914" s="15">
        <v>0</v>
      </c>
      <c r="F914" s="15">
        <v>1</v>
      </c>
      <c r="G914" s="16">
        <v>3</v>
      </c>
    </row>
    <row r="915" spans="1:7" x14ac:dyDescent="0.2">
      <c r="A915" s="12" t="s">
        <v>918</v>
      </c>
      <c r="B915" s="13">
        <v>11</v>
      </c>
      <c r="C915" s="14">
        <v>1.9520851818988466E-3</v>
      </c>
      <c r="D915" s="15"/>
      <c r="E915" s="15">
        <v>0</v>
      </c>
      <c r="F915" s="15">
        <v>1</v>
      </c>
      <c r="G915" s="16">
        <v>2</v>
      </c>
    </row>
    <row r="916" spans="1:7" x14ac:dyDescent="0.2">
      <c r="A916" s="12" t="s">
        <v>919</v>
      </c>
      <c r="B916" s="13">
        <v>10</v>
      </c>
      <c r="C916" s="14">
        <v>1.7746228926353151E-3</v>
      </c>
      <c r="D916" s="15"/>
      <c r="E916" s="15">
        <v>0</v>
      </c>
      <c r="F916" s="15">
        <v>1</v>
      </c>
      <c r="G916" s="16">
        <v>2</v>
      </c>
    </row>
    <row r="917" spans="1:7" x14ac:dyDescent="0.2">
      <c r="A917" s="12" t="s">
        <v>920</v>
      </c>
      <c r="B917" s="13">
        <v>9</v>
      </c>
      <c r="C917" s="14">
        <v>1.5971606033717836E-3</v>
      </c>
      <c r="D917" s="15"/>
      <c r="E917" s="15">
        <v>0</v>
      </c>
      <c r="F917" s="15">
        <v>1</v>
      </c>
      <c r="G917" s="16">
        <v>2</v>
      </c>
    </row>
    <row r="918" spans="1:7" x14ac:dyDescent="0.2">
      <c r="A918" s="12" t="s">
        <v>921</v>
      </c>
      <c r="B918" s="13">
        <v>9</v>
      </c>
      <c r="C918" s="14">
        <v>1.5971606033717836E-3</v>
      </c>
      <c r="D918" s="15"/>
      <c r="E918" s="15">
        <v>0</v>
      </c>
      <c r="F918" s="15">
        <v>1</v>
      </c>
      <c r="G918" s="16">
        <v>2</v>
      </c>
    </row>
    <row r="919" spans="1:7" x14ac:dyDescent="0.2">
      <c r="A919" s="12" t="s">
        <v>922</v>
      </c>
      <c r="B919" s="13">
        <v>9</v>
      </c>
      <c r="C919" s="14">
        <v>1.5971606033717836E-3</v>
      </c>
      <c r="D919" s="15"/>
      <c r="E919" s="15">
        <v>0</v>
      </c>
      <c r="F919" s="15">
        <v>1</v>
      </c>
      <c r="G919" s="16">
        <v>2</v>
      </c>
    </row>
    <row r="920" spans="1:7" x14ac:dyDescent="0.2">
      <c r="A920" s="12" t="s">
        <v>923</v>
      </c>
      <c r="B920" s="13">
        <v>8</v>
      </c>
      <c r="C920" s="14">
        <v>1.419698314108252E-3</v>
      </c>
      <c r="D920" s="15"/>
      <c r="E920" s="15">
        <v>0</v>
      </c>
      <c r="F920" s="15">
        <v>1</v>
      </c>
      <c r="G920" s="16">
        <v>1</v>
      </c>
    </row>
    <row r="921" spans="1:7" x14ac:dyDescent="0.2">
      <c r="A921" s="12" t="s">
        <v>924</v>
      </c>
      <c r="B921" s="13">
        <v>8</v>
      </c>
      <c r="C921" s="14">
        <v>1.419698314108252E-3</v>
      </c>
      <c r="D921" s="15"/>
      <c r="E921" s="15">
        <v>0</v>
      </c>
      <c r="F921" s="15">
        <v>1</v>
      </c>
      <c r="G921" s="16">
        <v>1</v>
      </c>
    </row>
    <row r="922" spans="1:7" x14ac:dyDescent="0.2">
      <c r="A922" s="12" t="s">
        <v>925</v>
      </c>
      <c r="B922" s="13">
        <v>8</v>
      </c>
      <c r="C922" s="14">
        <v>1.419698314108252E-3</v>
      </c>
      <c r="D922" s="15"/>
      <c r="E922" s="15">
        <v>0</v>
      </c>
      <c r="F922" s="15">
        <v>1</v>
      </c>
      <c r="G922" s="16">
        <v>1</v>
      </c>
    </row>
    <row r="923" spans="1:7" x14ac:dyDescent="0.2">
      <c r="A923" s="12" t="s">
        <v>926</v>
      </c>
      <c r="B923" s="13">
        <v>7</v>
      </c>
      <c r="C923" s="14">
        <v>1.2422360248447205E-3</v>
      </c>
      <c r="D923" s="15"/>
      <c r="E923" s="15">
        <v>0</v>
      </c>
      <c r="F923" s="15">
        <v>1</v>
      </c>
      <c r="G923" s="16">
        <v>1</v>
      </c>
    </row>
    <row r="924" spans="1:7" x14ac:dyDescent="0.2">
      <c r="A924" s="12" t="s">
        <v>927</v>
      </c>
      <c r="B924" s="13">
        <v>7</v>
      </c>
      <c r="C924" s="14">
        <v>1.2422360248447205E-3</v>
      </c>
      <c r="D924" s="15"/>
      <c r="E924" s="15">
        <v>0</v>
      </c>
      <c r="F924" s="15">
        <v>1</v>
      </c>
      <c r="G924" s="16">
        <v>1</v>
      </c>
    </row>
    <row r="925" spans="1:7" x14ac:dyDescent="0.2">
      <c r="A925" s="12" t="s">
        <v>928</v>
      </c>
      <c r="B925" s="13">
        <v>6</v>
      </c>
      <c r="C925" s="14">
        <v>1.064773735581189E-3</v>
      </c>
      <c r="D925" s="15"/>
      <c r="E925" s="15">
        <v>0</v>
      </c>
      <c r="F925" s="15">
        <v>1</v>
      </c>
      <c r="G925" s="16">
        <v>1</v>
      </c>
    </row>
    <row r="926" spans="1:7" x14ac:dyDescent="0.2">
      <c r="A926" s="12" t="s">
        <v>929</v>
      </c>
      <c r="B926" s="13">
        <v>6</v>
      </c>
      <c r="C926" s="14">
        <v>1.064773735581189E-3</v>
      </c>
      <c r="D926" s="15"/>
      <c r="E926" s="15">
        <v>0</v>
      </c>
      <c r="F926" s="15">
        <v>1</v>
      </c>
      <c r="G926" s="16">
        <v>1</v>
      </c>
    </row>
    <row r="927" spans="1:7" x14ac:dyDescent="0.2">
      <c r="A927" s="12" t="s">
        <v>930</v>
      </c>
      <c r="B927" s="13">
        <v>6</v>
      </c>
      <c r="C927" s="14">
        <v>1.064773735581189E-3</v>
      </c>
      <c r="D927" s="15"/>
      <c r="E927" s="15">
        <v>0</v>
      </c>
      <c r="F927" s="15">
        <v>1</v>
      </c>
      <c r="G927" s="16">
        <v>1</v>
      </c>
    </row>
    <row r="928" spans="1:7" x14ac:dyDescent="0.2">
      <c r="A928" s="12" t="s">
        <v>931</v>
      </c>
      <c r="B928" s="13">
        <v>6</v>
      </c>
      <c r="C928" s="14">
        <v>1.064773735581189E-3</v>
      </c>
      <c r="D928" s="15"/>
      <c r="E928" s="15">
        <v>0</v>
      </c>
      <c r="F928" s="15">
        <v>1</v>
      </c>
      <c r="G928" s="16">
        <v>1</v>
      </c>
    </row>
    <row r="929" spans="1:7" x14ac:dyDescent="0.2">
      <c r="A929" s="12" t="s">
        <v>932</v>
      </c>
      <c r="B929" s="13">
        <v>6</v>
      </c>
      <c r="C929" s="14">
        <v>1.064773735581189E-3</v>
      </c>
      <c r="D929" s="15"/>
      <c r="E929" s="15">
        <v>0</v>
      </c>
      <c r="F929" s="15">
        <v>1</v>
      </c>
      <c r="G929" s="16">
        <v>1</v>
      </c>
    </row>
    <row r="930" spans="1:7" x14ac:dyDescent="0.2">
      <c r="A930" s="12" t="s">
        <v>933</v>
      </c>
      <c r="B930" s="13">
        <v>4</v>
      </c>
      <c r="C930" s="14">
        <v>7.0984915705412602E-4</v>
      </c>
      <c r="D930" s="15"/>
      <c r="E930" s="15">
        <v>0</v>
      </c>
      <c r="F930" s="15">
        <v>1</v>
      </c>
      <c r="G930" s="16">
        <v>1</v>
      </c>
    </row>
    <row r="931" spans="1:7" x14ac:dyDescent="0.2">
      <c r="A931" s="12" t="s">
        <v>934</v>
      </c>
      <c r="B931" s="13">
        <v>4</v>
      </c>
      <c r="C931" s="14">
        <v>7.0984915705412602E-4</v>
      </c>
      <c r="D931" s="15"/>
      <c r="E931" s="15">
        <v>0</v>
      </c>
      <c r="F931" s="15">
        <v>1</v>
      </c>
      <c r="G931" s="16">
        <v>1</v>
      </c>
    </row>
    <row r="932" spans="1:7" x14ac:dyDescent="0.2">
      <c r="A932" s="12" t="s">
        <v>935</v>
      </c>
      <c r="B932" s="13">
        <v>3</v>
      </c>
      <c r="C932" s="14">
        <v>5.3238686779059452E-4</v>
      </c>
      <c r="D932" s="15"/>
      <c r="E932" s="15">
        <v>0</v>
      </c>
      <c r="F932" s="15">
        <v>1</v>
      </c>
      <c r="G932" s="16">
        <v>1</v>
      </c>
    </row>
    <row r="933" spans="1:7" x14ac:dyDescent="0.2">
      <c r="A933" s="12" t="s">
        <v>936</v>
      </c>
      <c r="B933" s="13">
        <v>3</v>
      </c>
      <c r="C933" s="14">
        <v>5.3238686779059452E-4</v>
      </c>
      <c r="D933" s="15"/>
      <c r="E933" s="15">
        <v>0</v>
      </c>
      <c r="F933" s="15">
        <v>1</v>
      </c>
      <c r="G933" s="16">
        <v>1</v>
      </c>
    </row>
    <row r="934" spans="1:7" x14ac:dyDescent="0.2">
      <c r="A934" s="12" t="s">
        <v>937</v>
      </c>
      <c r="B934" s="13">
        <v>3</v>
      </c>
      <c r="C934" s="14">
        <v>5.3238686779059452E-4</v>
      </c>
      <c r="D934" s="15"/>
      <c r="E934" s="15">
        <v>0</v>
      </c>
      <c r="F934" s="15">
        <v>1</v>
      </c>
      <c r="G934" s="16">
        <v>1</v>
      </c>
    </row>
    <row r="935" spans="1:7" x14ac:dyDescent="0.2">
      <c r="A935" s="12" t="s">
        <v>938</v>
      </c>
      <c r="B935" s="13">
        <v>3</v>
      </c>
      <c r="C935" s="14">
        <v>5.3238686779059452E-4</v>
      </c>
      <c r="D935" s="15"/>
      <c r="E935" s="15">
        <v>0</v>
      </c>
      <c r="F935" s="15">
        <v>1</v>
      </c>
      <c r="G935" s="16">
        <v>1</v>
      </c>
    </row>
    <row r="936" spans="1:7" x14ac:dyDescent="0.2">
      <c r="A936" s="12" t="s">
        <v>939</v>
      </c>
      <c r="B936" s="13">
        <v>3</v>
      </c>
      <c r="C936" s="14">
        <v>5.3238686779059452E-4</v>
      </c>
      <c r="D936" s="15"/>
      <c r="E936" s="15">
        <v>0</v>
      </c>
      <c r="F936" s="15">
        <v>1</v>
      </c>
      <c r="G936" s="16">
        <v>1</v>
      </c>
    </row>
    <row r="937" spans="1:7" x14ac:dyDescent="0.2">
      <c r="A937" s="12" t="s">
        <v>940</v>
      </c>
      <c r="B937" s="13">
        <v>3</v>
      </c>
      <c r="C937" s="14">
        <v>5.3238686779059452E-4</v>
      </c>
      <c r="D937" s="15"/>
      <c r="E937" s="15">
        <v>0</v>
      </c>
      <c r="F937" s="15">
        <v>1</v>
      </c>
      <c r="G937" s="16">
        <v>1</v>
      </c>
    </row>
    <row r="938" spans="1:7" x14ac:dyDescent="0.2">
      <c r="A938" s="12" t="s">
        <v>941</v>
      </c>
      <c r="B938" s="13">
        <v>3</v>
      </c>
      <c r="C938" s="14">
        <v>5.3238686779059452E-4</v>
      </c>
      <c r="D938" s="15"/>
      <c r="E938" s="15">
        <v>0</v>
      </c>
      <c r="F938" s="15">
        <v>1</v>
      </c>
      <c r="G938" s="16">
        <v>1</v>
      </c>
    </row>
    <row r="939" spans="1:7" x14ac:dyDescent="0.2">
      <c r="A939" s="12" t="s">
        <v>942</v>
      </c>
      <c r="B939" s="13">
        <v>2</v>
      </c>
      <c r="C939" s="14">
        <v>3.5492457852706301E-4</v>
      </c>
      <c r="D939" s="15"/>
      <c r="E939" s="15">
        <v>0</v>
      </c>
      <c r="F939" s="15">
        <v>1</v>
      </c>
      <c r="G939" s="16">
        <v>1</v>
      </c>
    </row>
    <row r="940" spans="1:7" x14ac:dyDescent="0.2">
      <c r="A940" s="12" t="s">
        <v>943</v>
      </c>
      <c r="B940" s="13">
        <v>2</v>
      </c>
      <c r="C940" s="14">
        <v>3.5492457852706301E-4</v>
      </c>
      <c r="D940" s="15"/>
      <c r="E940" s="15">
        <v>0</v>
      </c>
      <c r="F940" s="15">
        <v>1</v>
      </c>
      <c r="G940" s="16">
        <v>1</v>
      </c>
    </row>
    <row r="941" spans="1:7" x14ac:dyDescent="0.2">
      <c r="A941" s="12" t="s">
        <v>944</v>
      </c>
      <c r="B941" s="13">
        <v>2</v>
      </c>
      <c r="C941" s="14">
        <v>3.5492457852706301E-4</v>
      </c>
      <c r="D941" s="15"/>
      <c r="E941" s="15">
        <v>0</v>
      </c>
      <c r="F941" s="15">
        <v>1</v>
      </c>
      <c r="G941" s="16">
        <v>1</v>
      </c>
    </row>
    <row r="942" spans="1:7" x14ac:dyDescent="0.2">
      <c r="A942" s="12" t="s">
        <v>945</v>
      </c>
      <c r="B942" s="13">
        <v>2</v>
      </c>
      <c r="C942" s="14">
        <v>3.5492457852706301E-4</v>
      </c>
      <c r="D942" s="15"/>
      <c r="E942" s="15">
        <v>0</v>
      </c>
      <c r="F942" s="15">
        <v>1</v>
      </c>
      <c r="G942" s="16">
        <v>1</v>
      </c>
    </row>
    <row r="943" spans="1:7" x14ac:dyDescent="0.2">
      <c r="A943" s="12" t="s">
        <v>946</v>
      </c>
      <c r="B943" s="13">
        <v>2</v>
      </c>
      <c r="C943" s="14">
        <v>3.5492457852706301E-4</v>
      </c>
      <c r="D943" s="15"/>
      <c r="E943" s="15">
        <v>0</v>
      </c>
      <c r="F943" s="15">
        <v>1</v>
      </c>
      <c r="G943" s="16">
        <v>1</v>
      </c>
    </row>
    <row r="944" spans="1:7" x14ac:dyDescent="0.2">
      <c r="A944" s="12" t="s">
        <v>947</v>
      </c>
      <c r="B944" s="13">
        <v>1</v>
      </c>
      <c r="C944" s="14">
        <v>1.7746228926353151E-4</v>
      </c>
      <c r="D944" s="15"/>
      <c r="E944" s="15">
        <v>0</v>
      </c>
      <c r="F944" s="15">
        <v>1</v>
      </c>
      <c r="G944" s="16">
        <v>1</v>
      </c>
    </row>
    <row r="945" spans="1:7" x14ac:dyDescent="0.2">
      <c r="A945" s="12" t="s">
        <v>948</v>
      </c>
      <c r="B945" s="13">
        <v>1</v>
      </c>
      <c r="C945" s="14">
        <v>1.7746228926353151E-4</v>
      </c>
      <c r="D945" s="15"/>
      <c r="E945" s="15">
        <v>0</v>
      </c>
      <c r="F945" s="15">
        <v>1</v>
      </c>
      <c r="G945" s="16">
        <v>1</v>
      </c>
    </row>
    <row r="946" spans="1:7" x14ac:dyDescent="0.2">
      <c r="A946" s="12" t="s">
        <v>949</v>
      </c>
      <c r="B946" s="13">
        <v>1</v>
      </c>
      <c r="C946" s="14">
        <v>1.7746228926353151E-4</v>
      </c>
      <c r="D946" s="15"/>
      <c r="E946" s="15">
        <v>0</v>
      </c>
      <c r="F946" s="15">
        <v>1</v>
      </c>
      <c r="G946" s="16">
        <v>1</v>
      </c>
    </row>
    <row r="947" spans="1:7" x14ac:dyDescent="0.2">
      <c r="A947" s="12" t="s">
        <v>950</v>
      </c>
      <c r="B947" s="13">
        <v>1</v>
      </c>
      <c r="C947" s="14">
        <v>1.7746228926353151E-4</v>
      </c>
      <c r="D947" s="15"/>
      <c r="E947" s="15">
        <v>0</v>
      </c>
      <c r="F947" s="15">
        <v>1</v>
      </c>
      <c r="G947" s="16">
        <v>1</v>
      </c>
    </row>
    <row r="948" spans="1:7" x14ac:dyDescent="0.2">
      <c r="A948" s="12" t="s">
        <v>951</v>
      </c>
      <c r="B948" s="13">
        <v>1</v>
      </c>
      <c r="C948" s="14">
        <v>1.7746228926353151E-4</v>
      </c>
      <c r="D948" s="15"/>
      <c r="E948" s="15">
        <v>0</v>
      </c>
      <c r="F948" s="15">
        <v>1</v>
      </c>
      <c r="G948" s="16">
        <v>1</v>
      </c>
    </row>
    <row r="949" spans="1:7" x14ac:dyDescent="0.2">
      <c r="A949" s="12" t="s">
        <v>952</v>
      </c>
      <c r="B949" s="13">
        <v>1</v>
      </c>
      <c r="C949" s="14">
        <v>1.7746228926353151E-4</v>
      </c>
      <c r="D949" s="15"/>
      <c r="E949" s="15">
        <v>0</v>
      </c>
      <c r="F949" s="15">
        <v>1</v>
      </c>
      <c r="G949" s="16">
        <v>1</v>
      </c>
    </row>
    <row r="950" spans="1:7" x14ac:dyDescent="0.2">
      <c r="A950" s="12" t="s">
        <v>953</v>
      </c>
      <c r="B950" s="13">
        <v>1</v>
      </c>
      <c r="C950" s="14">
        <v>1.7746228926353151E-4</v>
      </c>
      <c r="D950" s="15"/>
      <c r="E950" s="15">
        <v>0</v>
      </c>
      <c r="F950" s="15">
        <v>1</v>
      </c>
      <c r="G950" s="16">
        <v>1</v>
      </c>
    </row>
    <row r="951" spans="1:7" x14ac:dyDescent="0.2">
      <c r="A951" s="12" t="s">
        <v>954</v>
      </c>
      <c r="B951" s="13">
        <v>1</v>
      </c>
      <c r="C951" s="14">
        <v>1.7746228926353151E-4</v>
      </c>
      <c r="D951" s="15"/>
      <c r="E951" s="15">
        <v>0</v>
      </c>
      <c r="F951" s="15">
        <v>1</v>
      </c>
      <c r="G951" s="16">
        <v>1</v>
      </c>
    </row>
    <row r="952" spans="1:7" x14ac:dyDescent="0.2">
      <c r="A952" s="7" t="s">
        <v>955</v>
      </c>
      <c r="B952" s="8"/>
      <c r="C952" s="9"/>
      <c r="D952" s="10"/>
      <c r="E952" s="10"/>
      <c r="F952" s="10"/>
      <c r="G952" s="11"/>
    </row>
    <row r="953" spans="1:7" x14ac:dyDescent="0.2">
      <c r="A953" s="12" t="s">
        <v>956</v>
      </c>
      <c r="B953" s="13">
        <v>816</v>
      </c>
      <c r="C953" s="14">
        <v>0.64454976303317535</v>
      </c>
      <c r="D953" s="14">
        <f>C953</f>
        <v>0.64454976303317535</v>
      </c>
      <c r="E953" s="15">
        <v>9</v>
      </c>
      <c r="F953" s="15">
        <v>18</v>
      </c>
      <c r="G953" s="16">
        <v>144</v>
      </c>
    </row>
    <row r="954" spans="1:7" x14ac:dyDescent="0.2">
      <c r="A954" s="12" t="s">
        <v>957</v>
      </c>
      <c r="B954" s="13">
        <v>266</v>
      </c>
      <c r="C954" s="14">
        <v>0.21011058451816747</v>
      </c>
      <c r="D954" s="14">
        <f>D953+C954</f>
        <v>0.85466034755134279</v>
      </c>
      <c r="E954" s="15">
        <v>3</v>
      </c>
      <c r="F954" s="15">
        <v>6</v>
      </c>
      <c r="G954" s="16">
        <v>47</v>
      </c>
    </row>
    <row r="955" spans="1:7" x14ac:dyDescent="0.2">
      <c r="A955" s="12" t="s">
        <v>958</v>
      </c>
      <c r="B955" s="13">
        <v>110</v>
      </c>
      <c r="C955" s="14">
        <v>8.6887835703001584E-2</v>
      </c>
      <c r="D955" s="14"/>
      <c r="E955" s="15">
        <v>0</v>
      </c>
      <c r="F955" s="15">
        <v>2</v>
      </c>
      <c r="G955" s="16">
        <v>19</v>
      </c>
    </row>
    <row r="956" spans="1:7" x14ac:dyDescent="0.2">
      <c r="A956" s="12" t="s">
        <v>959</v>
      </c>
      <c r="B956" s="13">
        <v>27</v>
      </c>
      <c r="C956" s="14">
        <v>2.132701421800948E-2</v>
      </c>
      <c r="D956" s="15"/>
      <c r="E956" s="15">
        <v>0</v>
      </c>
      <c r="F956" s="15">
        <v>1</v>
      </c>
      <c r="G956" s="16">
        <v>5</v>
      </c>
    </row>
    <row r="957" spans="1:7" x14ac:dyDescent="0.2">
      <c r="A957" s="12" t="s">
        <v>960</v>
      </c>
      <c r="B957" s="13">
        <v>15</v>
      </c>
      <c r="C957" s="14">
        <v>1.1848341232227487E-2</v>
      </c>
      <c r="D957" s="15"/>
      <c r="E957" s="15">
        <v>0</v>
      </c>
      <c r="F957" s="15">
        <v>1</v>
      </c>
      <c r="G957" s="16">
        <v>3</v>
      </c>
    </row>
    <row r="958" spans="1:7" x14ac:dyDescent="0.2">
      <c r="A958" s="12" t="s">
        <v>961</v>
      </c>
      <c r="B958" s="13">
        <v>14</v>
      </c>
      <c r="C958" s="14">
        <v>1.1058451816745656E-2</v>
      </c>
      <c r="D958" s="15"/>
      <c r="E958" s="15">
        <v>0</v>
      </c>
      <c r="F958" s="15">
        <v>1</v>
      </c>
      <c r="G958" s="16">
        <v>2</v>
      </c>
    </row>
    <row r="959" spans="1:7" x14ac:dyDescent="0.2">
      <c r="A959" s="12" t="s">
        <v>962</v>
      </c>
      <c r="B959" s="13">
        <v>8</v>
      </c>
      <c r="C959" s="14">
        <v>6.3191153238546603E-3</v>
      </c>
      <c r="D959" s="15"/>
      <c r="E959" s="15">
        <v>0</v>
      </c>
      <c r="F959" s="15">
        <v>1</v>
      </c>
      <c r="G959" s="16">
        <v>1</v>
      </c>
    </row>
    <row r="960" spans="1:7" x14ac:dyDescent="0.2">
      <c r="A960" s="12" t="s">
        <v>963</v>
      </c>
      <c r="B960" s="13">
        <v>7</v>
      </c>
      <c r="C960" s="14">
        <v>5.5292259083728279E-3</v>
      </c>
      <c r="D960" s="15"/>
      <c r="E960" s="15">
        <v>0</v>
      </c>
      <c r="F960" s="15">
        <v>1</v>
      </c>
      <c r="G960" s="16">
        <v>1</v>
      </c>
    </row>
    <row r="961" spans="1:7" x14ac:dyDescent="0.2">
      <c r="A961" s="12" t="s">
        <v>964</v>
      </c>
      <c r="B961" s="13">
        <v>2</v>
      </c>
      <c r="C961" s="14">
        <v>1.5797788309636651E-3</v>
      </c>
      <c r="D961" s="15"/>
      <c r="E961" s="15">
        <v>0</v>
      </c>
      <c r="F961" s="15">
        <v>1</v>
      </c>
      <c r="G961" s="16">
        <v>1</v>
      </c>
    </row>
    <row r="962" spans="1:7" x14ac:dyDescent="0.2">
      <c r="A962" s="12" t="s">
        <v>965</v>
      </c>
      <c r="B962" s="13">
        <v>1</v>
      </c>
      <c r="C962" s="14">
        <v>7.8988941548183253E-4</v>
      </c>
      <c r="D962" s="15"/>
      <c r="E962" s="15">
        <v>0</v>
      </c>
      <c r="F962" s="15">
        <v>1</v>
      </c>
      <c r="G962" s="16">
        <v>1</v>
      </c>
    </row>
    <row r="963" spans="1:7" x14ac:dyDescent="0.2">
      <c r="A963" s="7" t="s">
        <v>966</v>
      </c>
      <c r="B963" s="8"/>
      <c r="C963" s="9"/>
      <c r="D963" s="10"/>
      <c r="E963" s="10"/>
      <c r="F963" s="10"/>
      <c r="G963" s="11"/>
    </row>
    <row r="964" spans="1:7" x14ac:dyDescent="0.2">
      <c r="A964" s="12" t="s">
        <v>967</v>
      </c>
      <c r="B964" s="13">
        <v>634</v>
      </c>
      <c r="C964" s="14">
        <v>0.26807610993657505</v>
      </c>
      <c r="D964" s="14">
        <f>C964</f>
        <v>0.26807610993657505</v>
      </c>
      <c r="E964" s="15">
        <v>7</v>
      </c>
      <c r="F964" s="15">
        <v>14</v>
      </c>
      <c r="G964" s="16">
        <v>112</v>
      </c>
    </row>
    <row r="965" spans="1:7" x14ac:dyDescent="0.2">
      <c r="A965" s="12" t="s">
        <v>968</v>
      </c>
      <c r="B965" s="13">
        <v>540</v>
      </c>
      <c r="C965" s="14">
        <v>0.22832980972515857</v>
      </c>
      <c r="D965" s="14">
        <f>D964+C965</f>
        <v>0.49640591966173364</v>
      </c>
      <c r="E965" s="15">
        <v>6</v>
      </c>
      <c r="F965" s="15">
        <v>12</v>
      </c>
      <c r="G965" s="16">
        <v>95</v>
      </c>
    </row>
    <row r="966" spans="1:7" x14ac:dyDescent="0.2">
      <c r="A966" s="12" t="s">
        <v>969</v>
      </c>
      <c r="B966" s="13">
        <v>478</v>
      </c>
      <c r="C966" s="14">
        <v>0.20211416490486259</v>
      </c>
      <c r="D966" s="14">
        <f t="shared" ref="D966:D968" si="18">D965+C966</f>
        <v>0.6985200845665962</v>
      </c>
      <c r="E966" s="15">
        <v>5</v>
      </c>
      <c r="F966" s="15">
        <v>11</v>
      </c>
      <c r="G966" s="16">
        <v>84</v>
      </c>
    </row>
    <row r="967" spans="1:7" x14ac:dyDescent="0.2">
      <c r="A967" s="12" t="s">
        <v>970</v>
      </c>
      <c r="B967" s="13">
        <v>164</v>
      </c>
      <c r="C967" s="14">
        <v>6.9344608879492606E-2</v>
      </c>
      <c r="D967" s="14">
        <f t="shared" si="18"/>
        <v>0.76786469344608876</v>
      </c>
      <c r="E967" s="15">
        <v>2</v>
      </c>
      <c r="F967" s="15">
        <v>4</v>
      </c>
      <c r="G967" s="16">
        <v>29</v>
      </c>
    </row>
    <row r="968" spans="1:7" x14ac:dyDescent="0.2">
      <c r="A968" s="12" t="s">
        <v>971</v>
      </c>
      <c r="B968" s="13">
        <v>117</v>
      </c>
      <c r="C968" s="14">
        <v>4.9471458773784352E-2</v>
      </c>
      <c r="D968" s="14">
        <f t="shared" si="18"/>
        <v>0.8173361522198731</v>
      </c>
      <c r="E968" s="15">
        <v>0</v>
      </c>
      <c r="F968" s="15">
        <v>3</v>
      </c>
      <c r="G968" s="16">
        <v>21</v>
      </c>
    </row>
    <row r="969" spans="1:7" x14ac:dyDescent="0.2">
      <c r="A969" s="12" t="s">
        <v>972</v>
      </c>
      <c r="B969" s="13">
        <v>105</v>
      </c>
      <c r="C969" s="14">
        <v>4.4397463002114168E-2</v>
      </c>
      <c r="D969" s="14"/>
      <c r="E969" s="15">
        <v>0</v>
      </c>
      <c r="F969" s="15">
        <v>2</v>
      </c>
      <c r="G969" s="16">
        <v>18</v>
      </c>
    </row>
    <row r="970" spans="1:7" x14ac:dyDescent="0.2">
      <c r="A970" s="12" t="s">
        <v>973</v>
      </c>
      <c r="B970" s="13">
        <v>64</v>
      </c>
      <c r="C970" s="14">
        <v>2.7061310782241013E-2</v>
      </c>
      <c r="D970" s="15"/>
      <c r="E970" s="15">
        <v>0</v>
      </c>
      <c r="F970" s="15">
        <v>1</v>
      </c>
      <c r="G970" s="16">
        <v>11</v>
      </c>
    </row>
    <row r="971" spans="1:7" x14ac:dyDescent="0.2">
      <c r="A971" s="12" t="s">
        <v>974</v>
      </c>
      <c r="B971" s="13">
        <v>61</v>
      </c>
      <c r="C971" s="14">
        <v>2.5792811839323467E-2</v>
      </c>
      <c r="D971" s="15"/>
      <c r="E971" s="15">
        <v>0</v>
      </c>
      <c r="F971" s="15">
        <v>1</v>
      </c>
      <c r="G971" s="16">
        <v>11</v>
      </c>
    </row>
    <row r="972" spans="1:7" x14ac:dyDescent="0.2">
      <c r="A972" s="12" t="s">
        <v>975</v>
      </c>
      <c r="B972" s="13">
        <v>48</v>
      </c>
      <c r="C972" s="14">
        <v>2.029598308668076E-2</v>
      </c>
      <c r="D972" s="15"/>
      <c r="E972" s="15">
        <v>0</v>
      </c>
      <c r="F972" s="15">
        <v>1</v>
      </c>
      <c r="G972" s="16">
        <v>8</v>
      </c>
    </row>
    <row r="973" spans="1:7" x14ac:dyDescent="0.2">
      <c r="A973" s="12" t="s">
        <v>976</v>
      </c>
      <c r="B973" s="13">
        <v>35</v>
      </c>
      <c r="C973" s="14">
        <v>1.4799154334038054E-2</v>
      </c>
      <c r="D973" s="15"/>
      <c r="E973" s="15">
        <v>0</v>
      </c>
      <c r="F973" s="15">
        <v>1</v>
      </c>
      <c r="G973" s="16">
        <v>6</v>
      </c>
    </row>
    <row r="974" spans="1:7" x14ac:dyDescent="0.2">
      <c r="A974" s="12" t="s">
        <v>977</v>
      </c>
      <c r="B974" s="13">
        <v>31</v>
      </c>
      <c r="C974" s="14">
        <v>1.3107822410147992E-2</v>
      </c>
      <c r="D974" s="15"/>
      <c r="E974" s="15">
        <v>0</v>
      </c>
      <c r="F974" s="15">
        <v>1</v>
      </c>
      <c r="G974" s="16">
        <v>5</v>
      </c>
    </row>
    <row r="975" spans="1:7" x14ac:dyDescent="0.2">
      <c r="A975" s="12" t="s">
        <v>978</v>
      </c>
      <c r="B975" s="13">
        <v>31</v>
      </c>
      <c r="C975" s="14">
        <v>1.3107822410147992E-2</v>
      </c>
      <c r="D975" s="15"/>
      <c r="E975" s="15">
        <v>0</v>
      </c>
      <c r="F975" s="15">
        <v>1</v>
      </c>
      <c r="G975" s="16">
        <v>5</v>
      </c>
    </row>
    <row r="976" spans="1:7" x14ac:dyDescent="0.2">
      <c r="A976" s="12" t="s">
        <v>979</v>
      </c>
      <c r="B976" s="13">
        <v>21</v>
      </c>
      <c r="C976" s="14">
        <v>8.8794926004228322E-3</v>
      </c>
      <c r="D976" s="15"/>
      <c r="E976" s="15">
        <v>0</v>
      </c>
      <c r="F976" s="15">
        <v>1</v>
      </c>
      <c r="G976" s="16">
        <v>4</v>
      </c>
    </row>
    <row r="977" spans="1:7" x14ac:dyDescent="0.2">
      <c r="A977" s="12" t="s">
        <v>980</v>
      </c>
      <c r="B977" s="13">
        <v>11</v>
      </c>
      <c r="C977" s="14">
        <v>4.6511627906976744E-3</v>
      </c>
      <c r="D977" s="15"/>
      <c r="E977" s="15">
        <v>0</v>
      </c>
      <c r="F977" s="15">
        <v>1</v>
      </c>
      <c r="G977" s="16">
        <v>2</v>
      </c>
    </row>
    <row r="978" spans="1:7" x14ac:dyDescent="0.2">
      <c r="A978" s="12" t="s">
        <v>981</v>
      </c>
      <c r="B978" s="13">
        <v>7</v>
      </c>
      <c r="C978" s="14">
        <v>2.959830866807611E-3</v>
      </c>
      <c r="D978" s="15"/>
      <c r="E978" s="15">
        <v>0</v>
      </c>
      <c r="F978" s="15">
        <v>1</v>
      </c>
      <c r="G978" s="16">
        <v>1</v>
      </c>
    </row>
    <row r="979" spans="1:7" x14ac:dyDescent="0.2">
      <c r="A979" s="12" t="s">
        <v>982</v>
      </c>
      <c r="B979" s="13">
        <v>7</v>
      </c>
      <c r="C979" s="14">
        <v>2.959830866807611E-3</v>
      </c>
      <c r="D979" s="15"/>
      <c r="E979" s="15">
        <v>0</v>
      </c>
      <c r="F979" s="15">
        <v>1</v>
      </c>
      <c r="G979" s="16">
        <v>1</v>
      </c>
    </row>
    <row r="980" spans="1:7" x14ac:dyDescent="0.2">
      <c r="A980" s="12" t="s">
        <v>983</v>
      </c>
      <c r="B980" s="13">
        <v>3</v>
      </c>
      <c r="C980" s="14">
        <v>1.2684989429175475E-3</v>
      </c>
      <c r="D980" s="15"/>
      <c r="E980" s="15">
        <v>0</v>
      </c>
      <c r="F980" s="15">
        <v>1</v>
      </c>
      <c r="G980" s="16">
        <v>1</v>
      </c>
    </row>
    <row r="981" spans="1:7" x14ac:dyDescent="0.2">
      <c r="A981" s="12" t="s">
        <v>984</v>
      </c>
      <c r="B981" s="13">
        <v>3</v>
      </c>
      <c r="C981" s="14">
        <v>1.2684989429175475E-3</v>
      </c>
      <c r="D981" s="15"/>
      <c r="E981" s="15">
        <v>0</v>
      </c>
      <c r="F981" s="15">
        <v>1</v>
      </c>
      <c r="G981" s="16">
        <v>1</v>
      </c>
    </row>
    <row r="982" spans="1:7" x14ac:dyDescent="0.2">
      <c r="A982" s="12" t="s">
        <v>985</v>
      </c>
      <c r="B982" s="13">
        <v>2</v>
      </c>
      <c r="C982" s="14">
        <v>8.4566596194503166E-4</v>
      </c>
      <c r="D982" s="15"/>
      <c r="E982" s="15">
        <v>0</v>
      </c>
      <c r="F982" s="15">
        <v>1</v>
      </c>
      <c r="G982" s="16">
        <v>1</v>
      </c>
    </row>
    <row r="983" spans="1:7" x14ac:dyDescent="0.2">
      <c r="A983" s="12" t="s">
        <v>986</v>
      </c>
      <c r="B983" s="13">
        <v>1</v>
      </c>
      <c r="C983" s="14">
        <v>4.2283298097251583E-4</v>
      </c>
      <c r="D983" s="15"/>
      <c r="E983" s="15">
        <v>0</v>
      </c>
      <c r="F983" s="15">
        <v>1</v>
      </c>
      <c r="G983" s="16">
        <v>1</v>
      </c>
    </row>
    <row r="984" spans="1:7" x14ac:dyDescent="0.2">
      <c r="A984" s="12" t="s">
        <v>987</v>
      </c>
      <c r="B984" s="13">
        <v>1</v>
      </c>
      <c r="C984" s="14">
        <v>4.2283298097251583E-4</v>
      </c>
      <c r="D984" s="15"/>
      <c r="E984" s="15">
        <v>0</v>
      </c>
      <c r="F984" s="15">
        <v>1</v>
      </c>
      <c r="G984" s="16">
        <v>1</v>
      </c>
    </row>
    <row r="985" spans="1:7" x14ac:dyDescent="0.2">
      <c r="A985" s="12" t="s">
        <v>988</v>
      </c>
      <c r="B985" s="13">
        <v>1</v>
      </c>
      <c r="C985" s="14">
        <v>4.2283298097251583E-4</v>
      </c>
      <c r="D985" s="15"/>
      <c r="E985" s="15">
        <v>0</v>
      </c>
      <c r="F985" s="15">
        <v>1</v>
      </c>
      <c r="G985" s="16">
        <v>1</v>
      </c>
    </row>
    <row r="986" spans="1:7" x14ac:dyDescent="0.2">
      <c r="A986" s="7" t="s">
        <v>989</v>
      </c>
      <c r="B986" s="8"/>
      <c r="C986" s="9"/>
      <c r="D986" s="10"/>
      <c r="E986" s="10"/>
      <c r="F986" s="10"/>
      <c r="G986" s="11"/>
    </row>
    <row r="987" spans="1:7" x14ac:dyDescent="0.2">
      <c r="A987" s="12" t="s">
        <v>990</v>
      </c>
      <c r="B987" s="13">
        <v>1374</v>
      </c>
      <c r="C987" s="14">
        <v>0.21792228390166535</v>
      </c>
      <c r="D987" s="14">
        <f>C987</f>
        <v>0.21792228390166535</v>
      </c>
      <c r="E987" s="15">
        <v>5</v>
      </c>
      <c r="F987" s="15">
        <v>31</v>
      </c>
      <c r="G987" s="16">
        <v>242</v>
      </c>
    </row>
    <row r="988" spans="1:7" x14ac:dyDescent="0.2">
      <c r="A988" s="12" t="s">
        <v>991</v>
      </c>
      <c r="B988" s="13">
        <v>837</v>
      </c>
      <c r="C988" s="14">
        <v>0.13275178429817605</v>
      </c>
      <c r="D988" s="14">
        <f>D987+C988</f>
        <v>0.35067406819984137</v>
      </c>
      <c r="E988" s="15">
        <v>9</v>
      </c>
      <c r="F988" s="15">
        <v>19</v>
      </c>
      <c r="G988" s="16">
        <v>147</v>
      </c>
    </row>
    <row r="989" spans="1:7" x14ac:dyDescent="0.2">
      <c r="A989" s="12" t="s">
        <v>992</v>
      </c>
      <c r="B989" s="13">
        <v>626</v>
      </c>
      <c r="C989" s="14">
        <v>9.9286280729579693E-2</v>
      </c>
      <c r="D989" s="14">
        <f t="shared" ref="D989:D996" si="19">D988+C989</f>
        <v>0.44996034892942105</v>
      </c>
      <c r="E989" s="15">
        <v>7</v>
      </c>
      <c r="F989" s="15">
        <v>14</v>
      </c>
      <c r="G989" s="16">
        <v>111</v>
      </c>
    </row>
    <row r="990" spans="1:7" x14ac:dyDescent="0.2">
      <c r="A990" s="12" t="s">
        <v>993</v>
      </c>
      <c r="B990" s="13">
        <v>588</v>
      </c>
      <c r="C990" s="14">
        <v>9.3259318001586045E-2</v>
      </c>
      <c r="D990" s="14">
        <f t="shared" si="19"/>
        <v>0.54321966693100709</v>
      </c>
      <c r="E990" s="15">
        <v>7</v>
      </c>
      <c r="F990" s="15">
        <v>13</v>
      </c>
      <c r="G990" s="16">
        <v>113</v>
      </c>
    </row>
    <row r="991" spans="1:7" x14ac:dyDescent="0.2">
      <c r="A991" s="12" t="s">
        <v>994</v>
      </c>
      <c r="B991" s="13">
        <v>500</v>
      </c>
      <c r="C991" s="14">
        <v>7.9302141157811257E-2</v>
      </c>
      <c r="D991" s="14">
        <f t="shared" si="19"/>
        <v>0.62252180808881841</v>
      </c>
      <c r="E991" s="15">
        <v>6</v>
      </c>
      <c r="F991" s="15">
        <v>11</v>
      </c>
      <c r="G991" s="16">
        <v>88</v>
      </c>
    </row>
    <row r="992" spans="1:7" x14ac:dyDescent="0.2">
      <c r="A992" s="12" t="s">
        <v>995</v>
      </c>
      <c r="B992" s="13">
        <v>295</v>
      </c>
      <c r="C992" s="14">
        <v>4.6788263283108644E-2</v>
      </c>
      <c r="D992" s="14">
        <f t="shared" si="19"/>
        <v>0.66931007137192711</v>
      </c>
      <c r="E992" s="15">
        <v>3</v>
      </c>
      <c r="F992" s="15">
        <v>7</v>
      </c>
      <c r="G992" s="16">
        <v>52</v>
      </c>
    </row>
    <row r="993" spans="1:7" x14ac:dyDescent="0.2">
      <c r="A993" s="12" t="s">
        <v>996</v>
      </c>
      <c r="B993" s="13">
        <v>269</v>
      </c>
      <c r="C993" s="14">
        <v>4.2664551942902459E-2</v>
      </c>
      <c r="D993" s="14">
        <f t="shared" si="19"/>
        <v>0.71197462331482952</v>
      </c>
      <c r="E993" s="15">
        <v>3</v>
      </c>
      <c r="F993" s="15">
        <v>6</v>
      </c>
      <c r="G993" s="16">
        <v>47</v>
      </c>
    </row>
    <row r="994" spans="1:7" x14ac:dyDescent="0.2">
      <c r="A994" s="12" t="s">
        <v>997</v>
      </c>
      <c r="B994" s="13">
        <v>258</v>
      </c>
      <c r="C994" s="14">
        <v>4.0919904837430611E-2</v>
      </c>
      <c r="D994" s="14">
        <f t="shared" si="19"/>
        <v>0.7528945281522601</v>
      </c>
      <c r="E994" s="15">
        <v>3</v>
      </c>
      <c r="F994" s="15">
        <v>6</v>
      </c>
      <c r="G994" s="16">
        <v>45</v>
      </c>
    </row>
    <row r="995" spans="1:7" x14ac:dyDescent="0.2">
      <c r="A995" s="12" t="s">
        <v>998</v>
      </c>
      <c r="B995" s="13">
        <v>219</v>
      </c>
      <c r="C995" s="14">
        <v>3.4734337827121334E-2</v>
      </c>
      <c r="D995" s="14">
        <f t="shared" si="19"/>
        <v>0.78762886597938142</v>
      </c>
      <c r="E995" s="15">
        <v>2</v>
      </c>
      <c r="F995" s="15">
        <v>5</v>
      </c>
      <c r="G995" s="16">
        <v>39</v>
      </c>
    </row>
    <row r="996" spans="1:7" x14ac:dyDescent="0.2">
      <c r="A996" s="12" t="s">
        <v>999</v>
      </c>
      <c r="B996" s="13">
        <v>214</v>
      </c>
      <c r="C996" s="14">
        <v>3.3941316415543217E-2</v>
      </c>
      <c r="D996" s="14">
        <f t="shared" si="19"/>
        <v>0.82157018239492463</v>
      </c>
      <c r="E996" s="15">
        <v>2</v>
      </c>
      <c r="F996" s="15">
        <v>5</v>
      </c>
      <c r="G996" s="16">
        <v>38</v>
      </c>
    </row>
    <row r="997" spans="1:7" x14ac:dyDescent="0.2">
      <c r="A997" s="12" t="s">
        <v>1000</v>
      </c>
      <c r="B997" s="13">
        <v>154</v>
      </c>
      <c r="C997" s="14">
        <v>2.4425059476605868E-2</v>
      </c>
      <c r="D997" s="14"/>
      <c r="E997" s="15">
        <v>2</v>
      </c>
      <c r="F997" s="15">
        <v>3</v>
      </c>
      <c r="G997" s="16">
        <v>27</v>
      </c>
    </row>
    <row r="998" spans="1:7" x14ac:dyDescent="0.2">
      <c r="A998" s="12" t="s">
        <v>1001</v>
      </c>
      <c r="B998" s="13">
        <v>152</v>
      </c>
      <c r="C998" s="14">
        <v>2.4107850911974624E-2</v>
      </c>
      <c r="D998" s="15"/>
      <c r="E998" s="15">
        <v>2</v>
      </c>
      <c r="F998" s="15">
        <v>3</v>
      </c>
      <c r="G998" s="16">
        <v>27</v>
      </c>
    </row>
    <row r="999" spans="1:7" x14ac:dyDescent="0.2">
      <c r="A999" s="12" t="s">
        <v>1002</v>
      </c>
      <c r="B999" s="13">
        <v>139</v>
      </c>
      <c r="C999" s="14">
        <v>2.2045995241871532E-2</v>
      </c>
      <c r="D999" s="15"/>
      <c r="E999" s="15">
        <v>2</v>
      </c>
      <c r="F999" s="15">
        <v>3</v>
      </c>
      <c r="G999" s="16">
        <v>24</v>
      </c>
    </row>
    <row r="1000" spans="1:7" x14ac:dyDescent="0.2">
      <c r="A1000" s="12" t="s">
        <v>1003</v>
      </c>
      <c r="B1000" s="13">
        <v>137</v>
      </c>
      <c r="C1000" s="14">
        <v>2.1728786677240285E-2</v>
      </c>
      <c r="D1000" s="15"/>
      <c r="E1000" s="15">
        <v>2</v>
      </c>
      <c r="F1000" s="15">
        <v>3</v>
      </c>
      <c r="G1000" s="16">
        <v>24</v>
      </c>
    </row>
    <row r="1001" spans="1:7" x14ac:dyDescent="0.2">
      <c r="A1001" s="12" t="s">
        <v>1004</v>
      </c>
      <c r="B1001" s="13">
        <v>130</v>
      </c>
      <c r="C1001" s="14">
        <v>2.0618556701030927E-2</v>
      </c>
      <c r="D1001" s="15"/>
      <c r="E1001" s="15">
        <v>0</v>
      </c>
      <c r="F1001" s="15">
        <v>3</v>
      </c>
      <c r="G1001" s="16">
        <v>23</v>
      </c>
    </row>
    <row r="1002" spans="1:7" x14ac:dyDescent="0.2">
      <c r="A1002" s="12" t="s">
        <v>1005</v>
      </c>
      <c r="B1002" s="13">
        <v>57</v>
      </c>
      <c r="C1002" s="14">
        <v>9.0404440919904846E-3</v>
      </c>
      <c r="D1002" s="15"/>
      <c r="E1002" s="15">
        <v>0</v>
      </c>
      <c r="F1002" s="15">
        <v>1</v>
      </c>
      <c r="G1002" s="16">
        <v>11</v>
      </c>
    </row>
    <row r="1003" spans="1:7" x14ac:dyDescent="0.2">
      <c r="A1003" s="12" t="s">
        <v>1006</v>
      </c>
      <c r="B1003" s="13">
        <v>48</v>
      </c>
      <c r="C1003" s="14">
        <v>7.6130055511498809E-3</v>
      </c>
      <c r="D1003" s="15"/>
      <c r="E1003" s="15">
        <v>0</v>
      </c>
      <c r="F1003" s="15">
        <v>1</v>
      </c>
      <c r="G1003" s="16">
        <v>8</v>
      </c>
    </row>
    <row r="1004" spans="1:7" x14ac:dyDescent="0.2">
      <c r="A1004" s="12" t="s">
        <v>1007</v>
      </c>
      <c r="B1004" s="13">
        <v>32</v>
      </c>
      <c r="C1004" s="14">
        <v>5.0753370340999209E-3</v>
      </c>
      <c r="D1004" s="15"/>
      <c r="E1004" s="15">
        <v>0</v>
      </c>
      <c r="F1004" s="15">
        <v>1</v>
      </c>
      <c r="G1004" s="16">
        <v>6</v>
      </c>
    </row>
    <row r="1005" spans="1:7" x14ac:dyDescent="0.2">
      <c r="A1005" s="12" t="s">
        <v>1008</v>
      </c>
      <c r="B1005" s="13">
        <v>20</v>
      </c>
      <c r="C1005" s="14">
        <v>3.1720856463124504E-3</v>
      </c>
      <c r="D1005" s="15"/>
      <c r="E1005" s="15">
        <v>0</v>
      </c>
      <c r="F1005" s="15">
        <v>1</v>
      </c>
      <c r="G1005" s="16">
        <v>4</v>
      </c>
    </row>
    <row r="1006" spans="1:7" x14ac:dyDescent="0.2">
      <c r="A1006" s="12" t="s">
        <v>1009</v>
      </c>
      <c r="B1006" s="13">
        <v>18</v>
      </c>
      <c r="C1006" s="14">
        <v>2.8548770816812052E-3</v>
      </c>
      <c r="D1006" s="15"/>
      <c r="E1006" s="15">
        <v>0</v>
      </c>
      <c r="F1006" s="15">
        <v>1</v>
      </c>
      <c r="G1006" s="16">
        <v>3</v>
      </c>
    </row>
    <row r="1007" spans="1:7" x14ac:dyDescent="0.2">
      <c r="A1007" s="12" t="s">
        <v>1010</v>
      </c>
      <c r="B1007" s="13">
        <v>17</v>
      </c>
      <c r="C1007" s="14">
        <v>2.6962727993655828E-3</v>
      </c>
      <c r="D1007" s="15"/>
      <c r="E1007" s="15">
        <v>0</v>
      </c>
      <c r="F1007" s="15">
        <v>1</v>
      </c>
      <c r="G1007" s="16">
        <v>3</v>
      </c>
    </row>
    <row r="1008" spans="1:7" x14ac:dyDescent="0.2">
      <c r="A1008" s="12" t="s">
        <v>1011</v>
      </c>
      <c r="B1008" s="13">
        <v>16</v>
      </c>
      <c r="C1008" s="14">
        <v>2.5376685170499604E-3</v>
      </c>
      <c r="D1008" s="15"/>
      <c r="E1008" s="15">
        <v>0</v>
      </c>
      <c r="F1008" s="15">
        <v>1</v>
      </c>
      <c r="G1008" s="16">
        <v>3</v>
      </c>
    </row>
    <row r="1009" spans="1:7" x14ac:dyDescent="0.2">
      <c r="A1009" s="12" t="s">
        <v>1012</v>
      </c>
      <c r="B1009" s="13">
        <v>14</v>
      </c>
      <c r="C1009" s="14">
        <v>2.2204599524187152E-3</v>
      </c>
      <c r="D1009" s="15"/>
      <c r="E1009" s="15">
        <v>0</v>
      </c>
      <c r="F1009" s="15">
        <v>1</v>
      </c>
      <c r="G1009" s="16">
        <v>2</v>
      </c>
    </row>
    <row r="1010" spans="1:7" x14ac:dyDescent="0.2">
      <c r="A1010" s="12" t="s">
        <v>1013</v>
      </c>
      <c r="B1010" s="13">
        <v>13</v>
      </c>
      <c r="C1010" s="14">
        <v>2.0618556701030928E-3</v>
      </c>
      <c r="D1010" s="15"/>
      <c r="E1010" s="15">
        <v>0</v>
      </c>
      <c r="F1010" s="15">
        <v>1</v>
      </c>
      <c r="G1010" s="16">
        <v>2</v>
      </c>
    </row>
    <row r="1011" spans="1:7" x14ac:dyDescent="0.2">
      <c r="A1011" s="12" t="s">
        <v>1014</v>
      </c>
      <c r="B1011" s="13">
        <v>13</v>
      </c>
      <c r="C1011" s="14">
        <v>2.0618556701030928E-3</v>
      </c>
      <c r="D1011" s="15"/>
      <c r="E1011" s="15">
        <v>0</v>
      </c>
      <c r="F1011" s="15">
        <v>1</v>
      </c>
      <c r="G1011" s="16">
        <v>2</v>
      </c>
    </row>
    <row r="1012" spans="1:7" x14ac:dyDescent="0.2">
      <c r="A1012" s="12" t="s">
        <v>1015</v>
      </c>
      <c r="B1012" s="13">
        <v>11</v>
      </c>
      <c r="C1012" s="14">
        <v>1.7446471054718478E-3</v>
      </c>
      <c r="D1012" s="15"/>
      <c r="E1012" s="15">
        <v>0</v>
      </c>
      <c r="F1012" s="15">
        <v>1</v>
      </c>
      <c r="G1012" s="16">
        <v>2</v>
      </c>
    </row>
    <row r="1013" spans="1:7" x14ac:dyDescent="0.2">
      <c r="A1013" s="12" t="s">
        <v>1016</v>
      </c>
      <c r="B1013" s="13">
        <v>11</v>
      </c>
      <c r="C1013" s="14">
        <v>1.7446471054718478E-3</v>
      </c>
      <c r="D1013" s="15"/>
      <c r="E1013" s="15">
        <v>0</v>
      </c>
      <c r="F1013" s="15">
        <v>1</v>
      </c>
      <c r="G1013" s="16">
        <v>2</v>
      </c>
    </row>
    <row r="1014" spans="1:7" x14ac:dyDescent="0.2">
      <c r="A1014" s="12" t="s">
        <v>1017</v>
      </c>
      <c r="B1014" s="13">
        <v>11</v>
      </c>
      <c r="C1014" s="14">
        <v>1.7446471054718478E-3</v>
      </c>
      <c r="D1014" s="15"/>
      <c r="E1014" s="15">
        <v>0</v>
      </c>
      <c r="F1014" s="15">
        <v>1</v>
      </c>
      <c r="G1014" s="16">
        <v>2</v>
      </c>
    </row>
    <row r="1015" spans="1:7" x14ac:dyDescent="0.2">
      <c r="A1015" s="12" t="s">
        <v>1018</v>
      </c>
      <c r="B1015" s="13">
        <v>10</v>
      </c>
      <c r="C1015" s="14">
        <v>1.5860428231562252E-3</v>
      </c>
      <c r="D1015" s="15"/>
      <c r="E1015" s="15">
        <v>0</v>
      </c>
      <c r="F1015" s="15">
        <v>1</v>
      </c>
      <c r="G1015" s="16">
        <v>2</v>
      </c>
    </row>
    <row r="1016" spans="1:7" x14ac:dyDescent="0.2">
      <c r="A1016" s="12" t="s">
        <v>1019</v>
      </c>
      <c r="B1016" s="13">
        <v>10</v>
      </c>
      <c r="C1016" s="14">
        <v>1.5860428231562252E-3</v>
      </c>
      <c r="D1016" s="15"/>
      <c r="E1016" s="15">
        <v>0</v>
      </c>
      <c r="F1016" s="15">
        <v>1</v>
      </c>
      <c r="G1016" s="16">
        <v>2</v>
      </c>
    </row>
    <row r="1017" spans="1:7" x14ac:dyDescent="0.2">
      <c r="A1017" s="12" t="s">
        <v>1020</v>
      </c>
      <c r="B1017" s="13">
        <v>8</v>
      </c>
      <c r="C1017" s="14">
        <v>1.2688342585249802E-3</v>
      </c>
      <c r="D1017" s="15"/>
      <c r="E1017" s="15">
        <v>0</v>
      </c>
      <c r="F1017" s="15">
        <v>1</v>
      </c>
      <c r="G1017" s="16">
        <v>1</v>
      </c>
    </row>
    <row r="1018" spans="1:7" x14ac:dyDescent="0.2">
      <c r="A1018" s="12" t="s">
        <v>1021</v>
      </c>
      <c r="B1018" s="13">
        <v>8</v>
      </c>
      <c r="C1018" s="14">
        <v>1.2688342585249802E-3</v>
      </c>
      <c r="D1018" s="15"/>
      <c r="E1018" s="15">
        <v>0</v>
      </c>
      <c r="F1018" s="15">
        <v>1</v>
      </c>
      <c r="G1018" s="16">
        <v>1</v>
      </c>
    </row>
    <row r="1019" spans="1:7" x14ac:dyDescent="0.2">
      <c r="A1019" s="12" t="s">
        <v>1022</v>
      </c>
      <c r="B1019" s="13">
        <v>8</v>
      </c>
      <c r="C1019" s="14">
        <v>1.2688342585249802E-3</v>
      </c>
      <c r="D1019" s="15"/>
      <c r="E1019" s="15">
        <v>0</v>
      </c>
      <c r="F1019" s="15">
        <v>1</v>
      </c>
      <c r="G1019" s="16">
        <v>1</v>
      </c>
    </row>
    <row r="1020" spans="1:7" x14ac:dyDescent="0.2">
      <c r="A1020" s="12" t="s">
        <v>1023</v>
      </c>
      <c r="B1020" s="13">
        <v>6</v>
      </c>
      <c r="C1020" s="14">
        <v>9.5162569389373511E-4</v>
      </c>
      <c r="D1020" s="15"/>
      <c r="E1020" s="15">
        <v>0</v>
      </c>
      <c r="F1020" s="15">
        <v>1</v>
      </c>
      <c r="G1020" s="16">
        <v>1</v>
      </c>
    </row>
    <row r="1021" spans="1:7" x14ac:dyDescent="0.2">
      <c r="A1021" s="12" t="s">
        <v>1024</v>
      </c>
      <c r="B1021" s="13">
        <v>6</v>
      </c>
      <c r="C1021" s="14">
        <v>9.5162569389373511E-4</v>
      </c>
      <c r="D1021" s="15"/>
      <c r="E1021" s="15">
        <v>0</v>
      </c>
      <c r="F1021" s="15">
        <v>1</v>
      </c>
      <c r="G1021" s="16">
        <v>1</v>
      </c>
    </row>
    <row r="1022" spans="1:7" x14ac:dyDescent="0.2">
      <c r="A1022" s="12" t="s">
        <v>1025</v>
      </c>
      <c r="B1022" s="13">
        <v>6</v>
      </c>
      <c r="C1022" s="14">
        <v>9.5162569389373511E-4</v>
      </c>
      <c r="D1022" s="15"/>
      <c r="E1022" s="15">
        <v>0</v>
      </c>
      <c r="F1022" s="15">
        <v>1</v>
      </c>
      <c r="G1022" s="16">
        <v>1</v>
      </c>
    </row>
    <row r="1023" spans="1:7" x14ac:dyDescent="0.2">
      <c r="A1023" s="12" t="s">
        <v>1026</v>
      </c>
      <c r="B1023" s="13">
        <v>4</v>
      </c>
      <c r="C1023" s="14">
        <v>6.3441712926249011E-4</v>
      </c>
      <c r="D1023" s="15"/>
      <c r="E1023" s="15">
        <v>0</v>
      </c>
      <c r="F1023" s="15">
        <v>1</v>
      </c>
      <c r="G1023" s="16">
        <v>1</v>
      </c>
    </row>
    <row r="1024" spans="1:7" x14ac:dyDescent="0.2">
      <c r="A1024" s="12" t="s">
        <v>1027</v>
      </c>
      <c r="B1024" s="13">
        <v>4</v>
      </c>
      <c r="C1024" s="14">
        <v>6.3441712926249011E-4</v>
      </c>
      <c r="D1024" s="15"/>
      <c r="E1024" s="15">
        <v>0</v>
      </c>
      <c r="F1024" s="15">
        <v>1</v>
      </c>
      <c r="G1024" s="16">
        <v>1</v>
      </c>
    </row>
    <row r="1025" spans="1:7" x14ac:dyDescent="0.2">
      <c r="A1025" s="12" t="s">
        <v>1028</v>
      </c>
      <c r="B1025" s="13">
        <v>4</v>
      </c>
      <c r="C1025" s="14">
        <v>6.3441712926249011E-4</v>
      </c>
      <c r="D1025" s="15"/>
      <c r="E1025" s="15">
        <v>0</v>
      </c>
      <c r="F1025" s="15">
        <v>1</v>
      </c>
      <c r="G1025" s="16">
        <v>1</v>
      </c>
    </row>
    <row r="1026" spans="1:7" x14ac:dyDescent="0.2">
      <c r="A1026" s="12" t="s">
        <v>1029</v>
      </c>
      <c r="B1026" s="13">
        <v>3</v>
      </c>
      <c r="C1026" s="14">
        <v>4.7581284694686756E-4</v>
      </c>
      <c r="D1026" s="15"/>
      <c r="E1026" s="15">
        <v>0</v>
      </c>
      <c r="F1026" s="15">
        <v>1</v>
      </c>
      <c r="G1026" s="16">
        <v>1</v>
      </c>
    </row>
    <row r="1027" spans="1:7" x14ac:dyDescent="0.2">
      <c r="A1027" s="12" t="s">
        <v>1030</v>
      </c>
      <c r="B1027" s="13">
        <v>3</v>
      </c>
      <c r="C1027" s="14">
        <v>4.7581284694686756E-4</v>
      </c>
      <c r="D1027" s="15"/>
      <c r="E1027" s="15">
        <v>0</v>
      </c>
      <c r="F1027" s="15">
        <v>1</v>
      </c>
      <c r="G1027" s="16">
        <v>1</v>
      </c>
    </row>
    <row r="1028" spans="1:7" x14ac:dyDescent="0.2">
      <c r="A1028" s="12" t="s">
        <v>1031</v>
      </c>
      <c r="B1028" s="13">
        <v>3</v>
      </c>
      <c r="C1028" s="14">
        <v>4.7581284694686756E-4</v>
      </c>
      <c r="D1028" s="15"/>
      <c r="E1028" s="15">
        <v>0</v>
      </c>
      <c r="F1028" s="15">
        <v>1</v>
      </c>
      <c r="G1028" s="16">
        <v>1</v>
      </c>
    </row>
    <row r="1029" spans="1:7" x14ac:dyDescent="0.2">
      <c r="A1029" s="12" t="s">
        <v>1032</v>
      </c>
      <c r="B1029" s="13">
        <v>3</v>
      </c>
      <c r="C1029" s="14">
        <v>4.7581284694686756E-4</v>
      </c>
      <c r="D1029" s="15"/>
      <c r="E1029" s="15">
        <v>0</v>
      </c>
      <c r="F1029" s="15">
        <v>1</v>
      </c>
      <c r="G1029" s="16">
        <v>1</v>
      </c>
    </row>
    <row r="1030" spans="1:7" x14ac:dyDescent="0.2">
      <c r="A1030" s="12" t="s">
        <v>1033</v>
      </c>
      <c r="B1030" s="13">
        <v>3</v>
      </c>
      <c r="C1030" s="14">
        <v>4.7581284694686756E-4</v>
      </c>
      <c r="D1030" s="15"/>
      <c r="E1030" s="15">
        <v>0</v>
      </c>
      <c r="F1030" s="15">
        <v>1</v>
      </c>
      <c r="G1030" s="16">
        <v>1</v>
      </c>
    </row>
    <row r="1031" spans="1:7" x14ac:dyDescent="0.2">
      <c r="A1031" s="12" t="s">
        <v>1034</v>
      </c>
      <c r="B1031" s="13">
        <v>3</v>
      </c>
      <c r="C1031" s="14">
        <v>4.7581284694686756E-4</v>
      </c>
      <c r="D1031" s="15"/>
      <c r="E1031" s="15">
        <v>0</v>
      </c>
      <c r="F1031" s="15">
        <v>1</v>
      </c>
      <c r="G1031" s="16">
        <v>1</v>
      </c>
    </row>
    <row r="1032" spans="1:7" x14ac:dyDescent="0.2">
      <c r="A1032" s="12" t="s">
        <v>1035</v>
      </c>
      <c r="B1032" s="13">
        <v>3</v>
      </c>
      <c r="C1032" s="14">
        <v>4.7581284694686756E-4</v>
      </c>
      <c r="D1032" s="15"/>
      <c r="E1032" s="15">
        <v>0</v>
      </c>
      <c r="F1032" s="15">
        <v>1</v>
      </c>
      <c r="G1032" s="16">
        <v>1</v>
      </c>
    </row>
    <row r="1033" spans="1:7" x14ac:dyDescent="0.2">
      <c r="A1033" s="12" t="s">
        <v>1036</v>
      </c>
      <c r="B1033" s="13">
        <v>3</v>
      </c>
      <c r="C1033" s="14">
        <v>4.7581284694686756E-4</v>
      </c>
      <c r="D1033" s="15"/>
      <c r="E1033" s="15">
        <v>0</v>
      </c>
      <c r="F1033" s="15">
        <v>1</v>
      </c>
      <c r="G1033" s="16">
        <v>1</v>
      </c>
    </row>
    <row r="1034" spans="1:7" x14ac:dyDescent="0.2">
      <c r="A1034" s="12" t="s">
        <v>1037</v>
      </c>
      <c r="B1034" s="13">
        <v>2</v>
      </c>
      <c r="C1034" s="14">
        <v>3.1720856463124506E-4</v>
      </c>
      <c r="D1034" s="15"/>
      <c r="E1034" s="15">
        <v>0</v>
      </c>
      <c r="F1034" s="15">
        <v>1</v>
      </c>
      <c r="G1034" s="16">
        <v>1</v>
      </c>
    </row>
    <row r="1035" spans="1:7" x14ac:dyDescent="0.2">
      <c r="A1035" s="12" t="s">
        <v>1038</v>
      </c>
      <c r="B1035" s="13">
        <v>2</v>
      </c>
      <c r="C1035" s="14">
        <v>3.1720856463124506E-4</v>
      </c>
      <c r="D1035" s="15"/>
      <c r="E1035" s="15">
        <v>0</v>
      </c>
      <c r="F1035" s="15">
        <v>1</v>
      </c>
      <c r="G1035" s="16">
        <v>1</v>
      </c>
    </row>
    <row r="1036" spans="1:7" x14ac:dyDescent="0.2">
      <c r="A1036" s="12" t="s">
        <v>1039</v>
      </c>
      <c r="B1036" s="13">
        <v>2</v>
      </c>
      <c r="C1036" s="14">
        <v>3.1720856463124506E-4</v>
      </c>
      <c r="D1036" s="15"/>
      <c r="E1036" s="15">
        <v>0</v>
      </c>
      <c r="F1036" s="15">
        <v>1</v>
      </c>
      <c r="G1036" s="16">
        <v>1</v>
      </c>
    </row>
    <row r="1037" spans="1:7" x14ac:dyDescent="0.2">
      <c r="A1037" s="12" t="s">
        <v>1040</v>
      </c>
      <c r="B1037" s="13">
        <v>2</v>
      </c>
      <c r="C1037" s="14">
        <v>3.1720856463124506E-4</v>
      </c>
      <c r="D1037" s="15"/>
      <c r="E1037" s="15">
        <v>0</v>
      </c>
      <c r="F1037" s="15">
        <v>1</v>
      </c>
      <c r="G1037" s="16">
        <v>1</v>
      </c>
    </row>
    <row r="1038" spans="1:7" x14ac:dyDescent="0.2">
      <c r="A1038" s="12" t="s">
        <v>1041</v>
      </c>
      <c r="B1038" s="13">
        <v>2</v>
      </c>
      <c r="C1038" s="14">
        <v>3.1720856463124506E-4</v>
      </c>
      <c r="D1038" s="15"/>
      <c r="E1038" s="15">
        <v>0</v>
      </c>
      <c r="F1038" s="15">
        <v>1</v>
      </c>
      <c r="G1038" s="16">
        <v>1</v>
      </c>
    </row>
    <row r="1039" spans="1:7" x14ac:dyDescent="0.2">
      <c r="A1039" s="12" t="s">
        <v>1042</v>
      </c>
      <c r="B1039" s="13">
        <v>2</v>
      </c>
      <c r="C1039" s="14">
        <v>3.1720856463124506E-4</v>
      </c>
      <c r="D1039" s="15"/>
      <c r="E1039" s="15">
        <v>0</v>
      </c>
      <c r="F1039" s="15">
        <v>1</v>
      </c>
      <c r="G1039" s="16">
        <v>1</v>
      </c>
    </row>
    <row r="1040" spans="1:7" x14ac:dyDescent="0.2">
      <c r="A1040" s="12" t="s">
        <v>1043</v>
      </c>
      <c r="B1040" s="13">
        <v>2</v>
      </c>
      <c r="C1040" s="14">
        <v>3.1720856463124506E-4</v>
      </c>
      <c r="D1040" s="15"/>
      <c r="E1040" s="15">
        <v>0</v>
      </c>
      <c r="F1040" s="15">
        <v>1</v>
      </c>
      <c r="G1040" s="16">
        <v>1</v>
      </c>
    </row>
    <row r="1041" spans="1:7" x14ac:dyDescent="0.2">
      <c r="A1041" s="12" t="s">
        <v>1044</v>
      </c>
      <c r="B1041" s="13">
        <v>2</v>
      </c>
      <c r="C1041" s="14">
        <v>3.1720856463124506E-4</v>
      </c>
      <c r="D1041" s="15"/>
      <c r="E1041" s="15">
        <v>0</v>
      </c>
      <c r="F1041" s="15">
        <v>1</v>
      </c>
      <c r="G1041" s="16">
        <v>1</v>
      </c>
    </row>
    <row r="1042" spans="1:7" x14ac:dyDescent="0.2">
      <c r="A1042" s="12" t="s">
        <v>1045</v>
      </c>
      <c r="B1042" s="13">
        <v>2</v>
      </c>
      <c r="C1042" s="14">
        <v>3.1720856463124506E-4</v>
      </c>
      <c r="D1042" s="15"/>
      <c r="E1042" s="15">
        <v>0</v>
      </c>
      <c r="F1042" s="15">
        <v>1</v>
      </c>
      <c r="G1042" s="16">
        <v>1</v>
      </c>
    </row>
    <row r="1043" spans="1:7" x14ac:dyDescent="0.2">
      <c r="A1043" s="12" t="s">
        <v>1046</v>
      </c>
      <c r="B1043" s="13">
        <v>1</v>
      </c>
      <c r="C1043" s="14">
        <v>1.5860428231562253E-4</v>
      </c>
      <c r="D1043" s="15"/>
      <c r="E1043" s="15">
        <v>0</v>
      </c>
      <c r="F1043" s="15">
        <v>1</v>
      </c>
      <c r="G1043" s="16">
        <v>1</v>
      </c>
    </row>
    <row r="1044" spans="1:7" x14ac:dyDescent="0.2">
      <c r="A1044" s="12" t="s">
        <v>1047</v>
      </c>
      <c r="B1044" s="13">
        <v>1</v>
      </c>
      <c r="C1044" s="14">
        <v>1.5860428231562253E-4</v>
      </c>
      <c r="D1044" s="15"/>
      <c r="E1044" s="15">
        <v>0</v>
      </c>
      <c r="F1044" s="15">
        <v>1</v>
      </c>
      <c r="G1044" s="16">
        <v>1</v>
      </c>
    </row>
    <row r="1045" spans="1:7" x14ac:dyDescent="0.2">
      <c r="A1045" s="12" t="s">
        <v>1048</v>
      </c>
      <c r="B1045" s="13">
        <v>1</v>
      </c>
      <c r="C1045" s="14">
        <v>1.5860428231562253E-4</v>
      </c>
      <c r="D1045" s="15"/>
      <c r="E1045" s="15">
        <v>0</v>
      </c>
      <c r="F1045" s="15">
        <v>1</v>
      </c>
      <c r="G1045" s="16">
        <v>1</v>
      </c>
    </row>
    <row r="1046" spans="1:7" x14ac:dyDescent="0.2">
      <c r="A1046" s="12" t="s">
        <v>1049</v>
      </c>
      <c r="B1046" s="13">
        <v>1</v>
      </c>
      <c r="C1046" s="14">
        <v>1.5860428231562253E-4</v>
      </c>
      <c r="D1046" s="15"/>
      <c r="E1046" s="15">
        <v>0</v>
      </c>
      <c r="F1046" s="15">
        <v>1</v>
      </c>
      <c r="G1046" s="16">
        <v>1</v>
      </c>
    </row>
    <row r="1047" spans="1:7" x14ac:dyDescent="0.2">
      <c r="A1047" s="12" t="s">
        <v>1050</v>
      </c>
      <c r="B1047" s="13">
        <v>1</v>
      </c>
      <c r="C1047" s="14">
        <v>1.5860428231562253E-4</v>
      </c>
      <c r="D1047" s="15"/>
      <c r="E1047" s="15">
        <v>0</v>
      </c>
      <c r="F1047" s="15">
        <v>1</v>
      </c>
      <c r="G1047" s="16">
        <v>1</v>
      </c>
    </row>
    <row r="1048" spans="1:7" x14ac:dyDescent="0.2">
      <c r="A1048" s="12" t="s">
        <v>1051</v>
      </c>
      <c r="B1048" s="13">
        <v>1</v>
      </c>
      <c r="C1048" s="14">
        <v>1.5860428231562253E-4</v>
      </c>
      <c r="D1048" s="15"/>
      <c r="E1048" s="15">
        <v>0</v>
      </c>
      <c r="F1048" s="15">
        <v>1</v>
      </c>
      <c r="G1048" s="16">
        <v>1</v>
      </c>
    </row>
    <row r="1049" spans="1:7" x14ac:dyDescent="0.2">
      <c r="A1049" s="12" t="s">
        <v>1052</v>
      </c>
      <c r="B1049" s="13">
        <v>1</v>
      </c>
      <c r="C1049" s="14">
        <v>1.5860428231562253E-4</v>
      </c>
      <c r="D1049" s="15"/>
      <c r="E1049" s="15">
        <v>0</v>
      </c>
      <c r="F1049" s="15">
        <v>1</v>
      </c>
      <c r="G1049" s="16">
        <v>1</v>
      </c>
    </row>
    <row r="1050" spans="1:7" x14ac:dyDescent="0.2">
      <c r="A1050" s="12" t="s">
        <v>1053</v>
      </c>
      <c r="B1050" s="13">
        <v>1</v>
      </c>
      <c r="C1050" s="14">
        <v>1.5860428231562253E-4</v>
      </c>
      <c r="D1050" s="15"/>
      <c r="E1050" s="15">
        <v>0</v>
      </c>
      <c r="F1050" s="15">
        <v>1</v>
      </c>
      <c r="G1050" s="16">
        <v>1</v>
      </c>
    </row>
    <row r="1051" spans="1:7" x14ac:dyDescent="0.2">
      <c r="A1051" s="12" t="s">
        <v>1054</v>
      </c>
      <c r="B1051" s="13">
        <v>1</v>
      </c>
      <c r="C1051" s="14">
        <v>1.5860428231562253E-4</v>
      </c>
      <c r="D1051" s="15"/>
      <c r="E1051" s="15">
        <v>0</v>
      </c>
      <c r="F1051" s="15">
        <v>1</v>
      </c>
      <c r="G1051" s="16">
        <v>1</v>
      </c>
    </row>
    <row r="1052" spans="1:7" x14ac:dyDescent="0.2">
      <c r="A1052" s="12" t="s">
        <v>1055</v>
      </c>
      <c r="B1052" s="13">
        <v>1</v>
      </c>
      <c r="C1052" s="14">
        <v>1.5860428231562253E-4</v>
      </c>
      <c r="D1052" s="15"/>
      <c r="E1052" s="15">
        <v>0</v>
      </c>
      <c r="F1052" s="15">
        <v>1</v>
      </c>
      <c r="G1052" s="16">
        <v>1</v>
      </c>
    </row>
    <row r="1053" spans="1:7" x14ac:dyDescent="0.2">
      <c r="A1053" s="12" t="s">
        <v>1056</v>
      </c>
      <c r="B1053" s="13">
        <v>1</v>
      </c>
      <c r="C1053" s="14">
        <v>1.5860428231562253E-4</v>
      </c>
      <c r="D1053" s="15"/>
      <c r="E1053" s="15">
        <v>0</v>
      </c>
      <c r="F1053" s="15">
        <v>1</v>
      </c>
      <c r="G1053" s="16">
        <v>1</v>
      </c>
    </row>
    <row r="1054" spans="1:7" x14ac:dyDescent="0.2">
      <c r="A1054" s="12" t="s">
        <v>1057</v>
      </c>
      <c r="B1054" s="13">
        <v>1</v>
      </c>
      <c r="C1054" s="14">
        <v>1.5860428231562253E-4</v>
      </c>
      <c r="D1054" s="15"/>
      <c r="E1054" s="15">
        <v>0</v>
      </c>
      <c r="F1054" s="15">
        <v>1</v>
      </c>
      <c r="G1054" s="16">
        <v>1</v>
      </c>
    </row>
    <row r="1055" spans="1:7" x14ac:dyDescent="0.2">
      <c r="A1055" s="12" t="s">
        <v>1058</v>
      </c>
      <c r="B1055" s="13">
        <v>1</v>
      </c>
      <c r="C1055" s="14">
        <v>1.5860428231562253E-4</v>
      </c>
      <c r="D1055" s="15"/>
      <c r="E1055" s="15">
        <v>0</v>
      </c>
      <c r="F1055" s="15">
        <v>1</v>
      </c>
      <c r="G1055" s="16">
        <v>1</v>
      </c>
    </row>
    <row r="1056" spans="1:7" x14ac:dyDescent="0.2">
      <c r="A1056" s="12" t="s">
        <v>1059</v>
      </c>
      <c r="B1056" s="13">
        <v>1</v>
      </c>
      <c r="C1056" s="14">
        <v>1.5860428231562253E-4</v>
      </c>
      <c r="D1056" s="15"/>
      <c r="E1056" s="15">
        <v>0</v>
      </c>
      <c r="F1056" s="15">
        <v>1</v>
      </c>
      <c r="G1056" s="16">
        <v>1</v>
      </c>
    </row>
    <row r="1057" spans="1:7" x14ac:dyDescent="0.2">
      <c r="A1057" s="12" t="s">
        <v>1060</v>
      </c>
      <c r="B1057" s="13">
        <v>1</v>
      </c>
      <c r="C1057" s="14">
        <v>1.5860428231562253E-4</v>
      </c>
      <c r="D1057" s="15"/>
      <c r="E1057" s="15">
        <v>0</v>
      </c>
      <c r="F1057" s="15">
        <v>1</v>
      </c>
      <c r="G1057" s="16">
        <v>1</v>
      </c>
    </row>
    <row r="1058" spans="1:7" x14ac:dyDescent="0.2">
      <c r="A1058" s="12" t="s">
        <v>1061</v>
      </c>
      <c r="B1058" s="13">
        <v>1</v>
      </c>
      <c r="C1058" s="14">
        <v>1.5860428231562253E-4</v>
      </c>
      <c r="D1058" s="15"/>
      <c r="E1058" s="15">
        <v>0</v>
      </c>
      <c r="F1058" s="15">
        <v>1</v>
      </c>
      <c r="G1058" s="16">
        <v>1</v>
      </c>
    </row>
    <row r="1059" spans="1:7" x14ac:dyDescent="0.2">
      <c r="A1059" s="7" t="s">
        <v>1062</v>
      </c>
      <c r="B1059" s="8"/>
      <c r="C1059" s="9"/>
      <c r="D1059" s="10"/>
      <c r="E1059" s="10"/>
      <c r="F1059" s="10"/>
      <c r="G1059" s="11"/>
    </row>
    <row r="1060" spans="1:7" x14ac:dyDescent="0.2">
      <c r="A1060" s="12" t="s">
        <v>1063</v>
      </c>
      <c r="B1060" s="13">
        <v>1082</v>
      </c>
      <c r="C1060" s="14">
        <v>0.27595001275184899</v>
      </c>
      <c r="D1060" s="14">
        <f>C1060</f>
        <v>0.27595001275184899</v>
      </c>
      <c r="E1060" s="15">
        <v>2</v>
      </c>
      <c r="F1060" s="15">
        <v>24</v>
      </c>
      <c r="G1060" s="16">
        <v>191</v>
      </c>
    </row>
    <row r="1061" spans="1:7" x14ac:dyDescent="0.2">
      <c r="A1061" s="12" t="s">
        <v>1064</v>
      </c>
      <c r="B1061" s="13">
        <v>704</v>
      </c>
      <c r="C1061" s="14">
        <v>0.17954603417495538</v>
      </c>
      <c r="D1061" s="14">
        <f>D1060+C1061</f>
        <v>0.45549604692680434</v>
      </c>
      <c r="E1061" s="15">
        <v>8</v>
      </c>
      <c r="F1061" s="15">
        <v>16</v>
      </c>
      <c r="G1061" s="16">
        <v>124</v>
      </c>
    </row>
    <row r="1062" spans="1:7" x14ac:dyDescent="0.2">
      <c r="A1062" s="12" t="s">
        <v>1065</v>
      </c>
      <c r="B1062" s="13">
        <v>479</v>
      </c>
      <c r="C1062" s="14">
        <v>0.12216271359347106</v>
      </c>
      <c r="D1062" s="14">
        <f t="shared" ref="D1062:D1066" si="20">D1061+C1062</f>
        <v>0.57765876052027543</v>
      </c>
      <c r="E1062" s="15">
        <v>5</v>
      </c>
      <c r="F1062" s="15">
        <v>11</v>
      </c>
      <c r="G1062" s="16">
        <v>84</v>
      </c>
    </row>
    <row r="1063" spans="1:7" x14ac:dyDescent="0.2">
      <c r="A1063" s="12" t="s">
        <v>1066</v>
      </c>
      <c r="B1063" s="13">
        <v>343</v>
      </c>
      <c r="C1063" s="14">
        <v>8.7477684264218314E-2</v>
      </c>
      <c r="D1063" s="14">
        <f t="shared" si="20"/>
        <v>0.66513644478449374</v>
      </c>
      <c r="E1063" s="15">
        <v>4</v>
      </c>
      <c r="F1063" s="15">
        <v>8</v>
      </c>
      <c r="G1063" s="16">
        <v>61</v>
      </c>
    </row>
    <row r="1064" spans="1:7" x14ac:dyDescent="0.2">
      <c r="A1064" s="12" t="s">
        <v>1067</v>
      </c>
      <c r="B1064" s="13">
        <v>263</v>
      </c>
      <c r="C1064" s="14">
        <v>6.707472583524611E-2</v>
      </c>
      <c r="D1064" s="14">
        <f t="shared" si="20"/>
        <v>0.73221117061973984</v>
      </c>
      <c r="E1064" s="15">
        <v>3</v>
      </c>
      <c r="F1064" s="15">
        <v>6</v>
      </c>
      <c r="G1064" s="16">
        <v>46</v>
      </c>
    </row>
    <row r="1065" spans="1:7" x14ac:dyDescent="0.2">
      <c r="A1065" s="12" t="s">
        <v>1068</v>
      </c>
      <c r="B1065" s="13">
        <v>260</v>
      </c>
      <c r="C1065" s="14">
        <v>6.6309614894159652E-2</v>
      </c>
      <c r="D1065" s="14">
        <f t="shared" si="20"/>
        <v>0.79852078551389949</v>
      </c>
      <c r="E1065" s="15">
        <v>3</v>
      </c>
      <c r="F1065" s="15">
        <v>6</v>
      </c>
      <c r="G1065" s="16">
        <v>46</v>
      </c>
    </row>
    <row r="1066" spans="1:7" x14ac:dyDescent="0.2">
      <c r="A1066" s="12" t="s">
        <v>1069</v>
      </c>
      <c r="B1066" s="13">
        <v>237</v>
      </c>
      <c r="C1066" s="14">
        <v>6.0443764345830146E-2</v>
      </c>
      <c r="D1066" s="14">
        <f t="shared" si="20"/>
        <v>0.85896454985972959</v>
      </c>
      <c r="E1066" s="15">
        <v>3</v>
      </c>
      <c r="F1066" s="15">
        <v>5</v>
      </c>
      <c r="G1066" s="16">
        <v>42</v>
      </c>
    </row>
    <row r="1067" spans="1:7" x14ac:dyDescent="0.2">
      <c r="A1067" s="12" t="s">
        <v>1070</v>
      </c>
      <c r="B1067" s="13">
        <v>236</v>
      </c>
      <c r="C1067" s="14">
        <v>6.0188727365467994E-2</v>
      </c>
      <c r="D1067" s="15"/>
      <c r="E1067" s="15">
        <v>3</v>
      </c>
      <c r="F1067" s="15">
        <v>5</v>
      </c>
      <c r="G1067" s="16">
        <v>42</v>
      </c>
    </row>
    <row r="1068" spans="1:7" x14ac:dyDescent="0.2">
      <c r="A1068" s="12" t="s">
        <v>1071</v>
      </c>
      <c r="B1068" s="13">
        <v>121</v>
      </c>
      <c r="C1068" s="14">
        <v>3.0859474623820455E-2</v>
      </c>
      <c r="D1068" s="15"/>
      <c r="E1068" s="15">
        <v>0</v>
      </c>
      <c r="F1068" s="15">
        <v>3</v>
      </c>
      <c r="G1068" s="16">
        <v>21</v>
      </c>
    </row>
    <row r="1069" spans="1:7" x14ac:dyDescent="0.2">
      <c r="A1069" s="12" t="s">
        <v>1072</v>
      </c>
      <c r="B1069" s="13">
        <v>38</v>
      </c>
      <c r="C1069" s="14">
        <v>9.6914052537617947E-3</v>
      </c>
      <c r="D1069" s="15"/>
      <c r="E1069" s="15">
        <v>0</v>
      </c>
      <c r="F1069" s="15">
        <v>1</v>
      </c>
      <c r="G1069" s="16">
        <v>7</v>
      </c>
    </row>
    <row r="1070" spans="1:7" x14ac:dyDescent="0.2">
      <c r="A1070" s="12" t="s">
        <v>1073</v>
      </c>
      <c r="B1070" s="13">
        <v>29</v>
      </c>
      <c r="C1070" s="14">
        <v>7.3960724305024228E-3</v>
      </c>
      <c r="D1070" s="15"/>
      <c r="E1070" s="15">
        <v>0</v>
      </c>
      <c r="F1070" s="15">
        <v>1</v>
      </c>
      <c r="G1070" s="16">
        <v>5</v>
      </c>
    </row>
    <row r="1071" spans="1:7" x14ac:dyDescent="0.2">
      <c r="A1071" s="12" t="s">
        <v>1074</v>
      </c>
      <c r="B1071" s="13">
        <v>19</v>
      </c>
      <c r="C1071" s="14">
        <v>4.8457026268808974E-3</v>
      </c>
      <c r="D1071" s="15"/>
      <c r="E1071" s="15">
        <v>0</v>
      </c>
      <c r="F1071" s="15">
        <v>1</v>
      </c>
      <c r="G1071" s="16">
        <v>3</v>
      </c>
    </row>
    <row r="1072" spans="1:7" x14ac:dyDescent="0.2">
      <c r="A1072" s="12" t="s">
        <v>1075</v>
      </c>
      <c r="B1072" s="13">
        <v>14</v>
      </c>
      <c r="C1072" s="14">
        <v>3.5705177250701351E-3</v>
      </c>
      <c r="D1072" s="15"/>
      <c r="E1072" s="15">
        <v>0</v>
      </c>
      <c r="F1072" s="15">
        <v>1</v>
      </c>
      <c r="G1072" s="16">
        <v>2</v>
      </c>
    </row>
    <row r="1073" spans="1:7" x14ac:dyDescent="0.2">
      <c r="A1073" s="12" t="s">
        <v>1076</v>
      </c>
      <c r="B1073" s="13">
        <v>12</v>
      </c>
      <c r="C1073" s="14">
        <v>3.06044376434583E-3</v>
      </c>
      <c r="D1073" s="15"/>
      <c r="E1073" s="15">
        <v>0</v>
      </c>
      <c r="F1073" s="15">
        <v>1</v>
      </c>
      <c r="G1073" s="16">
        <v>2</v>
      </c>
    </row>
    <row r="1074" spans="1:7" x14ac:dyDescent="0.2">
      <c r="A1074" s="12" t="s">
        <v>1077</v>
      </c>
      <c r="B1074" s="13">
        <v>12</v>
      </c>
      <c r="C1074" s="14">
        <v>3.06044376434583E-3</v>
      </c>
      <c r="D1074" s="15"/>
      <c r="E1074" s="15">
        <v>0</v>
      </c>
      <c r="F1074" s="15">
        <v>1</v>
      </c>
      <c r="G1074" s="16">
        <v>2</v>
      </c>
    </row>
    <row r="1075" spans="1:7" x14ac:dyDescent="0.2">
      <c r="A1075" s="12" t="s">
        <v>1078</v>
      </c>
      <c r="B1075" s="13">
        <v>12</v>
      </c>
      <c r="C1075" s="14">
        <v>3.06044376434583E-3</v>
      </c>
      <c r="D1075" s="15"/>
      <c r="E1075" s="15">
        <v>0</v>
      </c>
      <c r="F1075" s="15">
        <v>1</v>
      </c>
      <c r="G1075" s="16">
        <v>2</v>
      </c>
    </row>
    <row r="1076" spans="1:7" x14ac:dyDescent="0.2">
      <c r="A1076" s="12" t="s">
        <v>1079</v>
      </c>
      <c r="B1076" s="13">
        <v>10</v>
      </c>
      <c r="C1076" s="14">
        <v>2.550369803621525E-3</v>
      </c>
      <c r="D1076" s="15"/>
      <c r="E1076" s="15">
        <v>0</v>
      </c>
      <c r="F1076" s="15">
        <v>1</v>
      </c>
      <c r="G1076" s="16">
        <v>2</v>
      </c>
    </row>
    <row r="1077" spans="1:7" x14ac:dyDescent="0.2">
      <c r="A1077" s="12" t="s">
        <v>1080</v>
      </c>
      <c r="B1077" s="13">
        <v>7</v>
      </c>
      <c r="C1077" s="14">
        <v>1.7852588625350675E-3</v>
      </c>
      <c r="D1077" s="15"/>
      <c r="E1077" s="15">
        <v>0</v>
      </c>
      <c r="F1077" s="15">
        <v>1</v>
      </c>
      <c r="G1077" s="16">
        <v>1</v>
      </c>
    </row>
    <row r="1078" spans="1:7" x14ac:dyDescent="0.2">
      <c r="A1078" s="12" t="s">
        <v>1081</v>
      </c>
      <c r="B1078" s="13">
        <v>6</v>
      </c>
      <c r="C1078" s="14">
        <v>1.530221882172915E-3</v>
      </c>
      <c r="D1078" s="15"/>
      <c r="E1078" s="15">
        <v>0</v>
      </c>
      <c r="F1078" s="15">
        <v>1</v>
      </c>
      <c r="G1078" s="16">
        <v>1</v>
      </c>
    </row>
    <row r="1079" spans="1:7" x14ac:dyDescent="0.2">
      <c r="A1079" s="12" t="s">
        <v>1082</v>
      </c>
      <c r="B1079" s="13">
        <v>6</v>
      </c>
      <c r="C1079" s="14">
        <v>1.530221882172915E-3</v>
      </c>
      <c r="D1079" s="15"/>
      <c r="E1079" s="15">
        <v>0</v>
      </c>
      <c r="F1079" s="15">
        <v>1</v>
      </c>
      <c r="G1079" s="16">
        <v>1</v>
      </c>
    </row>
    <row r="1080" spans="1:7" x14ac:dyDescent="0.2">
      <c r="A1080" s="12" t="s">
        <v>1083</v>
      </c>
      <c r="B1080" s="13">
        <v>5</v>
      </c>
      <c r="C1080" s="14">
        <v>1.2751849018107625E-3</v>
      </c>
      <c r="D1080" s="15"/>
      <c r="E1080" s="15">
        <v>0</v>
      </c>
      <c r="F1080" s="15">
        <v>1</v>
      </c>
      <c r="G1080" s="16">
        <v>1</v>
      </c>
    </row>
    <row r="1081" spans="1:7" x14ac:dyDescent="0.2">
      <c r="A1081" s="12" t="s">
        <v>1084</v>
      </c>
      <c r="B1081" s="13">
        <v>4</v>
      </c>
      <c r="C1081" s="14">
        <v>1.02014792144861E-3</v>
      </c>
      <c r="D1081" s="15"/>
      <c r="E1081" s="15">
        <v>0</v>
      </c>
      <c r="F1081" s="15">
        <v>1</v>
      </c>
      <c r="G1081" s="16">
        <v>1</v>
      </c>
    </row>
    <row r="1082" spans="1:7" x14ac:dyDescent="0.2">
      <c r="A1082" s="12" t="s">
        <v>1085</v>
      </c>
      <c r="B1082" s="13">
        <v>3</v>
      </c>
      <c r="C1082" s="14">
        <v>7.6511094108645751E-4</v>
      </c>
      <c r="D1082" s="15"/>
      <c r="E1082" s="15">
        <v>0</v>
      </c>
      <c r="F1082" s="15">
        <v>1</v>
      </c>
      <c r="G1082" s="16">
        <v>1</v>
      </c>
    </row>
    <row r="1083" spans="1:7" x14ac:dyDescent="0.2">
      <c r="A1083" s="12" t="s">
        <v>1086</v>
      </c>
      <c r="B1083" s="13">
        <v>3</v>
      </c>
      <c r="C1083" s="14">
        <v>7.6511094108645751E-4</v>
      </c>
      <c r="D1083" s="15"/>
      <c r="E1083" s="15">
        <v>0</v>
      </c>
      <c r="F1083" s="15">
        <v>1</v>
      </c>
      <c r="G1083" s="16">
        <v>1</v>
      </c>
    </row>
    <row r="1084" spans="1:7" x14ac:dyDescent="0.2">
      <c r="A1084" s="12" t="s">
        <v>1087</v>
      </c>
      <c r="B1084" s="13">
        <v>3</v>
      </c>
      <c r="C1084" s="14">
        <v>7.6511094108645751E-4</v>
      </c>
      <c r="D1084" s="15"/>
      <c r="E1084" s="15">
        <v>0</v>
      </c>
      <c r="F1084" s="15">
        <v>1</v>
      </c>
      <c r="G1084" s="16">
        <v>1</v>
      </c>
    </row>
    <row r="1085" spans="1:7" x14ac:dyDescent="0.2">
      <c r="A1085" s="12" t="s">
        <v>1088</v>
      </c>
      <c r="B1085" s="13">
        <v>2</v>
      </c>
      <c r="C1085" s="14">
        <v>5.1007396072430501E-4</v>
      </c>
      <c r="D1085" s="15"/>
      <c r="E1085" s="15">
        <v>0</v>
      </c>
      <c r="F1085" s="15">
        <v>1</v>
      </c>
      <c r="G1085" s="16">
        <v>1</v>
      </c>
    </row>
    <row r="1086" spans="1:7" x14ac:dyDescent="0.2">
      <c r="A1086" s="12" t="s">
        <v>1089</v>
      </c>
      <c r="B1086" s="13">
        <v>2</v>
      </c>
      <c r="C1086" s="14">
        <v>5.1007396072430501E-4</v>
      </c>
      <c r="D1086" s="15"/>
      <c r="E1086" s="15">
        <v>0</v>
      </c>
      <c r="F1086" s="15">
        <v>1</v>
      </c>
      <c r="G1086" s="16">
        <v>1</v>
      </c>
    </row>
    <row r="1087" spans="1:7" x14ac:dyDescent="0.2">
      <c r="A1087" s="12" t="s">
        <v>1090</v>
      </c>
      <c r="B1087" s="13">
        <v>2</v>
      </c>
      <c r="C1087" s="14">
        <v>5.1007396072430501E-4</v>
      </c>
      <c r="D1087" s="15"/>
      <c r="E1087" s="15">
        <v>0</v>
      </c>
      <c r="F1087" s="15">
        <v>1</v>
      </c>
      <c r="G1087" s="16">
        <v>1</v>
      </c>
    </row>
    <row r="1088" spans="1:7" x14ac:dyDescent="0.2">
      <c r="A1088" s="12" t="s">
        <v>1091</v>
      </c>
      <c r="B1088" s="13">
        <v>2</v>
      </c>
      <c r="C1088" s="14">
        <v>5.1007396072430501E-4</v>
      </c>
      <c r="D1088" s="15"/>
      <c r="E1088" s="15">
        <v>0</v>
      </c>
      <c r="F1088" s="15">
        <v>1</v>
      </c>
      <c r="G1088" s="16">
        <v>1</v>
      </c>
    </row>
    <row r="1089" spans="1:7" x14ac:dyDescent="0.2">
      <c r="A1089" s="12" t="s">
        <v>1092</v>
      </c>
      <c r="B1089" s="13">
        <v>1</v>
      </c>
      <c r="C1089" s="14">
        <v>2.550369803621525E-4</v>
      </c>
      <c r="D1089" s="15"/>
      <c r="E1089" s="15">
        <v>0</v>
      </c>
      <c r="F1089" s="15">
        <v>1</v>
      </c>
      <c r="G1089" s="16">
        <v>1</v>
      </c>
    </row>
    <row r="1090" spans="1:7" x14ac:dyDescent="0.2">
      <c r="A1090" s="12" t="s">
        <v>1093</v>
      </c>
      <c r="B1090" s="13">
        <v>1</v>
      </c>
      <c r="C1090" s="14">
        <v>2.550369803621525E-4</v>
      </c>
      <c r="D1090" s="15"/>
      <c r="E1090" s="15">
        <v>0</v>
      </c>
      <c r="F1090" s="15">
        <v>1</v>
      </c>
      <c r="G1090" s="16">
        <v>1</v>
      </c>
    </row>
    <row r="1091" spans="1:7" x14ac:dyDescent="0.2">
      <c r="A1091" s="12" t="s">
        <v>1094</v>
      </c>
      <c r="B1091" s="13">
        <v>1</v>
      </c>
      <c r="C1091" s="14">
        <v>2.550369803621525E-4</v>
      </c>
      <c r="D1091" s="15"/>
      <c r="E1091" s="15">
        <v>0</v>
      </c>
      <c r="F1091" s="15">
        <v>1</v>
      </c>
      <c r="G1091" s="16">
        <v>1</v>
      </c>
    </row>
    <row r="1092" spans="1:7" x14ac:dyDescent="0.2">
      <c r="A1092" s="12" t="s">
        <v>1095</v>
      </c>
      <c r="B1092" s="13">
        <v>1</v>
      </c>
      <c r="C1092" s="14">
        <v>2.550369803621525E-4</v>
      </c>
      <c r="D1092" s="15"/>
      <c r="E1092" s="15">
        <v>0</v>
      </c>
      <c r="F1092" s="15">
        <v>1</v>
      </c>
      <c r="G1092" s="16">
        <v>1</v>
      </c>
    </row>
    <row r="1093" spans="1:7" x14ac:dyDescent="0.2">
      <c r="A1093" s="12" t="s">
        <v>1096</v>
      </c>
      <c r="B1093" s="13">
        <v>1</v>
      </c>
      <c r="C1093" s="14">
        <v>2.550369803621525E-4</v>
      </c>
      <c r="D1093" s="15"/>
      <c r="E1093" s="15">
        <v>0</v>
      </c>
      <c r="F1093" s="15">
        <v>1</v>
      </c>
      <c r="G1093" s="16">
        <v>1</v>
      </c>
    </row>
    <row r="1094" spans="1:7" x14ac:dyDescent="0.2">
      <c r="A1094" s="7" t="s">
        <v>1097</v>
      </c>
      <c r="B1094" s="8"/>
      <c r="C1094" s="9"/>
      <c r="D1094" s="10"/>
      <c r="E1094" s="10"/>
      <c r="F1094" s="10"/>
      <c r="G1094" s="11"/>
    </row>
    <row r="1095" spans="1:7" x14ac:dyDescent="0.2">
      <c r="A1095" s="12" t="s">
        <v>1098</v>
      </c>
      <c r="B1095" s="13">
        <v>627</v>
      </c>
      <c r="C1095" s="14">
        <v>0.18195008705745791</v>
      </c>
      <c r="D1095" s="14">
        <f>C1095</f>
        <v>0.18195008705745791</v>
      </c>
      <c r="E1095" s="15">
        <v>7</v>
      </c>
      <c r="F1095" s="15">
        <v>14</v>
      </c>
      <c r="G1095" s="16">
        <v>111</v>
      </c>
    </row>
    <row r="1096" spans="1:7" x14ac:dyDescent="0.2">
      <c r="A1096" s="12" t="s">
        <v>1099</v>
      </c>
      <c r="B1096" s="13">
        <v>512</v>
      </c>
      <c r="C1096" s="14">
        <v>0.1485780615206036</v>
      </c>
      <c r="D1096" s="14">
        <f>D1095+C1096</f>
        <v>0.33052814857806151</v>
      </c>
      <c r="E1096" s="15">
        <v>6</v>
      </c>
      <c r="F1096" s="15">
        <v>11</v>
      </c>
      <c r="G1096" s="16">
        <v>91</v>
      </c>
    </row>
    <row r="1097" spans="1:7" x14ac:dyDescent="0.2">
      <c r="A1097" s="12" t="s">
        <v>1100</v>
      </c>
      <c r="B1097" s="13">
        <v>474</v>
      </c>
      <c r="C1097" s="14">
        <v>0.1375507835171213</v>
      </c>
      <c r="D1097" s="14">
        <f t="shared" ref="D1097:D1101" si="21">D1096+C1097</f>
        <v>0.46807893209518281</v>
      </c>
      <c r="E1097" s="15">
        <v>5</v>
      </c>
      <c r="F1097" s="15">
        <v>11</v>
      </c>
      <c r="G1097" s="16">
        <v>83</v>
      </c>
    </row>
    <row r="1098" spans="1:7" x14ac:dyDescent="0.2">
      <c r="A1098" s="12" t="s">
        <v>1101</v>
      </c>
      <c r="B1098" s="13">
        <v>438</v>
      </c>
      <c r="C1098" s="14">
        <v>0.12710388856645385</v>
      </c>
      <c r="D1098" s="14">
        <f t="shared" si="21"/>
        <v>0.59518282066163664</v>
      </c>
      <c r="E1098" s="15">
        <v>5</v>
      </c>
      <c r="F1098" s="15">
        <v>11</v>
      </c>
      <c r="G1098" s="16">
        <v>77</v>
      </c>
    </row>
    <row r="1099" spans="1:7" x14ac:dyDescent="0.2">
      <c r="A1099" s="12" t="s">
        <v>1102</v>
      </c>
      <c r="B1099" s="13">
        <v>250</v>
      </c>
      <c r="C1099" s="14">
        <v>7.2547881601857225E-2</v>
      </c>
      <c r="D1099" s="14">
        <f t="shared" si="21"/>
        <v>0.66773070226349385</v>
      </c>
      <c r="E1099" s="15">
        <v>3</v>
      </c>
      <c r="F1099" s="15">
        <v>6</v>
      </c>
      <c r="G1099" s="16">
        <v>44</v>
      </c>
    </row>
    <row r="1100" spans="1:7" x14ac:dyDescent="0.2">
      <c r="A1100" s="12" t="s">
        <v>1103</v>
      </c>
      <c r="B1100" s="13">
        <v>244</v>
      </c>
      <c r="C1100" s="14">
        <v>7.0806732443412651E-2</v>
      </c>
      <c r="D1100" s="14">
        <f t="shared" si="21"/>
        <v>0.73853743470690647</v>
      </c>
      <c r="E1100" s="15">
        <v>3</v>
      </c>
      <c r="F1100" s="15">
        <v>5</v>
      </c>
      <c r="G1100" s="16">
        <v>43</v>
      </c>
    </row>
    <row r="1101" spans="1:7" x14ac:dyDescent="0.2">
      <c r="A1101" s="12" t="s">
        <v>1104</v>
      </c>
      <c r="B1101" s="13">
        <v>219</v>
      </c>
      <c r="C1101" s="14">
        <v>6.3551944283226927E-2</v>
      </c>
      <c r="D1101" s="14">
        <f t="shared" si="21"/>
        <v>0.80208937899013344</v>
      </c>
      <c r="E1101" s="15">
        <v>2</v>
      </c>
      <c r="F1101" s="15">
        <v>5</v>
      </c>
      <c r="G1101" s="16">
        <v>39</v>
      </c>
    </row>
    <row r="1102" spans="1:7" x14ac:dyDescent="0.2">
      <c r="A1102" s="12" t="s">
        <v>1105</v>
      </c>
      <c r="B1102" s="13">
        <v>101</v>
      </c>
      <c r="C1102" s="14">
        <v>2.9309344167150319E-2</v>
      </c>
      <c r="D1102" s="14"/>
      <c r="E1102" s="15">
        <v>0</v>
      </c>
      <c r="F1102" s="15">
        <v>2</v>
      </c>
      <c r="G1102" s="16">
        <v>18</v>
      </c>
    </row>
    <row r="1103" spans="1:7" x14ac:dyDescent="0.2">
      <c r="A1103" s="12" t="s">
        <v>1106</v>
      </c>
      <c r="B1103" s="13">
        <v>97</v>
      </c>
      <c r="C1103" s="14">
        <v>2.8148578061520605E-2</v>
      </c>
      <c r="D1103" s="14"/>
      <c r="E1103" s="15">
        <v>0</v>
      </c>
      <c r="F1103" s="15">
        <v>2</v>
      </c>
      <c r="G1103" s="16">
        <v>17</v>
      </c>
    </row>
    <row r="1104" spans="1:7" x14ac:dyDescent="0.2">
      <c r="A1104" s="12" t="s">
        <v>1107</v>
      </c>
      <c r="B1104" s="13">
        <v>92</v>
      </c>
      <c r="C1104" s="14">
        <v>2.6697620429483458E-2</v>
      </c>
      <c r="D1104" s="15"/>
      <c r="E1104" s="15">
        <v>0</v>
      </c>
      <c r="F1104" s="15">
        <v>2</v>
      </c>
      <c r="G1104" s="16">
        <v>16</v>
      </c>
    </row>
    <row r="1105" spans="1:7" x14ac:dyDescent="0.2">
      <c r="A1105" s="12" t="s">
        <v>1108</v>
      </c>
      <c r="B1105" s="13">
        <v>65</v>
      </c>
      <c r="C1105" s="14">
        <v>1.886244921648288E-2</v>
      </c>
      <c r="D1105" s="15"/>
      <c r="E1105" s="15">
        <v>0</v>
      </c>
      <c r="F1105" s="15">
        <v>1</v>
      </c>
      <c r="G1105" s="16">
        <v>11</v>
      </c>
    </row>
    <row r="1106" spans="1:7" x14ac:dyDescent="0.2">
      <c r="A1106" s="12" t="s">
        <v>1109</v>
      </c>
      <c r="B1106" s="13">
        <v>53</v>
      </c>
      <c r="C1106" s="14">
        <v>1.5380150899593732E-2</v>
      </c>
      <c r="D1106" s="15"/>
      <c r="E1106" s="15">
        <v>0</v>
      </c>
      <c r="F1106" s="15">
        <v>1</v>
      </c>
      <c r="G1106" s="16">
        <v>9</v>
      </c>
    </row>
    <row r="1107" spans="1:7" x14ac:dyDescent="0.2">
      <c r="A1107" s="12" t="s">
        <v>1110</v>
      </c>
      <c r="B1107" s="13">
        <v>28</v>
      </c>
      <c r="C1107" s="14">
        <v>8.1253627394080093E-3</v>
      </c>
      <c r="D1107" s="15"/>
      <c r="E1107" s="15">
        <v>0</v>
      </c>
      <c r="F1107" s="15">
        <v>1</v>
      </c>
      <c r="G1107" s="16">
        <v>5</v>
      </c>
    </row>
    <row r="1108" spans="1:7" x14ac:dyDescent="0.2">
      <c r="A1108" s="12" t="s">
        <v>1111</v>
      </c>
      <c r="B1108" s="13">
        <v>24</v>
      </c>
      <c r="C1108" s="14">
        <v>6.9645966337782937E-3</v>
      </c>
      <c r="D1108" s="15"/>
      <c r="E1108" s="15">
        <v>0</v>
      </c>
      <c r="F1108" s="15">
        <v>1</v>
      </c>
      <c r="G1108" s="16">
        <v>4</v>
      </c>
    </row>
    <row r="1109" spans="1:7" x14ac:dyDescent="0.2">
      <c r="A1109" s="12" t="s">
        <v>1112</v>
      </c>
      <c r="B1109" s="13">
        <v>22</v>
      </c>
      <c r="C1109" s="14">
        <v>6.3842135809634359E-3</v>
      </c>
      <c r="D1109" s="15"/>
      <c r="E1109" s="15">
        <v>0</v>
      </c>
      <c r="F1109" s="15">
        <v>1</v>
      </c>
      <c r="G1109" s="16">
        <v>4</v>
      </c>
    </row>
    <row r="1110" spans="1:7" x14ac:dyDescent="0.2">
      <c r="A1110" s="12" t="s">
        <v>1113</v>
      </c>
      <c r="B1110" s="13">
        <v>19</v>
      </c>
      <c r="C1110" s="14">
        <v>5.5136390017411488E-3</v>
      </c>
      <c r="D1110" s="15"/>
      <c r="E1110" s="15">
        <v>0</v>
      </c>
      <c r="F1110" s="15">
        <v>1</v>
      </c>
      <c r="G1110" s="16">
        <v>3</v>
      </c>
    </row>
    <row r="1111" spans="1:7" x14ac:dyDescent="0.2">
      <c r="A1111" s="12" t="s">
        <v>1114</v>
      </c>
      <c r="B1111" s="13">
        <v>16</v>
      </c>
      <c r="C1111" s="14">
        <v>4.6430644225188625E-3</v>
      </c>
      <c r="D1111" s="15"/>
      <c r="E1111" s="15">
        <v>0</v>
      </c>
      <c r="F1111" s="15">
        <v>1</v>
      </c>
      <c r="G1111" s="16">
        <v>3</v>
      </c>
    </row>
    <row r="1112" spans="1:7" x14ac:dyDescent="0.2">
      <c r="A1112" s="12" t="s">
        <v>1115</v>
      </c>
      <c r="B1112" s="13">
        <v>14</v>
      </c>
      <c r="C1112" s="14">
        <v>4.0626813697040047E-3</v>
      </c>
      <c r="D1112" s="15"/>
      <c r="E1112" s="15">
        <v>0</v>
      </c>
      <c r="F1112" s="15">
        <v>1</v>
      </c>
      <c r="G1112" s="16">
        <v>2</v>
      </c>
    </row>
    <row r="1113" spans="1:7" x14ac:dyDescent="0.2">
      <c r="A1113" s="12" t="s">
        <v>1116</v>
      </c>
      <c r="B1113" s="13">
        <v>13</v>
      </c>
      <c r="C1113" s="14">
        <v>3.7724898432965758E-3</v>
      </c>
      <c r="D1113" s="15"/>
      <c r="E1113" s="15">
        <v>0</v>
      </c>
      <c r="F1113" s="15">
        <v>1</v>
      </c>
      <c r="G1113" s="16">
        <v>2</v>
      </c>
    </row>
    <row r="1114" spans="1:7" x14ac:dyDescent="0.2">
      <c r="A1114" s="12" t="s">
        <v>1117</v>
      </c>
      <c r="B1114" s="13">
        <v>13</v>
      </c>
      <c r="C1114" s="14">
        <v>3.7724898432965758E-3</v>
      </c>
      <c r="D1114" s="15"/>
      <c r="E1114" s="15">
        <v>0</v>
      </c>
      <c r="F1114" s="15">
        <v>1</v>
      </c>
      <c r="G1114" s="16">
        <v>2</v>
      </c>
    </row>
    <row r="1115" spans="1:7" x14ac:dyDescent="0.2">
      <c r="A1115" s="12" t="s">
        <v>1118</v>
      </c>
      <c r="B1115" s="13">
        <v>12</v>
      </c>
      <c r="C1115" s="14">
        <v>3.4822983168891469E-3</v>
      </c>
      <c r="D1115" s="15"/>
      <c r="E1115" s="15">
        <v>0</v>
      </c>
      <c r="F1115" s="15">
        <v>1</v>
      </c>
      <c r="G1115" s="16">
        <v>2</v>
      </c>
    </row>
    <row r="1116" spans="1:7" x14ac:dyDescent="0.2">
      <c r="A1116" s="12" t="s">
        <v>1119</v>
      </c>
      <c r="B1116" s="13">
        <v>12</v>
      </c>
      <c r="C1116" s="14">
        <v>3.4822983168891469E-3</v>
      </c>
      <c r="D1116" s="15"/>
      <c r="E1116" s="15">
        <v>0</v>
      </c>
      <c r="F1116" s="15">
        <v>1</v>
      </c>
      <c r="G1116" s="16">
        <v>2</v>
      </c>
    </row>
    <row r="1117" spans="1:7" x14ac:dyDescent="0.2">
      <c r="A1117" s="12" t="s">
        <v>1120</v>
      </c>
      <c r="B1117" s="13">
        <v>10</v>
      </c>
      <c r="C1117" s="14">
        <v>2.901915264074289E-3</v>
      </c>
      <c r="D1117" s="15"/>
      <c r="E1117" s="15">
        <v>0</v>
      </c>
      <c r="F1117" s="15">
        <v>1</v>
      </c>
      <c r="G1117" s="16">
        <v>2</v>
      </c>
    </row>
    <row r="1118" spans="1:7" x14ac:dyDescent="0.2">
      <c r="A1118" s="12" t="s">
        <v>1121</v>
      </c>
      <c r="B1118" s="13">
        <v>9</v>
      </c>
      <c r="C1118" s="14">
        <v>2.6117237376668601E-3</v>
      </c>
      <c r="D1118" s="15"/>
      <c r="E1118" s="15">
        <v>0</v>
      </c>
      <c r="F1118" s="15">
        <v>1</v>
      </c>
      <c r="G1118" s="16">
        <v>2</v>
      </c>
    </row>
    <row r="1119" spans="1:7" x14ac:dyDescent="0.2">
      <c r="A1119" s="12" t="s">
        <v>1122</v>
      </c>
      <c r="B1119" s="13">
        <v>8</v>
      </c>
      <c r="C1119" s="14">
        <v>2.3215322112594312E-3</v>
      </c>
      <c r="D1119" s="15"/>
      <c r="E1119" s="15">
        <v>0</v>
      </c>
      <c r="F1119" s="15">
        <v>1</v>
      </c>
      <c r="G1119" s="16">
        <v>1</v>
      </c>
    </row>
    <row r="1120" spans="1:7" x14ac:dyDescent="0.2">
      <c r="A1120" s="12" t="s">
        <v>1123</v>
      </c>
      <c r="B1120" s="13">
        <v>6</v>
      </c>
      <c r="C1120" s="14">
        <v>1.7411491584445734E-3</v>
      </c>
      <c r="D1120" s="15"/>
      <c r="E1120" s="15">
        <v>0</v>
      </c>
      <c r="F1120" s="15">
        <v>1</v>
      </c>
      <c r="G1120" s="16">
        <v>1</v>
      </c>
    </row>
    <row r="1121" spans="1:7" x14ac:dyDescent="0.2">
      <c r="A1121" s="12" t="s">
        <v>1124</v>
      </c>
      <c r="B1121" s="13">
        <v>6</v>
      </c>
      <c r="C1121" s="14">
        <v>1.7411491584445734E-3</v>
      </c>
      <c r="D1121" s="15"/>
      <c r="E1121" s="15">
        <v>0</v>
      </c>
      <c r="F1121" s="15">
        <v>1</v>
      </c>
      <c r="G1121" s="16">
        <v>1</v>
      </c>
    </row>
    <row r="1122" spans="1:7" x14ac:dyDescent="0.2">
      <c r="A1122" s="12" t="s">
        <v>1125</v>
      </c>
      <c r="B1122" s="13">
        <v>5</v>
      </c>
      <c r="C1122" s="14">
        <v>1.4509576320371445E-3</v>
      </c>
      <c r="D1122" s="15"/>
      <c r="E1122" s="15">
        <v>0</v>
      </c>
      <c r="F1122" s="15">
        <v>1</v>
      </c>
      <c r="G1122" s="16">
        <v>1</v>
      </c>
    </row>
    <row r="1123" spans="1:7" x14ac:dyDescent="0.2">
      <c r="A1123" s="12" t="s">
        <v>1126</v>
      </c>
      <c r="B1123" s="13">
        <v>4</v>
      </c>
      <c r="C1123" s="14">
        <v>1.1607661056297156E-3</v>
      </c>
      <c r="D1123" s="15"/>
      <c r="E1123" s="15">
        <v>0</v>
      </c>
      <c r="F1123" s="15">
        <v>1</v>
      </c>
      <c r="G1123" s="16">
        <v>1</v>
      </c>
    </row>
    <row r="1124" spans="1:7" x14ac:dyDescent="0.2">
      <c r="A1124" s="12" t="s">
        <v>1127</v>
      </c>
      <c r="B1124" s="13">
        <v>4</v>
      </c>
      <c r="C1124" s="14">
        <v>1.1607661056297156E-3</v>
      </c>
      <c r="D1124" s="15"/>
      <c r="E1124" s="15">
        <v>0</v>
      </c>
      <c r="F1124" s="15">
        <v>1</v>
      </c>
      <c r="G1124" s="16">
        <v>1</v>
      </c>
    </row>
    <row r="1125" spans="1:7" x14ac:dyDescent="0.2">
      <c r="A1125" s="12" t="s">
        <v>1128</v>
      </c>
      <c r="B1125" s="13">
        <v>4</v>
      </c>
      <c r="C1125" s="14">
        <v>1.1607661056297156E-3</v>
      </c>
      <c r="D1125" s="15"/>
      <c r="E1125" s="15">
        <v>0</v>
      </c>
      <c r="F1125" s="15">
        <v>1</v>
      </c>
      <c r="G1125" s="16">
        <v>1</v>
      </c>
    </row>
    <row r="1126" spans="1:7" x14ac:dyDescent="0.2">
      <c r="A1126" s="12" t="s">
        <v>1129</v>
      </c>
      <c r="B1126" s="13">
        <v>4</v>
      </c>
      <c r="C1126" s="14">
        <v>1.1607661056297156E-3</v>
      </c>
      <c r="D1126" s="15"/>
      <c r="E1126" s="15">
        <v>0</v>
      </c>
      <c r="F1126" s="15">
        <v>1</v>
      </c>
      <c r="G1126" s="16">
        <v>1</v>
      </c>
    </row>
    <row r="1127" spans="1:7" x14ac:dyDescent="0.2">
      <c r="A1127" s="12" t="s">
        <v>1130</v>
      </c>
      <c r="B1127" s="13">
        <v>4</v>
      </c>
      <c r="C1127" s="14">
        <v>1.1607661056297156E-3</v>
      </c>
      <c r="D1127" s="15"/>
      <c r="E1127" s="15">
        <v>0</v>
      </c>
      <c r="F1127" s="15">
        <v>1</v>
      </c>
      <c r="G1127" s="16">
        <v>1</v>
      </c>
    </row>
    <row r="1128" spans="1:7" x14ac:dyDescent="0.2">
      <c r="A1128" s="12" t="s">
        <v>1131</v>
      </c>
      <c r="B1128" s="13">
        <v>4</v>
      </c>
      <c r="C1128" s="14">
        <v>1.1607661056297156E-3</v>
      </c>
      <c r="D1128" s="15"/>
      <c r="E1128" s="15">
        <v>0</v>
      </c>
      <c r="F1128" s="15">
        <v>1</v>
      </c>
      <c r="G1128" s="16">
        <v>1</v>
      </c>
    </row>
    <row r="1129" spans="1:7" x14ac:dyDescent="0.2">
      <c r="A1129" s="12" t="s">
        <v>1132</v>
      </c>
      <c r="B1129" s="13">
        <v>4</v>
      </c>
      <c r="C1129" s="14">
        <v>1.1607661056297156E-3</v>
      </c>
      <c r="D1129" s="15"/>
      <c r="E1129" s="15">
        <v>0</v>
      </c>
      <c r="F1129" s="15">
        <v>1</v>
      </c>
      <c r="G1129" s="16">
        <v>1</v>
      </c>
    </row>
    <row r="1130" spans="1:7" x14ac:dyDescent="0.2">
      <c r="A1130" s="12" t="s">
        <v>1133</v>
      </c>
      <c r="B1130" s="13">
        <v>4</v>
      </c>
      <c r="C1130" s="14">
        <v>1.1607661056297156E-3</v>
      </c>
      <c r="D1130" s="15"/>
      <c r="E1130" s="15">
        <v>0</v>
      </c>
      <c r="F1130" s="15">
        <v>1</v>
      </c>
      <c r="G1130" s="16">
        <v>1</v>
      </c>
    </row>
    <row r="1131" spans="1:7" x14ac:dyDescent="0.2">
      <c r="A1131" s="12" t="s">
        <v>1134</v>
      </c>
      <c r="B1131" s="13">
        <v>3</v>
      </c>
      <c r="C1131" s="14">
        <v>8.7057457922228671E-4</v>
      </c>
      <c r="D1131" s="15"/>
      <c r="E1131" s="15">
        <v>0</v>
      </c>
      <c r="F1131" s="15">
        <v>1</v>
      </c>
      <c r="G1131" s="16">
        <v>1</v>
      </c>
    </row>
    <row r="1132" spans="1:7" x14ac:dyDescent="0.2">
      <c r="A1132" s="12" t="s">
        <v>1135</v>
      </c>
      <c r="B1132" s="13">
        <v>3</v>
      </c>
      <c r="C1132" s="14">
        <v>8.7057457922228671E-4</v>
      </c>
      <c r="D1132" s="15"/>
      <c r="E1132" s="15">
        <v>0</v>
      </c>
      <c r="F1132" s="15">
        <v>1</v>
      </c>
      <c r="G1132" s="16">
        <v>1</v>
      </c>
    </row>
    <row r="1133" spans="1:7" x14ac:dyDescent="0.2">
      <c r="A1133" s="12" t="s">
        <v>1136</v>
      </c>
      <c r="B1133" s="13">
        <v>2</v>
      </c>
      <c r="C1133" s="14">
        <v>5.8038305281485781E-4</v>
      </c>
      <c r="D1133" s="15"/>
      <c r="E1133" s="15">
        <v>0</v>
      </c>
      <c r="F1133" s="15">
        <v>1</v>
      </c>
      <c r="G1133" s="16">
        <v>1</v>
      </c>
    </row>
    <row r="1134" spans="1:7" x14ac:dyDescent="0.2">
      <c r="A1134" s="12" t="s">
        <v>1137</v>
      </c>
      <c r="B1134" s="13">
        <v>2</v>
      </c>
      <c r="C1134" s="14">
        <v>5.8038305281485781E-4</v>
      </c>
      <c r="D1134" s="15"/>
      <c r="E1134" s="15">
        <v>0</v>
      </c>
      <c r="F1134" s="15">
        <v>1</v>
      </c>
      <c r="G1134" s="16">
        <v>1</v>
      </c>
    </row>
    <row r="1135" spans="1:7" x14ac:dyDescent="0.2">
      <c r="A1135" s="12" t="s">
        <v>1138</v>
      </c>
      <c r="B1135" s="13">
        <v>2</v>
      </c>
      <c r="C1135" s="14">
        <v>5.8038305281485781E-4</v>
      </c>
      <c r="D1135" s="15"/>
      <c r="E1135" s="15">
        <v>0</v>
      </c>
      <c r="F1135" s="15">
        <v>1</v>
      </c>
      <c r="G1135" s="16">
        <v>1</v>
      </c>
    </row>
    <row r="1136" spans="1:7" x14ac:dyDescent="0.2">
      <c r="A1136" s="12" t="s">
        <v>1139</v>
      </c>
      <c r="B1136" s="13">
        <v>2</v>
      </c>
      <c r="C1136" s="14">
        <v>5.8038305281485781E-4</v>
      </c>
      <c r="D1136" s="15"/>
      <c r="E1136" s="15">
        <v>0</v>
      </c>
      <c r="F1136" s="15">
        <v>1</v>
      </c>
      <c r="G1136" s="16">
        <v>1</v>
      </c>
    </row>
    <row r="1137" spans="1:7" x14ac:dyDescent="0.2">
      <c r="A1137" s="12" t="s">
        <v>1140</v>
      </c>
      <c r="B1137" s="13">
        <v>2</v>
      </c>
      <c r="C1137" s="14">
        <v>5.8038305281485781E-4</v>
      </c>
      <c r="D1137" s="15"/>
      <c r="E1137" s="15">
        <v>0</v>
      </c>
      <c r="F1137" s="15">
        <v>1</v>
      </c>
      <c r="G1137" s="16">
        <v>1</v>
      </c>
    </row>
    <row r="1138" spans="1:7" x14ac:dyDescent="0.2">
      <c r="A1138" s="12" t="s">
        <v>1141</v>
      </c>
      <c r="B1138" s="13">
        <v>1</v>
      </c>
      <c r="C1138" s="14">
        <v>2.901915264074289E-4</v>
      </c>
      <c r="D1138" s="15"/>
      <c r="E1138" s="15">
        <v>0</v>
      </c>
      <c r="F1138" s="15">
        <v>1</v>
      </c>
      <c r="G1138" s="16">
        <v>1</v>
      </c>
    </row>
    <row r="1139" spans="1:7" x14ac:dyDescent="0.2">
      <c r="A1139" s="12" t="s">
        <v>1142</v>
      </c>
      <c r="B1139" s="13">
        <v>1</v>
      </c>
      <c r="C1139" s="14">
        <v>2.901915264074289E-4</v>
      </c>
      <c r="D1139" s="15"/>
      <c r="E1139" s="15">
        <v>0</v>
      </c>
      <c r="F1139" s="15">
        <v>1</v>
      </c>
      <c r="G1139" s="16">
        <v>1</v>
      </c>
    </row>
    <row r="1140" spans="1:7" x14ac:dyDescent="0.2">
      <c r="A1140" s="12" t="s">
        <v>1143</v>
      </c>
      <c r="B1140" s="13">
        <v>1</v>
      </c>
      <c r="C1140" s="14">
        <v>2.901915264074289E-4</v>
      </c>
      <c r="D1140" s="15"/>
      <c r="E1140" s="15">
        <v>0</v>
      </c>
      <c r="F1140" s="15">
        <v>1</v>
      </c>
      <c r="G1140" s="16">
        <v>1</v>
      </c>
    </row>
    <row r="1141" spans="1:7" x14ac:dyDescent="0.2">
      <c r="A1141" s="12" t="s">
        <v>1144</v>
      </c>
      <c r="B1141" s="13">
        <v>1</v>
      </c>
      <c r="C1141" s="14">
        <v>2.901915264074289E-4</v>
      </c>
      <c r="D1141" s="15"/>
      <c r="E1141" s="15">
        <v>0</v>
      </c>
      <c r="F1141" s="15">
        <v>1</v>
      </c>
      <c r="G1141" s="16">
        <v>1</v>
      </c>
    </row>
    <row r="1142" spans="1:7" x14ac:dyDescent="0.2">
      <c r="A1142" s="12" t="s">
        <v>1145</v>
      </c>
      <c r="B1142" s="13">
        <v>1</v>
      </c>
      <c r="C1142" s="14">
        <v>2.901915264074289E-4</v>
      </c>
      <c r="D1142" s="15"/>
      <c r="E1142" s="15">
        <v>0</v>
      </c>
      <c r="F1142" s="15">
        <v>1</v>
      </c>
      <c r="G1142" s="16">
        <v>1</v>
      </c>
    </row>
    <row r="1143" spans="1:7" x14ac:dyDescent="0.2">
      <c r="A1143" s="12" t="s">
        <v>1146</v>
      </c>
      <c r="B1143" s="13">
        <v>1</v>
      </c>
      <c r="C1143" s="14">
        <v>2.901915264074289E-4</v>
      </c>
      <c r="D1143" s="15"/>
      <c r="E1143" s="15">
        <v>0</v>
      </c>
      <c r="F1143" s="15">
        <v>1</v>
      </c>
      <c r="G1143" s="16">
        <v>1</v>
      </c>
    </row>
    <row r="1144" spans="1:7" x14ac:dyDescent="0.2">
      <c r="A1144" s="12" t="s">
        <v>1147</v>
      </c>
      <c r="B1144" s="13">
        <v>1</v>
      </c>
      <c r="C1144" s="14">
        <v>2.901915264074289E-4</v>
      </c>
      <c r="D1144" s="15"/>
      <c r="E1144" s="15">
        <v>0</v>
      </c>
      <c r="F1144" s="15">
        <v>1</v>
      </c>
      <c r="G1144" s="16">
        <v>1</v>
      </c>
    </row>
    <row r="1145" spans="1:7" x14ac:dyDescent="0.2">
      <c r="A1145" s="12" t="s">
        <v>1148</v>
      </c>
      <c r="B1145" s="13">
        <v>1</v>
      </c>
      <c r="C1145" s="14">
        <v>2.901915264074289E-4</v>
      </c>
      <c r="D1145" s="15"/>
      <c r="E1145" s="15">
        <v>0</v>
      </c>
      <c r="F1145" s="15">
        <v>1</v>
      </c>
      <c r="G1145" s="16">
        <v>1</v>
      </c>
    </row>
    <row r="1146" spans="1:7" x14ac:dyDescent="0.2">
      <c r="A1146" s="12" t="s">
        <v>1149</v>
      </c>
      <c r="B1146" s="13">
        <v>1</v>
      </c>
      <c r="C1146" s="14">
        <v>2.901915264074289E-4</v>
      </c>
      <c r="D1146" s="15"/>
      <c r="E1146" s="15">
        <v>0</v>
      </c>
      <c r="F1146" s="15">
        <v>1</v>
      </c>
      <c r="G1146" s="16">
        <v>1</v>
      </c>
    </row>
    <row r="1147" spans="1:7" x14ac:dyDescent="0.2">
      <c r="A1147" s="7" t="s">
        <v>1150</v>
      </c>
      <c r="B1147" s="8"/>
      <c r="C1147" s="9"/>
      <c r="D1147" s="10"/>
      <c r="E1147" s="10"/>
      <c r="F1147" s="10"/>
      <c r="G1147" s="11"/>
    </row>
    <row r="1148" spans="1:7" x14ac:dyDescent="0.2">
      <c r="A1148" s="12" t="s">
        <v>1151</v>
      </c>
      <c r="B1148" s="13">
        <v>1778</v>
      </c>
      <c r="C1148" s="14">
        <v>0.16565731855026553</v>
      </c>
      <c r="D1148" s="14">
        <f>C1148</f>
        <v>0.16565731855026553</v>
      </c>
      <c r="E1148" s="15">
        <v>20</v>
      </c>
      <c r="F1148" s="15">
        <v>41</v>
      </c>
      <c r="G1148" s="16">
        <v>313</v>
      </c>
    </row>
    <row r="1149" spans="1:7" x14ac:dyDescent="0.2">
      <c r="A1149" s="12" t="s">
        <v>1152</v>
      </c>
      <c r="B1149" s="13">
        <v>1542</v>
      </c>
      <c r="C1149" s="14">
        <v>0.14366905804528091</v>
      </c>
      <c r="D1149" s="14">
        <f>D1148+C1149</f>
        <v>0.3093263765955464</v>
      </c>
      <c r="E1149" s="15">
        <v>7</v>
      </c>
      <c r="F1149" s="15">
        <v>34</v>
      </c>
      <c r="G1149" s="16">
        <v>271</v>
      </c>
    </row>
    <row r="1150" spans="1:7" x14ac:dyDescent="0.2">
      <c r="A1150" s="12" t="s">
        <v>1153</v>
      </c>
      <c r="B1150" s="13">
        <v>1008</v>
      </c>
      <c r="C1150" s="14">
        <v>9.3915960122985184E-2</v>
      </c>
      <c r="D1150" s="14">
        <f t="shared" ref="D1150:D1160" si="22">D1149+C1150</f>
        <v>0.4032423367185316</v>
      </c>
      <c r="E1150" s="15">
        <v>0</v>
      </c>
      <c r="F1150" s="15">
        <v>23</v>
      </c>
      <c r="G1150" s="16">
        <v>177</v>
      </c>
    </row>
    <row r="1151" spans="1:7" x14ac:dyDescent="0.2">
      <c r="A1151" s="12" t="s">
        <v>1154</v>
      </c>
      <c r="B1151" s="13">
        <v>711</v>
      </c>
      <c r="C1151" s="14">
        <v>6.6244293301034193E-2</v>
      </c>
      <c r="D1151" s="14">
        <f t="shared" si="22"/>
        <v>0.46948663001956581</v>
      </c>
      <c r="E1151" s="15">
        <v>8</v>
      </c>
      <c r="F1151" s="15">
        <v>16</v>
      </c>
      <c r="G1151" s="16">
        <v>125</v>
      </c>
    </row>
    <row r="1152" spans="1:7" x14ac:dyDescent="0.2">
      <c r="A1152" s="12" t="s">
        <v>1155</v>
      </c>
      <c r="B1152" s="13">
        <v>492</v>
      </c>
      <c r="C1152" s="14">
        <v>4.5839932917171339E-2</v>
      </c>
      <c r="D1152" s="14">
        <f t="shared" si="22"/>
        <v>0.51532656293673718</v>
      </c>
      <c r="E1152" s="15">
        <v>5</v>
      </c>
      <c r="F1152" s="15">
        <v>11</v>
      </c>
      <c r="G1152" s="16">
        <v>87</v>
      </c>
    </row>
    <row r="1153" spans="1:7" x14ac:dyDescent="0.2">
      <c r="A1153" s="12" t="s">
        <v>1156</v>
      </c>
      <c r="B1153" s="13">
        <v>468</v>
      </c>
      <c r="C1153" s="14">
        <v>4.3603838628528839E-2</v>
      </c>
      <c r="D1153" s="14">
        <f t="shared" si="22"/>
        <v>0.55893040156526597</v>
      </c>
      <c r="E1153" s="15">
        <v>5</v>
      </c>
      <c r="F1153" s="15">
        <v>11</v>
      </c>
      <c r="G1153" s="16">
        <v>82</v>
      </c>
    </row>
    <row r="1154" spans="1:7" x14ac:dyDescent="0.2">
      <c r="A1154" s="12" t="s">
        <v>1157</v>
      </c>
      <c r="B1154" s="13">
        <v>445</v>
      </c>
      <c r="C1154" s="14">
        <v>4.1460914935246437E-2</v>
      </c>
      <c r="D1154" s="14">
        <f t="shared" si="22"/>
        <v>0.60039131650051236</v>
      </c>
      <c r="E1154" s="15">
        <v>5</v>
      </c>
      <c r="F1154" s="15">
        <v>11</v>
      </c>
      <c r="G1154" s="16">
        <v>78</v>
      </c>
    </row>
    <row r="1155" spans="1:7" x14ac:dyDescent="0.2">
      <c r="A1155" s="12" t="s">
        <v>1158</v>
      </c>
      <c r="B1155" s="13">
        <v>420</v>
      </c>
      <c r="C1155" s="14">
        <v>3.9131650051243826E-2</v>
      </c>
      <c r="D1155" s="14">
        <f t="shared" si="22"/>
        <v>0.63952296655175622</v>
      </c>
      <c r="E1155" s="15">
        <v>5</v>
      </c>
      <c r="F1155" s="15">
        <v>9</v>
      </c>
      <c r="G1155" s="16">
        <v>74</v>
      </c>
    </row>
    <row r="1156" spans="1:7" x14ac:dyDescent="0.2">
      <c r="A1156" s="12" t="s">
        <v>1159</v>
      </c>
      <c r="B1156" s="13">
        <v>403</v>
      </c>
      <c r="C1156" s="14">
        <v>3.7547749930122054E-2</v>
      </c>
      <c r="D1156" s="14">
        <f t="shared" si="22"/>
        <v>0.67707071648187833</v>
      </c>
      <c r="E1156" s="15">
        <v>4</v>
      </c>
      <c r="F1156" s="15">
        <v>9</v>
      </c>
      <c r="G1156" s="16">
        <v>71</v>
      </c>
    </row>
    <row r="1157" spans="1:7" x14ac:dyDescent="0.2">
      <c r="A1157" s="12" t="s">
        <v>1160</v>
      </c>
      <c r="B1157" s="13">
        <v>388</v>
      </c>
      <c r="C1157" s="14">
        <v>3.6150190999720486E-2</v>
      </c>
      <c r="D1157" s="14">
        <f t="shared" si="22"/>
        <v>0.71322090748159883</v>
      </c>
      <c r="E1157" s="15">
        <v>4</v>
      </c>
      <c r="F1157" s="15">
        <v>9</v>
      </c>
      <c r="G1157" s="16">
        <v>68</v>
      </c>
    </row>
    <row r="1158" spans="1:7" x14ac:dyDescent="0.2">
      <c r="A1158" s="12" t="s">
        <v>1161</v>
      </c>
      <c r="B1158" s="13">
        <v>378</v>
      </c>
      <c r="C1158" s="14">
        <v>3.5218485046119442E-2</v>
      </c>
      <c r="D1158" s="14">
        <f t="shared" si="22"/>
        <v>0.74843939252771829</v>
      </c>
      <c r="E1158" s="15">
        <v>4</v>
      </c>
      <c r="F1158" s="15">
        <v>8</v>
      </c>
      <c r="G1158" s="16">
        <v>67</v>
      </c>
    </row>
    <row r="1159" spans="1:7" x14ac:dyDescent="0.2">
      <c r="A1159" s="12" t="s">
        <v>1162</v>
      </c>
      <c r="B1159" s="13">
        <v>372</v>
      </c>
      <c r="C1159" s="14">
        <v>3.4659461473958819E-2</v>
      </c>
      <c r="D1159" s="14">
        <f t="shared" si="22"/>
        <v>0.78309885400167711</v>
      </c>
      <c r="E1159" s="15">
        <v>4</v>
      </c>
      <c r="F1159" s="15">
        <v>8</v>
      </c>
      <c r="G1159" s="16">
        <v>65</v>
      </c>
    </row>
    <row r="1160" spans="1:7" x14ac:dyDescent="0.2">
      <c r="A1160" s="12" t="s">
        <v>1163</v>
      </c>
      <c r="B1160" s="13">
        <v>255</v>
      </c>
      <c r="C1160" s="14">
        <v>2.3758501816826611E-2</v>
      </c>
      <c r="D1160" s="14">
        <f t="shared" si="22"/>
        <v>0.80685735581850371</v>
      </c>
      <c r="E1160" s="15">
        <v>3</v>
      </c>
      <c r="F1160" s="15">
        <v>6</v>
      </c>
      <c r="G1160" s="16">
        <v>45</v>
      </c>
    </row>
    <row r="1161" spans="1:7" x14ac:dyDescent="0.2">
      <c r="A1161" s="12" t="s">
        <v>1164</v>
      </c>
      <c r="B1161" s="13">
        <v>214</v>
      </c>
      <c r="C1161" s="14">
        <v>1.9938507407062329E-2</v>
      </c>
      <c r="D1161" s="15"/>
      <c r="E1161" s="15">
        <v>2</v>
      </c>
      <c r="F1161" s="15">
        <v>5</v>
      </c>
      <c r="G1161" s="16">
        <v>38</v>
      </c>
    </row>
    <row r="1162" spans="1:7" x14ac:dyDescent="0.2">
      <c r="A1162" s="12" t="s">
        <v>1165</v>
      </c>
      <c r="B1162" s="13">
        <v>212</v>
      </c>
      <c r="C1162" s="14">
        <v>1.9752166216342123E-2</v>
      </c>
      <c r="D1162" s="15"/>
      <c r="E1162" s="15">
        <v>2</v>
      </c>
      <c r="F1162" s="15">
        <v>5</v>
      </c>
      <c r="G1162" s="16">
        <v>37</v>
      </c>
    </row>
    <row r="1163" spans="1:7" x14ac:dyDescent="0.2">
      <c r="A1163" s="12" t="s">
        <v>1166</v>
      </c>
      <c r="B1163" s="13">
        <v>190</v>
      </c>
      <c r="C1163" s="14">
        <v>1.7702413118419826E-2</v>
      </c>
      <c r="D1163" s="15"/>
      <c r="E1163" s="15">
        <v>2</v>
      </c>
      <c r="F1163" s="15">
        <v>4</v>
      </c>
      <c r="G1163" s="16">
        <v>33</v>
      </c>
    </row>
    <row r="1164" spans="1:7" x14ac:dyDescent="0.2">
      <c r="A1164" s="12" t="s">
        <v>1167</v>
      </c>
      <c r="B1164" s="13">
        <v>186</v>
      </c>
      <c r="C1164" s="14">
        <v>1.732973073697941E-2</v>
      </c>
      <c r="D1164" s="15"/>
      <c r="E1164" s="15">
        <v>2</v>
      </c>
      <c r="F1164" s="15">
        <v>4</v>
      </c>
      <c r="G1164" s="16">
        <v>33</v>
      </c>
    </row>
    <row r="1165" spans="1:7" x14ac:dyDescent="0.2">
      <c r="A1165" s="12" t="s">
        <v>1168</v>
      </c>
      <c r="B1165" s="13">
        <v>161</v>
      </c>
      <c r="C1165" s="14">
        <v>1.5000465852976801E-2</v>
      </c>
      <c r="D1165" s="15"/>
      <c r="E1165" s="15">
        <v>2</v>
      </c>
      <c r="F1165" s="15">
        <v>4</v>
      </c>
      <c r="G1165" s="16">
        <v>28</v>
      </c>
    </row>
    <row r="1166" spans="1:7" x14ac:dyDescent="0.2">
      <c r="A1166" s="12" t="s">
        <v>1169</v>
      </c>
      <c r="B1166" s="13">
        <v>142</v>
      </c>
      <c r="C1166" s="14">
        <v>1.3230224541134818E-2</v>
      </c>
      <c r="D1166" s="15"/>
      <c r="E1166" s="15">
        <v>2</v>
      </c>
      <c r="F1166" s="15">
        <v>3</v>
      </c>
      <c r="G1166" s="16">
        <v>25</v>
      </c>
    </row>
    <row r="1167" spans="1:7" x14ac:dyDescent="0.2">
      <c r="A1167" s="12" t="s">
        <v>1170</v>
      </c>
      <c r="B1167" s="13">
        <v>137</v>
      </c>
      <c r="C1167" s="14">
        <v>1.2764371564334296E-2</v>
      </c>
      <c r="D1167" s="15"/>
      <c r="E1167" s="15">
        <v>2</v>
      </c>
      <c r="F1167" s="15">
        <v>3</v>
      </c>
      <c r="G1167" s="16">
        <v>24</v>
      </c>
    </row>
    <row r="1168" spans="1:7" x14ac:dyDescent="0.2">
      <c r="A1168" s="12" t="s">
        <v>1171</v>
      </c>
      <c r="B1168" s="13">
        <v>116</v>
      </c>
      <c r="C1168" s="14">
        <v>1.0807789061772105E-2</v>
      </c>
      <c r="D1168" s="15"/>
      <c r="E1168" s="15">
        <v>0</v>
      </c>
      <c r="F1168" s="15">
        <v>3</v>
      </c>
      <c r="G1168" s="16">
        <v>21</v>
      </c>
    </row>
    <row r="1169" spans="1:7" x14ac:dyDescent="0.2">
      <c r="A1169" s="12" t="s">
        <v>1172</v>
      </c>
      <c r="B1169" s="13">
        <v>91</v>
      </c>
      <c r="C1169" s="14">
        <v>8.4785241777694965E-3</v>
      </c>
      <c r="D1169" s="15"/>
      <c r="E1169" s="15">
        <v>0</v>
      </c>
      <c r="F1169" s="15">
        <v>2</v>
      </c>
      <c r="G1169" s="16">
        <v>16</v>
      </c>
    </row>
    <row r="1170" spans="1:7" x14ac:dyDescent="0.2">
      <c r="A1170" s="12" t="s">
        <v>1173</v>
      </c>
      <c r="B1170" s="13">
        <v>90</v>
      </c>
      <c r="C1170" s="14">
        <v>8.3853535824093915E-3</v>
      </c>
      <c r="D1170" s="15"/>
      <c r="E1170" s="15">
        <v>0</v>
      </c>
      <c r="F1170" s="15">
        <v>2</v>
      </c>
      <c r="G1170" s="16">
        <v>16</v>
      </c>
    </row>
    <row r="1171" spans="1:7" x14ac:dyDescent="0.2">
      <c r="A1171" s="12" t="s">
        <v>1174</v>
      </c>
      <c r="B1171" s="13">
        <v>79</v>
      </c>
      <c r="C1171" s="14">
        <v>7.360477033448244E-3</v>
      </c>
      <c r="D1171" s="15"/>
      <c r="E1171" s="15">
        <v>0</v>
      </c>
      <c r="F1171" s="15">
        <v>2</v>
      </c>
      <c r="G1171" s="16">
        <v>14</v>
      </c>
    </row>
    <row r="1172" spans="1:7" x14ac:dyDescent="0.2">
      <c r="A1172" s="12" t="s">
        <v>1175</v>
      </c>
      <c r="B1172" s="13">
        <v>56</v>
      </c>
      <c r="C1172" s="14">
        <v>5.2175533401658441E-3</v>
      </c>
      <c r="D1172" s="15"/>
      <c r="E1172" s="15">
        <v>0</v>
      </c>
      <c r="F1172" s="15">
        <v>1</v>
      </c>
      <c r="G1172" s="16">
        <v>11</v>
      </c>
    </row>
    <row r="1173" spans="1:7" x14ac:dyDescent="0.2">
      <c r="A1173" s="12" t="s">
        <v>1176</v>
      </c>
      <c r="B1173" s="13">
        <v>39</v>
      </c>
      <c r="C1173" s="14">
        <v>3.6336532190440695E-3</v>
      </c>
      <c r="D1173" s="15"/>
      <c r="E1173" s="15">
        <v>0</v>
      </c>
      <c r="F1173" s="15">
        <v>1</v>
      </c>
      <c r="G1173" s="16">
        <v>7</v>
      </c>
    </row>
    <row r="1174" spans="1:7" x14ac:dyDescent="0.2">
      <c r="A1174" s="12" t="s">
        <v>1177</v>
      </c>
      <c r="B1174" s="13">
        <v>39</v>
      </c>
      <c r="C1174" s="14">
        <v>3.6336532190440695E-3</v>
      </c>
      <c r="D1174" s="15"/>
      <c r="E1174" s="15">
        <v>0</v>
      </c>
      <c r="F1174" s="15">
        <v>1</v>
      </c>
      <c r="G1174" s="16">
        <v>7</v>
      </c>
    </row>
    <row r="1175" spans="1:7" x14ac:dyDescent="0.2">
      <c r="A1175" s="12" t="s">
        <v>1178</v>
      </c>
      <c r="B1175" s="13">
        <v>33</v>
      </c>
      <c r="C1175" s="14">
        <v>3.0746296468834437E-3</v>
      </c>
      <c r="D1175" s="15"/>
      <c r="E1175" s="15">
        <v>0</v>
      </c>
      <c r="F1175" s="15">
        <v>1</v>
      </c>
      <c r="G1175" s="16">
        <v>6</v>
      </c>
    </row>
    <row r="1176" spans="1:7" x14ac:dyDescent="0.2">
      <c r="A1176" s="12" t="s">
        <v>1179</v>
      </c>
      <c r="B1176" s="13">
        <v>29</v>
      </c>
      <c r="C1176" s="14">
        <v>2.7019472654430262E-3</v>
      </c>
      <c r="D1176" s="15"/>
      <c r="E1176" s="15">
        <v>0</v>
      </c>
      <c r="F1176" s="15">
        <v>1</v>
      </c>
      <c r="G1176" s="16">
        <v>5</v>
      </c>
    </row>
    <row r="1177" spans="1:7" x14ac:dyDescent="0.2">
      <c r="A1177" s="12" t="s">
        <v>1180</v>
      </c>
      <c r="B1177" s="13">
        <v>26</v>
      </c>
      <c r="C1177" s="14">
        <v>2.4224354793627133E-3</v>
      </c>
      <c r="D1177" s="15"/>
      <c r="E1177" s="15">
        <v>0</v>
      </c>
      <c r="F1177" s="15">
        <v>1</v>
      </c>
      <c r="G1177" s="16">
        <v>5</v>
      </c>
    </row>
    <row r="1178" spans="1:7" x14ac:dyDescent="0.2">
      <c r="A1178" s="12" t="s">
        <v>1181</v>
      </c>
      <c r="B1178" s="13">
        <v>23</v>
      </c>
      <c r="C1178" s="14">
        <v>2.1429236932823999E-3</v>
      </c>
      <c r="D1178" s="15"/>
      <c r="E1178" s="15">
        <v>0</v>
      </c>
      <c r="F1178" s="15">
        <v>1</v>
      </c>
      <c r="G1178" s="16">
        <v>4</v>
      </c>
    </row>
    <row r="1179" spans="1:7" x14ac:dyDescent="0.2">
      <c r="A1179" s="12" t="s">
        <v>1182</v>
      </c>
      <c r="B1179" s="13">
        <v>19</v>
      </c>
      <c r="C1179" s="14">
        <v>1.7702413118419827E-3</v>
      </c>
      <c r="D1179" s="15"/>
      <c r="E1179" s="15">
        <v>0</v>
      </c>
      <c r="F1179" s="15">
        <v>1</v>
      </c>
      <c r="G1179" s="16">
        <v>3</v>
      </c>
    </row>
    <row r="1180" spans="1:7" x14ac:dyDescent="0.2">
      <c r="A1180" s="12" t="s">
        <v>1183</v>
      </c>
      <c r="B1180" s="13">
        <v>15</v>
      </c>
      <c r="C1180" s="14">
        <v>1.3975589304015652E-3</v>
      </c>
      <c r="D1180" s="15"/>
      <c r="E1180" s="15">
        <v>0</v>
      </c>
      <c r="F1180" s="15">
        <v>1</v>
      </c>
      <c r="G1180" s="16">
        <v>3</v>
      </c>
    </row>
    <row r="1181" spans="1:7" x14ac:dyDescent="0.2">
      <c r="A1181" s="12" t="s">
        <v>1184</v>
      </c>
      <c r="B1181" s="13">
        <v>15</v>
      </c>
      <c r="C1181" s="14">
        <v>1.3975589304015652E-3</v>
      </c>
      <c r="D1181" s="15"/>
      <c r="E1181" s="15">
        <v>0</v>
      </c>
      <c r="F1181" s="15">
        <v>1</v>
      </c>
      <c r="G1181" s="16">
        <v>3</v>
      </c>
    </row>
    <row r="1182" spans="1:7" x14ac:dyDescent="0.2">
      <c r="A1182" s="12" t="s">
        <v>1185</v>
      </c>
      <c r="B1182" s="13">
        <v>14</v>
      </c>
      <c r="C1182" s="14">
        <v>1.304388335041461E-3</v>
      </c>
      <c r="D1182" s="15"/>
      <c r="E1182" s="15">
        <v>0</v>
      </c>
      <c r="F1182" s="15">
        <v>1</v>
      </c>
      <c r="G1182" s="16">
        <v>2</v>
      </c>
    </row>
    <row r="1183" spans="1:7" x14ac:dyDescent="0.2">
      <c r="A1183" s="12" t="s">
        <v>1186</v>
      </c>
      <c r="B1183" s="13">
        <v>14</v>
      </c>
      <c r="C1183" s="14">
        <v>1.304388335041461E-3</v>
      </c>
      <c r="D1183" s="15"/>
      <c r="E1183" s="15">
        <v>0</v>
      </c>
      <c r="F1183" s="15">
        <v>1</v>
      </c>
      <c r="G1183" s="16">
        <v>2</v>
      </c>
    </row>
    <row r="1184" spans="1:7" x14ac:dyDescent="0.2">
      <c r="A1184" s="12" t="s">
        <v>1187</v>
      </c>
      <c r="B1184" s="13">
        <v>14</v>
      </c>
      <c r="C1184" s="14">
        <v>1.304388335041461E-3</v>
      </c>
      <c r="D1184" s="15"/>
      <c r="E1184" s="15">
        <v>0</v>
      </c>
      <c r="F1184" s="15">
        <v>1</v>
      </c>
      <c r="G1184" s="16">
        <v>2</v>
      </c>
    </row>
    <row r="1185" spans="1:7" x14ac:dyDescent="0.2">
      <c r="A1185" s="12" t="s">
        <v>1188</v>
      </c>
      <c r="B1185" s="13">
        <v>12</v>
      </c>
      <c r="C1185" s="14">
        <v>1.1180471443212523E-3</v>
      </c>
      <c r="D1185" s="15"/>
      <c r="E1185" s="15">
        <v>0</v>
      </c>
      <c r="F1185" s="15">
        <v>1</v>
      </c>
      <c r="G1185" s="16">
        <v>2</v>
      </c>
    </row>
    <row r="1186" spans="1:7" x14ac:dyDescent="0.2">
      <c r="A1186" s="12" t="s">
        <v>1189</v>
      </c>
      <c r="B1186" s="13">
        <v>11</v>
      </c>
      <c r="C1186" s="14">
        <v>1.0248765489611479E-3</v>
      </c>
      <c r="D1186" s="15"/>
      <c r="E1186" s="15">
        <v>0</v>
      </c>
      <c r="F1186" s="15">
        <v>1</v>
      </c>
      <c r="G1186" s="16">
        <v>2</v>
      </c>
    </row>
    <row r="1187" spans="1:7" x14ac:dyDescent="0.2">
      <c r="A1187" s="12" t="s">
        <v>1190</v>
      </c>
      <c r="B1187" s="13">
        <v>9</v>
      </c>
      <c r="C1187" s="14">
        <v>8.3853535824093915E-4</v>
      </c>
      <c r="D1187" s="15"/>
      <c r="E1187" s="15">
        <v>0</v>
      </c>
      <c r="F1187" s="15">
        <v>1</v>
      </c>
      <c r="G1187" s="16">
        <v>2</v>
      </c>
    </row>
    <row r="1188" spans="1:7" x14ac:dyDescent="0.2">
      <c r="A1188" s="12" t="s">
        <v>1191</v>
      </c>
      <c r="B1188" s="13">
        <v>7</v>
      </c>
      <c r="C1188" s="14">
        <v>6.5219416752073051E-4</v>
      </c>
      <c r="D1188" s="15"/>
      <c r="E1188" s="15">
        <v>0</v>
      </c>
      <c r="F1188" s="15">
        <v>1</v>
      </c>
      <c r="G1188" s="16">
        <v>1</v>
      </c>
    </row>
    <row r="1189" spans="1:7" x14ac:dyDescent="0.2">
      <c r="A1189" s="12" t="s">
        <v>1192</v>
      </c>
      <c r="B1189" s="13">
        <v>7</v>
      </c>
      <c r="C1189" s="14">
        <v>6.5219416752073051E-4</v>
      </c>
      <c r="D1189" s="15"/>
      <c r="E1189" s="15">
        <v>0</v>
      </c>
      <c r="F1189" s="15">
        <v>1</v>
      </c>
      <c r="G1189" s="16">
        <v>1</v>
      </c>
    </row>
    <row r="1190" spans="1:7" x14ac:dyDescent="0.2">
      <c r="A1190" s="12" t="s">
        <v>1193</v>
      </c>
      <c r="B1190" s="13">
        <v>5</v>
      </c>
      <c r="C1190" s="14">
        <v>4.6585297680052176E-4</v>
      </c>
      <c r="D1190" s="15"/>
      <c r="E1190" s="15">
        <v>0</v>
      </c>
      <c r="F1190" s="15">
        <v>1</v>
      </c>
      <c r="G1190" s="16">
        <v>1</v>
      </c>
    </row>
    <row r="1191" spans="1:7" x14ac:dyDescent="0.2">
      <c r="A1191" s="12" t="s">
        <v>1194</v>
      </c>
      <c r="B1191" s="13">
        <v>5</v>
      </c>
      <c r="C1191" s="14">
        <v>4.6585297680052176E-4</v>
      </c>
      <c r="D1191" s="15"/>
      <c r="E1191" s="15">
        <v>0</v>
      </c>
      <c r="F1191" s="15">
        <v>1</v>
      </c>
      <c r="G1191" s="16">
        <v>1</v>
      </c>
    </row>
    <row r="1192" spans="1:7" x14ac:dyDescent="0.2">
      <c r="A1192" s="12" t="s">
        <v>1195</v>
      </c>
      <c r="B1192" s="13">
        <v>5</v>
      </c>
      <c r="C1192" s="14">
        <v>4.6585297680052176E-4</v>
      </c>
      <c r="D1192" s="15"/>
      <c r="E1192" s="15">
        <v>0</v>
      </c>
      <c r="F1192" s="15">
        <v>1</v>
      </c>
      <c r="G1192" s="16">
        <v>1</v>
      </c>
    </row>
    <row r="1193" spans="1:7" x14ac:dyDescent="0.2">
      <c r="A1193" s="12" t="s">
        <v>1196</v>
      </c>
      <c r="B1193" s="13">
        <v>5</v>
      </c>
      <c r="C1193" s="14">
        <v>4.6585297680052176E-4</v>
      </c>
      <c r="D1193" s="15"/>
      <c r="E1193" s="15">
        <v>0</v>
      </c>
      <c r="F1193" s="15">
        <v>1</v>
      </c>
      <c r="G1193" s="16">
        <v>1</v>
      </c>
    </row>
    <row r="1194" spans="1:7" x14ac:dyDescent="0.2">
      <c r="A1194" s="12" t="s">
        <v>1197</v>
      </c>
      <c r="B1194" s="13">
        <v>5</v>
      </c>
      <c r="C1194" s="14">
        <v>4.6585297680052176E-4</v>
      </c>
      <c r="D1194" s="15"/>
      <c r="E1194" s="15">
        <v>0</v>
      </c>
      <c r="F1194" s="15">
        <v>1</v>
      </c>
      <c r="G1194" s="16">
        <v>1</v>
      </c>
    </row>
    <row r="1195" spans="1:7" x14ac:dyDescent="0.2">
      <c r="A1195" s="12" t="s">
        <v>1198</v>
      </c>
      <c r="B1195" s="13">
        <v>4</v>
      </c>
      <c r="C1195" s="14">
        <v>3.7268238144041739E-4</v>
      </c>
      <c r="D1195" s="15"/>
      <c r="E1195" s="15">
        <v>0</v>
      </c>
      <c r="F1195" s="15">
        <v>1</v>
      </c>
      <c r="G1195" s="16">
        <v>1</v>
      </c>
    </row>
    <row r="1196" spans="1:7" x14ac:dyDescent="0.2">
      <c r="A1196" s="12" t="s">
        <v>1199</v>
      </c>
      <c r="B1196" s="13">
        <v>4</v>
      </c>
      <c r="C1196" s="14">
        <v>3.7268238144041739E-4</v>
      </c>
      <c r="D1196" s="15"/>
      <c r="E1196" s="15">
        <v>0</v>
      </c>
      <c r="F1196" s="15">
        <v>1</v>
      </c>
      <c r="G1196" s="16">
        <v>1</v>
      </c>
    </row>
    <row r="1197" spans="1:7" x14ac:dyDescent="0.2">
      <c r="A1197" s="12" t="s">
        <v>1200</v>
      </c>
      <c r="B1197" s="13">
        <v>4</v>
      </c>
      <c r="C1197" s="14">
        <v>3.7268238144041739E-4</v>
      </c>
      <c r="D1197" s="15"/>
      <c r="E1197" s="15">
        <v>0</v>
      </c>
      <c r="F1197" s="15">
        <v>1</v>
      </c>
      <c r="G1197" s="16">
        <v>1</v>
      </c>
    </row>
    <row r="1198" spans="1:7" x14ac:dyDescent="0.2">
      <c r="A1198" s="12" t="s">
        <v>1201</v>
      </c>
      <c r="B1198" s="13">
        <v>3</v>
      </c>
      <c r="C1198" s="14">
        <v>2.7951178608031307E-4</v>
      </c>
      <c r="D1198" s="15"/>
      <c r="E1198" s="15">
        <v>0</v>
      </c>
      <c r="F1198" s="15">
        <v>1</v>
      </c>
      <c r="G1198" s="16">
        <v>1</v>
      </c>
    </row>
    <row r="1199" spans="1:7" x14ac:dyDescent="0.2">
      <c r="A1199" s="12" t="s">
        <v>1202</v>
      </c>
      <c r="B1199" s="13">
        <v>3</v>
      </c>
      <c r="C1199" s="14">
        <v>2.7951178608031307E-4</v>
      </c>
      <c r="D1199" s="15"/>
      <c r="E1199" s="15">
        <v>0</v>
      </c>
      <c r="F1199" s="15">
        <v>1</v>
      </c>
      <c r="G1199" s="16">
        <v>1</v>
      </c>
    </row>
    <row r="1200" spans="1:7" x14ac:dyDescent="0.2">
      <c r="A1200" s="12" t="s">
        <v>1203</v>
      </c>
      <c r="B1200" s="13">
        <v>3</v>
      </c>
      <c r="C1200" s="14">
        <v>2.7951178608031307E-4</v>
      </c>
      <c r="D1200" s="15"/>
      <c r="E1200" s="15">
        <v>0</v>
      </c>
      <c r="F1200" s="15">
        <v>1</v>
      </c>
      <c r="G1200" s="16">
        <v>1</v>
      </c>
    </row>
    <row r="1201" spans="1:7" x14ac:dyDescent="0.2">
      <c r="A1201" s="12" t="s">
        <v>1204</v>
      </c>
      <c r="B1201" s="13">
        <v>3</v>
      </c>
      <c r="C1201" s="14">
        <v>2.7951178608031307E-4</v>
      </c>
      <c r="D1201" s="15"/>
      <c r="E1201" s="15">
        <v>0</v>
      </c>
      <c r="F1201" s="15">
        <v>1</v>
      </c>
      <c r="G1201" s="16">
        <v>1</v>
      </c>
    </row>
    <row r="1202" spans="1:7" x14ac:dyDescent="0.2">
      <c r="A1202" s="12" t="s">
        <v>1205</v>
      </c>
      <c r="B1202" s="13">
        <v>3</v>
      </c>
      <c r="C1202" s="14">
        <v>2.7951178608031307E-4</v>
      </c>
      <c r="D1202" s="15"/>
      <c r="E1202" s="15">
        <v>0</v>
      </c>
      <c r="F1202" s="15">
        <v>1</v>
      </c>
      <c r="G1202" s="16">
        <v>1</v>
      </c>
    </row>
    <row r="1203" spans="1:7" x14ac:dyDescent="0.2">
      <c r="A1203" s="12" t="s">
        <v>1206</v>
      </c>
      <c r="B1203" s="13">
        <v>2</v>
      </c>
      <c r="C1203" s="14">
        <v>1.8634119072020869E-4</v>
      </c>
      <c r="D1203" s="15"/>
      <c r="E1203" s="15">
        <v>0</v>
      </c>
      <c r="F1203" s="15">
        <v>1</v>
      </c>
      <c r="G1203" s="16">
        <v>1</v>
      </c>
    </row>
    <row r="1204" spans="1:7" x14ac:dyDescent="0.2">
      <c r="A1204" s="12" t="s">
        <v>1207</v>
      </c>
      <c r="B1204" s="13">
        <v>2</v>
      </c>
      <c r="C1204" s="14">
        <v>1.8634119072020869E-4</v>
      </c>
      <c r="D1204" s="15"/>
      <c r="E1204" s="15">
        <v>0</v>
      </c>
      <c r="F1204" s="15">
        <v>1</v>
      </c>
      <c r="G1204" s="16">
        <v>1</v>
      </c>
    </row>
    <row r="1205" spans="1:7" x14ac:dyDescent="0.2">
      <c r="A1205" s="12" t="s">
        <v>1208</v>
      </c>
      <c r="B1205" s="13">
        <v>2</v>
      </c>
      <c r="C1205" s="14">
        <v>1.8634119072020869E-4</v>
      </c>
      <c r="D1205" s="15"/>
      <c r="E1205" s="15">
        <v>0</v>
      </c>
      <c r="F1205" s="15">
        <v>1</v>
      </c>
      <c r="G1205" s="16">
        <v>1</v>
      </c>
    </row>
    <row r="1206" spans="1:7" x14ac:dyDescent="0.2">
      <c r="A1206" s="12" t="s">
        <v>1209</v>
      </c>
      <c r="B1206" s="13">
        <v>2</v>
      </c>
      <c r="C1206" s="14">
        <v>1.8634119072020869E-4</v>
      </c>
      <c r="D1206" s="15"/>
      <c r="E1206" s="15">
        <v>0</v>
      </c>
      <c r="F1206" s="15">
        <v>1</v>
      </c>
      <c r="G1206" s="16">
        <v>1</v>
      </c>
    </row>
    <row r="1207" spans="1:7" x14ac:dyDescent="0.2">
      <c r="A1207" s="12" t="s">
        <v>1210</v>
      </c>
      <c r="B1207" s="13">
        <v>2</v>
      </c>
      <c r="C1207" s="14">
        <v>1.8634119072020869E-4</v>
      </c>
      <c r="D1207" s="15"/>
      <c r="E1207" s="15">
        <v>0</v>
      </c>
      <c r="F1207" s="15">
        <v>1</v>
      </c>
      <c r="G1207" s="16">
        <v>1</v>
      </c>
    </row>
    <row r="1208" spans="1:7" x14ac:dyDescent="0.2">
      <c r="A1208" s="12" t="s">
        <v>1211</v>
      </c>
      <c r="B1208" s="13">
        <v>1</v>
      </c>
      <c r="C1208" s="14">
        <v>9.3170595360104346E-5</v>
      </c>
      <c r="D1208" s="15"/>
      <c r="E1208" s="15">
        <v>0</v>
      </c>
      <c r="F1208" s="15">
        <v>1</v>
      </c>
      <c r="G1208" s="16">
        <v>1</v>
      </c>
    </row>
    <row r="1209" spans="1:7" x14ac:dyDescent="0.2">
      <c r="A1209" s="12" t="s">
        <v>1212</v>
      </c>
      <c r="B1209" s="13">
        <v>1</v>
      </c>
      <c r="C1209" s="14">
        <v>9.3170595360104346E-5</v>
      </c>
      <c r="D1209" s="15"/>
      <c r="E1209" s="15">
        <v>0</v>
      </c>
      <c r="F1209" s="15">
        <v>1</v>
      </c>
      <c r="G1209" s="16">
        <v>1</v>
      </c>
    </row>
    <row r="1210" spans="1:7" x14ac:dyDescent="0.2">
      <c r="A1210" s="12" t="s">
        <v>1213</v>
      </c>
      <c r="B1210" s="13">
        <v>1</v>
      </c>
      <c r="C1210" s="14">
        <v>9.3170595360104346E-5</v>
      </c>
      <c r="D1210" s="15"/>
      <c r="E1210" s="15">
        <v>0</v>
      </c>
      <c r="F1210" s="15">
        <v>1</v>
      </c>
      <c r="G1210" s="16">
        <v>1</v>
      </c>
    </row>
    <row r="1211" spans="1:7" x14ac:dyDescent="0.2">
      <c r="A1211" s="12" t="s">
        <v>1214</v>
      </c>
      <c r="B1211" s="13">
        <v>1</v>
      </c>
      <c r="C1211" s="14">
        <v>9.3170595360104346E-5</v>
      </c>
      <c r="D1211" s="15"/>
      <c r="E1211" s="15">
        <v>0</v>
      </c>
      <c r="F1211" s="15">
        <v>1</v>
      </c>
      <c r="G1211" s="16">
        <v>1</v>
      </c>
    </row>
    <row r="1212" spans="1:7" x14ac:dyDescent="0.2">
      <c r="A1212" s="12" t="s">
        <v>1215</v>
      </c>
      <c r="B1212" s="13">
        <v>1</v>
      </c>
      <c r="C1212" s="14">
        <v>9.3170595360104346E-5</v>
      </c>
      <c r="D1212" s="15"/>
      <c r="E1212" s="15">
        <v>0</v>
      </c>
      <c r="F1212" s="15">
        <v>1</v>
      </c>
      <c r="G1212" s="16">
        <v>1</v>
      </c>
    </row>
    <row r="1213" spans="1:7" x14ac:dyDescent="0.2">
      <c r="A1213" s="12" t="s">
        <v>1216</v>
      </c>
      <c r="B1213" s="13">
        <v>1</v>
      </c>
      <c r="C1213" s="14">
        <v>9.3170595360104346E-5</v>
      </c>
      <c r="D1213" s="15"/>
      <c r="E1213" s="15">
        <v>0</v>
      </c>
      <c r="F1213" s="15">
        <v>1</v>
      </c>
      <c r="G1213" s="16">
        <v>1</v>
      </c>
    </row>
    <row r="1214" spans="1:7" x14ac:dyDescent="0.2">
      <c r="A1214" s="12" t="s">
        <v>1217</v>
      </c>
      <c r="B1214" s="13">
        <v>1</v>
      </c>
      <c r="C1214" s="14">
        <v>9.3170595360104346E-5</v>
      </c>
      <c r="D1214" s="15"/>
      <c r="E1214" s="15">
        <v>0</v>
      </c>
      <c r="F1214" s="15">
        <v>1</v>
      </c>
      <c r="G1214" s="16">
        <v>1</v>
      </c>
    </row>
    <row r="1215" spans="1:7" x14ac:dyDescent="0.2">
      <c r="A1215" s="12" t="s">
        <v>1218</v>
      </c>
      <c r="B1215" s="13">
        <v>1</v>
      </c>
      <c r="C1215" s="14">
        <v>9.3170595360104346E-5</v>
      </c>
      <c r="D1215" s="15"/>
      <c r="E1215" s="15">
        <v>0</v>
      </c>
      <c r="F1215" s="15">
        <v>1</v>
      </c>
      <c r="G1215" s="16">
        <v>1</v>
      </c>
    </row>
    <row r="1216" spans="1:7" x14ac:dyDescent="0.2">
      <c r="A1216" s="12" t="s">
        <v>1219</v>
      </c>
      <c r="B1216" s="13">
        <v>1</v>
      </c>
      <c r="C1216" s="14">
        <v>9.3170595360104346E-5</v>
      </c>
      <c r="D1216" s="15"/>
      <c r="E1216" s="15">
        <v>0</v>
      </c>
      <c r="F1216" s="15">
        <v>1</v>
      </c>
      <c r="G1216" s="16">
        <v>1</v>
      </c>
    </row>
    <row r="1217" spans="1:7" x14ac:dyDescent="0.2">
      <c r="A1217" s="12" t="s">
        <v>1220</v>
      </c>
      <c r="B1217" s="13">
        <v>1</v>
      </c>
      <c r="C1217" s="14">
        <v>9.3170595360104346E-5</v>
      </c>
      <c r="D1217" s="15"/>
      <c r="E1217" s="15">
        <v>0</v>
      </c>
      <c r="F1217" s="15">
        <v>1</v>
      </c>
      <c r="G1217" s="16">
        <v>1</v>
      </c>
    </row>
    <row r="1218" spans="1:7" x14ac:dyDescent="0.2">
      <c r="A1218" s="12" t="s">
        <v>1221</v>
      </c>
      <c r="B1218" s="13">
        <v>1</v>
      </c>
      <c r="C1218" s="14">
        <v>9.3170595360104346E-5</v>
      </c>
      <c r="D1218" s="15"/>
      <c r="E1218" s="15">
        <v>0</v>
      </c>
      <c r="F1218" s="15">
        <v>1</v>
      </c>
      <c r="G1218" s="16">
        <v>1</v>
      </c>
    </row>
    <row r="1219" spans="1:7" x14ac:dyDescent="0.2">
      <c r="A1219" s="7" t="s">
        <v>1222</v>
      </c>
      <c r="B1219" s="8"/>
      <c r="C1219" s="9"/>
      <c r="D1219" s="10"/>
      <c r="E1219" s="10"/>
      <c r="F1219" s="10"/>
      <c r="G1219" s="11"/>
    </row>
    <row r="1220" spans="1:7" x14ac:dyDescent="0.2">
      <c r="A1220" s="12" t="s">
        <v>1223</v>
      </c>
      <c r="B1220" s="13">
        <v>529</v>
      </c>
      <c r="C1220" s="14">
        <v>0.47786811201445351</v>
      </c>
      <c r="D1220" s="14">
        <f>C1220</f>
        <v>0.47786811201445351</v>
      </c>
      <c r="E1220" s="15">
        <v>6</v>
      </c>
      <c r="F1220" s="15">
        <v>12</v>
      </c>
      <c r="G1220" s="16">
        <v>93</v>
      </c>
    </row>
    <row r="1221" spans="1:7" x14ac:dyDescent="0.2">
      <c r="A1221" s="12" t="s">
        <v>1224</v>
      </c>
      <c r="B1221" s="13">
        <v>432</v>
      </c>
      <c r="C1221" s="14">
        <v>0.3902439024390244</v>
      </c>
      <c r="D1221" s="14">
        <f>D1220+C1221</f>
        <v>0.86811201445347796</v>
      </c>
      <c r="E1221" s="15">
        <v>5</v>
      </c>
      <c r="F1221" s="15">
        <v>11</v>
      </c>
      <c r="G1221" s="16">
        <v>76</v>
      </c>
    </row>
    <row r="1222" spans="1:7" x14ac:dyDescent="0.2">
      <c r="A1222" s="12" t="s">
        <v>1225</v>
      </c>
      <c r="B1222" s="13">
        <v>76</v>
      </c>
      <c r="C1222" s="14">
        <v>6.8654019873532063E-2</v>
      </c>
      <c r="D1222" s="14"/>
      <c r="E1222" s="15">
        <v>0</v>
      </c>
      <c r="F1222" s="15">
        <v>2</v>
      </c>
      <c r="G1222" s="16">
        <v>13</v>
      </c>
    </row>
    <row r="1223" spans="1:7" x14ac:dyDescent="0.2">
      <c r="A1223" s="12" t="s">
        <v>1226</v>
      </c>
      <c r="B1223" s="13">
        <v>22</v>
      </c>
      <c r="C1223" s="14">
        <v>1.9873532068654019E-2</v>
      </c>
      <c r="D1223" s="15"/>
      <c r="E1223" s="15">
        <v>0</v>
      </c>
      <c r="F1223" s="15">
        <v>1</v>
      </c>
      <c r="G1223" s="16">
        <v>4</v>
      </c>
    </row>
    <row r="1224" spans="1:7" x14ac:dyDescent="0.2">
      <c r="A1224" s="12" t="s">
        <v>1227</v>
      </c>
      <c r="B1224" s="13">
        <v>12</v>
      </c>
      <c r="C1224" s="14">
        <v>1.0840108401084011E-2</v>
      </c>
      <c r="D1224" s="15"/>
      <c r="E1224" s="15">
        <v>0</v>
      </c>
      <c r="F1224" s="15">
        <v>1</v>
      </c>
      <c r="G1224" s="16">
        <v>2</v>
      </c>
    </row>
    <row r="1225" spans="1:7" x14ac:dyDescent="0.2">
      <c r="A1225" s="12" t="s">
        <v>1228</v>
      </c>
      <c r="B1225" s="13">
        <v>11</v>
      </c>
      <c r="C1225" s="14">
        <v>9.9367660343270096E-3</v>
      </c>
      <c r="D1225" s="15"/>
      <c r="E1225" s="15">
        <v>0</v>
      </c>
      <c r="F1225" s="15">
        <v>1</v>
      </c>
      <c r="G1225" s="16">
        <v>2</v>
      </c>
    </row>
    <row r="1226" spans="1:7" x14ac:dyDescent="0.2">
      <c r="A1226" s="12" t="s">
        <v>1229</v>
      </c>
      <c r="B1226" s="13">
        <v>9</v>
      </c>
      <c r="C1226" s="14">
        <v>8.130081300813009E-3</v>
      </c>
      <c r="D1226" s="15"/>
      <c r="E1226" s="15">
        <v>0</v>
      </c>
      <c r="F1226" s="15">
        <v>1</v>
      </c>
      <c r="G1226" s="16">
        <v>2</v>
      </c>
    </row>
    <row r="1227" spans="1:7" x14ac:dyDescent="0.2">
      <c r="A1227" s="12" t="s">
        <v>1230</v>
      </c>
      <c r="B1227" s="13">
        <v>7</v>
      </c>
      <c r="C1227" s="14">
        <v>6.3233965672990066E-3</v>
      </c>
      <c r="D1227" s="15"/>
      <c r="E1227" s="15">
        <v>0</v>
      </c>
      <c r="F1227" s="15">
        <v>1</v>
      </c>
      <c r="G1227" s="16">
        <v>1</v>
      </c>
    </row>
    <row r="1228" spans="1:7" x14ac:dyDescent="0.2">
      <c r="A1228" s="12" t="s">
        <v>1231</v>
      </c>
      <c r="B1228" s="13">
        <v>5</v>
      </c>
      <c r="C1228" s="14">
        <v>4.5167118337850042E-3</v>
      </c>
      <c r="D1228" s="15"/>
      <c r="E1228" s="15">
        <v>0</v>
      </c>
      <c r="F1228" s="15">
        <v>1</v>
      </c>
      <c r="G1228" s="16">
        <v>1</v>
      </c>
    </row>
    <row r="1229" spans="1:7" x14ac:dyDescent="0.2">
      <c r="A1229" s="12" t="s">
        <v>1232</v>
      </c>
      <c r="B1229" s="13">
        <v>4</v>
      </c>
      <c r="C1229" s="14">
        <v>3.6133694670280035E-3</v>
      </c>
      <c r="D1229" s="15"/>
      <c r="E1229" s="15">
        <v>0</v>
      </c>
      <c r="F1229" s="15">
        <v>1</v>
      </c>
      <c r="G1229" s="16">
        <v>1</v>
      </c>
    </row>
    <row r="1230" spans="1:7" x14ac:dyDescent="0.2">
      <c r="A1230" s="7" t="s">
        <v>1233</v>
      </c>
      <c r="B1230" s="8"/>
      <c r="C1230" s="9"/>
      <c r="D1230" s="10"/>
      <c r="E1230" s="10"/>
      <c r="F1230" s="10"/>
      <c r="G1230" s="11"/>
    </row>
    <row r="1231" spans="1:7" x14ac:dyDescent="0.2">
      <c r="A1231" s="12" t="s">
        <v>1234</v>
      </c>
      <c r="B1231" s="13">
        <v>527</v>
      </c>
      <c r="C1231" s="14">
        <v>0.39984825493171472</v>
      </c>
      <c r="D1231" s="14">
        <f>C1231</f>
        <v>0.39984825493171472</v>
      </c>
      <c r="E1231" s="15">
        <v>6</v>
      </c>
      <c r="F1231" s="15">
        <v>12</v>
      </c>
      <c r="G1231" s="16">
        <v>93</v>
      </c>
    </row>
    <row r="1232" spans="1:7" x14ac:dyDescent="0.2">
      <c r="A1232" s="12" t="s">
        <v>1235</v>
      </c>
      <c r="B1232" s="13">
        <v>425</v>
      </c>
      <c r="C1232" s="14">
        <v>0.32245827010622152</v>
      </c>
      <c r="D1232" s="14">
        <f>D1231+C1232</f>
        <v>0.72230652503793624</v>
      </c>
      <c r="E1232" s="15">
        <v>5</v>
      </c>
      <c r="F1232" s="15">
        <v>9</v>
      </c>
      <c r="G1232" s="16">
        <v>75</v>
      </c>
    </row>
    <row r="1233" spans="1:7" x14ac:dyDescent="0.2">
      <c r="A1233" s="12" t="s">
        <v>1236</v>
      </c>
      <c r="B1233" s="13">
        <v>120</v>
      </c>
      <c r="C1233" s="14">
        <v>9.1047040971168433E-2</v>
      </c>
      <c r="D1233" s="14">
        <f t="shared" ref="D1233" si="23">D1232+C1233</f>
        <v>0.81335356600910469</v>
      </c>
      <c r="E1233" s="15">
        <v>0</v>
      </c>
      <c r="F1233" s="15">
        <v>3</v>
      </c>
      <c r="G1233" s="16">
        <v>21</v>
      </c>
    </row>
    <row r="1234" spans="1:7" x14ac:dyDescent="0.2">
      <c r="A1234" s="12" t="s">
        <v>1237</v>
      </c>
      <c r="B1234" s="13">
        <v>43</v>
      </c>
      <c r="C1234" s="14">
        <v>3.2625189681335355E-2</v>
      </c>
      <c r="D1234" s="15"/>
      <c r="E1234" s="15">
        <v>0</v>
      </c>
      <c r="F1234" s="15">
        <v>1</v>
      </c>
      <c r="G1234" s="16">
        <v>8</v>
      </c>
    </row>
    <row r="1235" spans="1:7" x14ac:dyDescent="0.2">
      <c r="A1235" s="12" t="s">
        <v>1238</v>
      </c>
      <c r="B1235" s="13">
        <v>37</v>
      </c>
      <c r="C1235" s="14">
        <v>2.8072837632776935E-2</v>
      </c>
      <c r="D1235" s="15"/>
      <c r="E1235" s="15">
        <v>0</v>
      </c>
      <c r="F1235" s="15">
        <v>1</v>
      </c>
      <c r="G1235" s="16">
        <v>7</v>
      </c>
    </row>
    <row r="1236" spans="1:7" x14ac:dyDescent="0.2">
      <c r="A1236" s="12" t="s">
        <v>1239</v>
      </c>
      <c r="B1236" s="13">
        <v>33</v>
      </c>
      <c r="C1236" s="14">
        <v>2.503793626707132E-2</v>
      </c>
      <c r="D1236" s="15"/>
      <c r="E1236" s="15">
        <v>0</v>
      </c>
      <c r="F1236" s="15">
        <v>1</v>
      </c>
      <c r="G1236" s="16">
        <v>6</v>
      </c>
    </row>
    <row r="1237" spans="1:7" x14ac:dyDescent="0.2">
      <c r="A1237" s="12" t="s">
        <v>1240</v>
      </c>
      <c r="B1237" s="13">
        <v>25</v>
      </c>
      <c r="C1237" s="14">
        <v>1.8968133535660091E-2</v>
      </c>
      <c r="D1237" s="15"/>
      <c r="E1237" s="15">
        <v>0</v>
      </c>
      <c r="F1237" s="15">
        <v>1</v>
      </c>
      <c r="G1237" s="16">
        <v>4</v>
      </c>
    </row>
    <row r="1238" spans="1:7" x14ac:dyDescent="0.2">
      <c r="A1238" s="12" t="s">
        <v>1241</v>
      </c>
      <c r="B1238" s="13">
        <v>14</v>
      </c>
      <c r="C1238" s="14">
        <v>1.0622154779969651E-2</v>
      </c>
      <c r="D1238" s="15"/>
      <c r="E1238" s="15">
        <v>0</v>
      </c>
      <c r="F1238" s="15">
        <v>1</v>
      </c>
      <c r="G1238" s="16">
        <v>2</v>
      </c>
    </row>
    <row r="1239" spans="1:7" x14ac:dyDescent="0.2">
      <c r="A1239" s="12" t="s">
        <v>1242</v>
      </c>
      <c r="B1239" s="13">
        <v>14</v>
      </c>
      <c r="C1239" s="14">
        <v>1.0622154779969651E-2</v>
      </c>
      <c r="D1239" s="15"/>
      <c r="E1239" s="15">
        <v>0</v>
      </c>
      <c r="F1239" s="15">
        <v>1</v>
      </c>
      <c r="G1239" s="16">
        <v>2</v>
      </c>
    </row>
    <row r="1240" spans="1:7" x14ac:dyDescent="0.2">
      <c r="A1240" s="12" t="s">
        <v>1243</v>
      </c>
      <c r="B1240" s="13">
        <v>14</v>
      </c>
      <c r="C1240" s="14">
        <v>1.0622154779969651E-2</v>
      </c>
      <c r="D1240" s="15"/>
      <c r="E1240" s="15">
        <v>0</v>
      </c>
      <c r="F1240" s="15">
        <v>1</v>
      </c>
      <c r="G1240" s="16">
        <v>2</v>
      </c>
    </row>
    <row r="1241" spans="1:7" x14ac:dyDescent="0.2">
      <c r="A1241" s="12" t="s">
        <v>1244</v>
      </c>
      <c r="B1241" s="13">
        <v>12</v>
      </c>
      <c r="C1241" s="14">
        <v>9.104704097116844E-3</v>
      </c>
      <c r="D1241" s="15"/>
      <c r="E1241" s="15">
        <v>0</v>
      </c>
      <c r="F1241" s="15">
        <v>1</v>
      </c>
      <c r="G1241" s="16">
        <v>2</v>
      </c>
    </row>
    <row r="1242" spans="1:7" x14ac:dyDescent="0.2">
      <c r="A1242" s="12" t="s">
        <v>1245</v>
      </c>
      <c r="B1242" s="13">
        <v>10</v>
      </c>
      <c r="C1242" s="14">
        <v>7.5872534142640367E-3</v>
      </c>
      <c r="D1242" s="15"/>
      <c r="E1242" s="15">
        <v>0</v>
      </c>
      <c r="F1242" s="15">
        <v>1</v>
      </c>
      <c r="G1242" s="16">
        <v>2</v>
      </c>
    </row>
    <row r="1243" spans="1:7" x14ac:dyDescent="0.2">
      <c r="A1243" s="12" t="s">
        <v>1246</v>
      </c>
      <c r="B1243" s="13">
        <v>9</v>
      </c>
      <c r="C1243" s="14">
        <v>6.828528072837633E-3</v>
      </c>
      <c r="D1243" s="15"/>
      <c r="E1243" s="15">
        <v>0</v>
      </c>
      <c r="F1243" s="15">
        <v>1</v>
      </c>
      <c r="G1243" s="16">
        <v>2</v>
      </c>
    </row>
    <row r="1244" spans="1:7" x14ac:dyDescent="0.2">
      <c r="A1244" s="12" t="s">
        <v>1247</v>
      </c>
      <c r="B1244" s="13">
        <v>8</v>
      </c>
      <c r="C1244" s="14">
        <v>6.0698027314112293E-3</v>
      </c>
      <c r="D1244" s="15"/>
      <c r="E1244" s="15">
        <v>0</v>
      </c>
      <c r="F1244" s="15">
        <v>1</v>
      </c>
      <c r="G1244" s="16">
        <v>1</v>
      </c>
    </row>
    <row r="1245" spans="1:7" x14ac:dyDescent="0.2">
      <c r="A1245" s="12" t="s">
        <v>1248</v>
      </c>
      <c r="B1245" s="13">
        <v>7</v>
      </c>
      <c r="C1245" s="14">
        <v>5.3110773899848257E-3</v>
      </c>
      <c r="D1245" s="15"/>
      <c r="E1245" s="15">
        <v>0</v>
      </c>
      <c r="F1245" s="15">
        <v>1</v>
      </c>
      <c r="G1245" s="16">
        <v>1</v>
      </c>
    </row>
    <row r="1246" spans="1:7" x14ac:dyDescent="0.2">
      <c r="A1246" s="12" t="s">
        <v>1249</v>
      </c>
      <c r="B1246" s="13">
        <v>7</v>
      </c>
      <c r="C1246" s="14">
        <v>5.3110773899848257E-3</v>
      </c>
      <c r="D1246" s="15"/>
      <c r="E1246" s="15">
        <v>0</v>
      </c>
      <c r="F1246" s="15">
        <v>1</v>
      </c>
      <c r="G1246" s="16">
        <v>1</v>
      </c>
    </row>
    <row r="1247" spans="1:7" x14ac:dyDescent="0.2">
      <c r="A1247" s="12" t="s">
        <v>1250</v>
      </c>
      <c r="B1247" s="13">
        <v>6</v>
      </c>
      <c r="C1247" s="14">
        <v>4.552352048558422E-3</v>
      </c>
      <c r="D1247" s="15"/>
      <c r="E1247" s="15">
        <v>0</v>
      </c>
      <c r="F1247" s="15">
        <v>1</v>
      </c>
      <c r="G1247" s="16">
        <v>1</v>
      </c>
    </row>
    <row r="1248" spans="1:7" x14ac:dyDescent="0.2">
      <c r="A1248" s="12" t="s">
        <v>1251</v>
      </c>
      <c r="B1248" s="13">
        <v>4</v>
      </c>
      <c r="C1248" s="14">
        <v>3.0349013657056147E-3</v>
      </c>
      <c r="D1248" s="15"/>
      <c r="E1248" s="15">
        <v>0</v>
      </c>
      <c r="F1248" s="15">
        <v>1</v>
      </c>
      <c r="G1248" s="16">
        <v>1</v>
      </c>
    </row>
    <row r="1249" spans="1:7" x14ac:dyDescent="0.2">
      <c r="A1249" s="12" t="s">
        <v>1252</v>
      </c>
      <c r="B1249" s="13">
        <v>3</v>
      </c>
      <c r="C1249" s="14">
        <v>2.276176024279211E-3</v>
      </c>
      <c r="D1249" s="15"/>
      <c r="E1249" s="15">
        <v>0</v>
      </c>
      <c r="F1249" s="15">
        <v>1</v>
      </c>
      <c r="G1249" s="16">
        <v>1</v>
      </c>
    </row>
    <row r="1250" spans="1:7" x14ac:dyDescent="0.2">
      <c r="A1250" s="7" t="s">
        <v>1253</v>
      </c>
      <c r="B1250" s="8"/>
      <c r="C1250" s="9"/>
      <c r="D1250" s="10"/>
      <c r="E1250" s="10"/>
      <c r="F1250" s="10"/>
      <c r="G1250" s="11"/>
    </row>
    <row r="1251" spans="1:7" x14ac:dyDescent="0.2">
      <c r="A1251" s="12" t="s">
        <v>1254</v>
      </c>
      <c r="B1251" s="13">
        <v>307</v>
      </c>
      <c r="C1251" s="14">
        <v>0.28962264150943395</v>
      </c>
      <c r="D1251" s="14">
        <f>C1251</f>
        <v>0.28962264150943395</v>
      </c>
      <c r="E1251" s="15">
        <v>3</v>
      </c>
      <c r="F1251" s="15">
        <v>7</v>
      </c>
      <c r="G1251" s="16">
        <v>54</v>
      </c>
    </row>
    <row r="1252" spans="1:7" x14ac:dyDescent="0.2">
      <c r="A1252" s="12" t="s">
        <v>1255</v>
      </c>
      <c r="B1252" s="13">
        <v>270</v>
      </c>
      <c r="C1252" s="14">
        <v>0.25471698113207547</v>
      </c>
      <c r="D1252" s="14">
        <f>D1251+C1252</f>
        <v>0.54433962264150937</v>
      </c>
      <c r="E1252" s="15">
        <v>3</v>
      </c>
      <c r="F1252" s="15">
        <v>6</v>
      </c>
      <c r="G1252" s="16">
        <v>48</v>
      </c>
    </row>
    <row r="1253" spans="1:7" x14ac:dyDescent="0.2">
      <c r="A1253" s="12" t="s">
        <v>1256</v>
      </c>
      <c r="B1253" s="13">
        <v>215</v>
      </c>
      <c r="C1253" s="14">
        <v>0.20283018867924529</v>
      </c>
      <c r="D1253" s="14">
        <f t="shared" ref="D1253:D1254" si="24">D1252+C1253</f>
        <v>0.74716981132075466</v>
      </c>
      <c r="E1253" s="15">
        <v>2</v>
      </c>
      <c r="F1253" s="15">
        <v>5</v>
      </c>
      <c r="G1253" s="16">
        <v>38</v>
      </c>
    </row>
    <row r="1254" spans="1:7" x14ac:dyDescent="0.2">
      <c r="A1254" s="12" t="s">
        <v>1257</v>
      </c>
      <c r="B1254" s="13">
        <v>68</v>
      </c>
      <c r="C1254" s="14">
        <v>6.4150943396226415E-2</v>
      </c>
      <c r="D1254" s="14">
        <f t="shared" si="24"/>
        <v>0.81132075471698106</v>
      </c>
      <c r="E1254" s="15">
        <v>0</v>
      </c>
      <c r="F1254" s="15">
        <v>2</v>
      </c>
      <c r="G1254" s="16">
        <v>12</v>
      </c>
    </row>
    <row r="1255" spans="1:7" x14ac:dyDescent="0.2">
      <c r="A1255" s="12" t="s">
        <v>1258</v>
      </c>
      <c r="B1255" s="13">
        <v>56</v>
      </c>
      <c r="C1255" s="14">
        <v>5.2830188679245285E-2</v>
      </c>
      <c r="D1255" s="14"/>
      <c r="E1255" s="15">
        <v>0</v>
      </c>
      <c r="F1255" s="15">
        <v>1</v>
      </c>
      <c r="G1255" s="16">
        <v>11</v>
      </c>
    </row>
    <row r="1256" spans="1:7" x14ac:dyDescent="0.2">
      <c r="A1256" s="12" t="s">
        <v>1259</v>
      </c>
      <c r="B1256" s="13">
        <v>46</v>
      </c>
      <c r="C1256" s="14">
        <v>4.3396226415094337E-2</v>
      </c>
      <c r="D1256" s="15"/>
      <c r="E1256" s="15">
        <v>0</v>
      </c>
      <c r="F1256" s="15">
        <v>1</v>
      </c>
      <c r="G1256" s="16">
        <v>8</v>
      </c>
    </row>
    <row r="1257" spans="1:7" x14ac:dyDescent="0.2">
      <c r="A1257" s="12" t="s">
        <v>1260</v>
      </c>
      <c r="B1257" s="13">
        <v>34</v>
      </c>
      <c r="C1257" s="14">
        <v>3.2075471698113207E-2</v>
      </c>
      <c r="D1257" s="15"/>
      <c r="E1257" s="15">
        <v>0</v>
      </c>
      <c r="F1257" s="15">
        <v>1</v>
      </c>
      <c r="G1257" s="16">
        <v>6</v>
      </c>
    </row>
    <row r="1258" spans="1:7" x14ac:dyDescent="0.2">
      <c r="A1258" s="12" t="s">
        <v>1261</v>
      </c>
      <c r="B1258" s="13">
        <v>30</v>
      </c>
      <c r="C1258" s="14">
        <v>2.8301886792452831E-2</v>
      </c>
      <c r="D1258" s="15"/>
      <c r="E1258" s="15">
        <v>0</v>
      </c>
      <c r="F1258" s="15">
        <v>1</v>
      </c>
      <c r="G1258" s="16">
        <v>5</v>
      </c>
    </row>
    <row r="1259" spans="1:7" x14ac:dyDescent="0.2">
      <c r="A1259" s="12" t="s">
        <v>1262</v>
      </c>
      <c r="B1259" s="13">
        <v>10</v>
      </c>
      <c r="C1259" s="14">
        <v>9.433962264150943E-3</v>
      </c>
      <c r="D1259" s="15"/>
      <c r="E1259" s="15">
        <v>0</v>
      </c>
      <c r="F1259" s="15">
        <v>1</v>
      </c>
      <c r="G1259" s="16">
        <v>2</v>
      </c>
    </row>
    <row r="1260" spans="1:7" x14ac:dyDescent="0.2">
      <c r="A1260" s="12" t="s">
        <v>1263</v>
      </c>
      <c r="B1260" s="13">
        <v>9</v>
      </c>
      <c r="C1260" s="14">
        <v>8.4905660377358489E-3</v>
      </c>
      <c r="D1260" s="15"/>
      <c r="E1260" s="15">
        <v>0</v>
      </c>
      <c r="F1260" s="15">
        <v>1</v>
      </c>
      <c r="G1260" s="16">
        <v>2</v>
      </c>
    </row>
    <row r="1261" spans="1:7" x14ac:dyDescent="0.2">
      <c r="A1261" s="12" t="s">
        <v>1264</v>
      </c>
      <c r="B1261" s="13">
        <v>9</v>
      </c>
      <c r="C1261" s="14">
        <v>8.4905660377358489E-3</v>
      </c>
      <c r="D1261" s="15"/>
      <c r="E1261" s="15">
        <v>0</v>
      </c>
      <c r="F1261" s="15">
        <v>1</v>
      </c>
      <c r="G1261" s="16">
        <v>2</v>
      </c>
    </row>
    <row r="1262" spans="1:7" x14ac:dyDescent="0.2">
      <c r="A1262" s="12" t="s">
        <v>1265</v>
      </c>
      <c r="B1262" s="13">
        <v>5</v>
      </c>
      <c r="C1262" s="14">
        <v>4.7169811320754715E-3</v>
      </c>
      <c r="D1262" s="15"/>
      <c r="E1262" s="15">
        <v>0</v>
      </c>
      <c r="F1262" s="15">
        <v>1</v>
      </c>
      <c r="G1262" s="16">
        <v>1</v>
      </c>
    </row>
    <row r="1263" spans="1:7" x14ac:dyDescent="0.2">
      <c r="A1263" s="12" t="s">
        <v>1266</v>
      </c>
      <c r="B1263" s="13">
        <v>1</v>
      </c>
      <c r="C1263" s="14">
        <v>9.4339622641509435E-4</v>
      </c>
      <c r="D1263" s="15"/>
      <c r="E1263" s="15">
        <v>0</v>
      </c>
      <c r="F1263" s="15">
        <v>1</v>
      </c>
      <c r="G1263" s="16">
        <v>1</v>
      </c>
    </row>
    <row r="1264" spans="1:7" x14ac:dyDescent="0.2">
      <c r="A1264" s="7" t="s">
        <v>1267</v>
      </c>
      <c r="B1264" s="8"/>
      <c r="C1264" s="9"/>
      <c r="D1264" s="10"/>
      <c r="E1264" s="10"/>
      <c r="F1264" s="10"/>
      <c r="G1264" s="11"/>
    </row>
    <row r="1265" spans="1:7" x14ac:dyDescent="0.2">
      <c r="A1265" s="12" t="s">
        <v>1268</v>
      </c>
      <c r="B1265" s="13">
        <v>81</v>
      </c>
      <c r="C1265" s="14">
        <v>0.56643356643356646</v>
      </c>
      <c r="D1265" s="14">
        <f>C1265</f>
        <v>0.56643356643356646</v>
      </c>
      <c r="E1265" s="15">
        <v>0</v>
      </c>
      <c r="F1265" s="15">
        <v>2</v>
      </c>
      <c r="G1265" s="16">
        <v>14</v>
      </c>
    </row>
    <row r="1266" spans="1:7" x14ac:dyDescent="0.2">
      <c r="A1266" s="12" t="s">
        <v>1269</v>
      </c>
      <c r="B1266" s="13">
        <v>59</v>
      </c>
      <c r="C1266" s="14">
        <v>0.41258741258741261</v>
      </c>
      <c r="D1266" s="14">
        <f>D1265+C1266</f>
        <v>0.97902097902097907</v>
      </c>
      <c r="E1266" s="15">
        <v>0</v>
      </c>
      <c r="F1266" s="15">
        <v>1</v>
      </c>
      <c r="G1266" s="16">
        <v>11</v>
      </c>
    </row>
    <row r="1267" spans="1:7" x14ac:dyDescent="0.2">
      <c r="A1267" s="12" t="s">
        <v>1270</v>
      </c>
      <c r="B1267" s="13">
        <v>2</v>
      </c>
      <c r="C1267" s="14">
        <v>1.3986013986013986E-2</v>
      </c>
      <c r="D1267" s="14"/>
      <c r="E1267" s="15">
        <v>0</v>
      </c>
      <c r="F1267" s="15">
        <v>1</v>
      </c>
      <c r="G1267" s="16">
        <v>1</v>
      </c>
    </row>
    <row r="1268" spans="1:7" x14ac:dyDescent="0.2">
      <c r="A1268" s="12" t="s">
        <v>1271</v>
      </c>
      <c r="B1268" s="13">
        <v>1</v>
      </c>
      <c r="C1268" s="14">
        <v>6.993006993006993E-3</v>
      </c>
      <c r="D1268" s="15"/>
      <c r="E1268" s="15">
        <v>0</v>
      </c>
      <c r="F1268" s="15">
        <v>1</v>
      </c>
      <c r="G1268" s="16">
        <v>1</v>
      </c>
    </row>
    <row r="1269" spans="1:7" x14ac:dyDescent="0.2">
      <c r="A1269" s="7" t="s">
        <v>1272</v>
      </c>
      <c r="B1269" s="8"/>
      <c r="C1269" s="9"/>
      <c r="D1269" s="10"/>
      <c r="E1269" s="10"/>
      <c r="F1269" s="10"/>
      <c r="G1269" s="11"/>
    </row>
    <row r="1270" spans="1:7" x14ac:dyDescent="0.2">
      <c r="A1270" s="12" t="s">
        <v>1273</v>
      </c>
      <c r="B1270" s="13">
        <v>122</v>
      </c>
      <c r="C1270" s="14">
        <v>0.57276995305164324</v>
      </c>
      <c r="D1270" s="14">
        <f>C1270</f>
        <v>0.57276995305164324</v>
      </c>
      <c r="E1270" s="15">
        <v>0</v>
      </c>
      <c r="F1270" s="15">
        <v>3</v>
      </c>
      <c r="G1270" s="16">
        <v>21</v>
      </c>
    </row>
    <row r="1271" spans="1:7" x14ac:dyDescent="0.2">
      <c r="A1271" s="12" t="s">
        <v>1274</v>
      </c>
      <c r="B1271" s="13">
        <v>51</v>
      </c>
      <c r="C1271" s="14">
        <v>0.23943661971830985</v>
      </c>
      <c r="D1271" s="14">
        <f>D1270+C1271</f>
        <v>0.81220657276995312</v>
      </c>
      <c r="E1271" s="15">
        <v>0</v>
      </c>
      <c r="F1271" s="15">
        <v>1</v>
      </c>
      <c r="G1271" s="16">
        <v>9</v>
      </c>
    </row>
    <row r="1272" spans="1:7" x14ac:dyDescent="0.2">
      <c r="A1272" s="12" t="s">
        <v>1275</v>
      </c>
      <c r="B1272" s="13">
        <v>15</v>
      </c>
      <c r="C1272" s="14">
        <v>7.0422535211267609E-2</v>
      </c>
      <c r="D1272" s="14"/>
      <c r="E1272" s="15">
        <v>0</v>
      </c>
      <c r="F1272" s="15">
        <v>1</v>
      </c>
      <c r="G1272" s="16">
        <v>3</v>
      </c>
    </row>
    <row r="1273" spans="1:7" x14ac:dyDescent="0.2">
      <c r="A1273" s="12" t="s">
        <v>1276</v>
      </c>
      <c r="B1273" s="13">
        <v>7</v>
      </c>
      <c r="C1273" s="14">
        <v>3.2863849765258218E-2</v>
      </c>
      <c r="D1273" s="15"/>
      <c r="E1273" s="15">
        <v>0</v>
      </c>
      <c r="F1273" s="15">
        <v>1</v>
      </c>
      <c r="G1273" s="16">
        <v>1</v>
      </c>
    </row>
    <row r="1274" spans="1:7" x14ac:dyDescent="0.2">
      <c r="A1274" s="12" t="s">
        <v>1277</v>
      </c>
      <c r="B1274" s="13">
        <v>6</v>
      </c>
      <c r="C1274" s="14">
        <v>2.8169014084507043E-2</v>
      </c>
      <c r="D1274" s="15"/>
      <c r="E1274" s="15">
        <v>0</v>
      </c>
      <c r="F1274" s="15">
        <v>1</v>
      </c>
      <c r="G1274" s="16">
        <v>1</v>
      </c>
    </row>
    <row r="1275" spans="1:7" x14ac:dyDescent="0.2">
      <c r="A1275" s="12" t="s">
        <v>1278</v>
      </c>
      <c r="B1275" s="13">
        <v>4</v>
      </c>
      <c r="C1275" s="14">
        <v>1.8779342723004695E-2</v>
      </c>
      <c r="D1275" s="15"/>
      <c r="E1275" s="15">
        <v>0</v>
      </c>
      <c r="F1275" s="15">
        <v>1</v>
      </c>
      <c r="G1275" s="16">
        <v>1</v>
      </c>
    </row>
    <row r="1276" spans="1:7" x14ac:dyDescent="0.2">
      <c r="A1276" s="12" t="s">
        <v>1279</v>
      </c>
      <c r="B1276" s="13">
        <v>4</v>
      </c>
      <c r="C1276" s="14">
        <v>1.8779342723004695E-2</v>
      </c>
      <c r="D1276" s="15"/>
      <c r="E1276" s="15">
        <v>0</v>
      </c>
      <c r="F1276" s="15">
        <v>1</v>
      </c>
      <c r="G1276" s="16">
        <v>1</v>
      </c>
    </row>
    <row r="1277" spans="1:7" x14ac:dyDescent="0.2">
      <c r="A1277" s="12" t="s">
        <v>1280</v>
      </c>
      <c r="B1277" s="13">
        <v>2</v>
      </c>
      <c r="C1277" s="14">
        <v>9.3896713615023476E-3</v>
      </c>
      <c r="D1277" s="15"/>
      <c r="E1277" s="15">
        <v>0</v>
      </c>
      <c r="F1277" s="15">
        <v>1</v>
      </c>
      <c r="G1277" s="16">
        <v>1</v>
      </c>
    </row>
    <row r="1278" spans="1:7" x14ac:dyDescent="0.2">
      <c r="A1278" s="12" t="s">
        <v>1281</v>
      </c>
      <c r="B1278" s="13">
        <v>1</v>
      </c>
      <c r="C1278" s="14">
        <v>4.6948356807511738E-3</v>
      </c>
      <c r="D1278" s="15"/>
      <c r="E1278" s="15">
        <v>0</v>
      </c>
      <c r="F1278" s="15">
        <v>1</v>
      </c>
      <c r="G1278" s="16">
        <v>1</v>
      </c>
    </row>
    <row r="1279" spans="1:7" x14ac:dyDescent="0.2">
      <c r="A1279" s="12" t="s">
        <v>1282</v>
      </c>
      <c r="B1279" s="13">
        <v>1</v>
      </c>
      <c r="C1279" s="14">
        <v>4.6948356807511738E-3</v>
      </c>
      <c r="D1279" s="15"/>
      <c r="E1279" s="15">
        <v>0</v>
      </c>
      <c r="F1279" s="15">
        <v>1</v>
      </c>
      <c r="G1279" s="16">
        <v>1</v>
      </c>
    </row>
    <row r="1280" spans="1:7" x14ac:dyDescent="0.2">
      <c r="A1280" s="7" t="s">
        <v>1283</v>
      </c>
      <c r="B1280" s="8"/>
      <c r="C1280" s="9"/>
      <c r="D1280" s="10"/>
      <c r="E1280" s="10"/>
      <c r="F1280" s="10"/>
      <c r="G1280" s="11"/>
    </row>
    <row r="1281" spans="1:7" x14ac:dyDescent="0.2">
      <c r="A1281" s="12" t="s">
        <v>1284</v>
      </c>
      <c r="B1281" s="13">
        <v>127</v>
      </c>
      <c r="C1281" s="14">
        <v>0.90714285714285714</v>
      </c>
      <c r="D1281" s="14">
        <f>C1281</f>
        <v>0.90714285714285714</v>
      </c>
      <c r="E1281" s="15">
        <v>0</v>
      </c>
      <c r="F1281" s="15">
        <v>3</v>
      </c>
      <c r="G1281" s="16">
        <v>22</v>
      </c>
    </row>
    <row r="1282" spans="1:7" x14ac:dyDescent="0.2">
      <c r="A1282" s="12" t="s">
        <v>1285</v>
      </c>
      <c r="B1282" s="13">
        <v>10</v>
      </c>
      <c r="C1282" s="14">
        <v>7.1428571428571425E-2</v>
      </c>
      <c r="D1282" s="14"/>
      <c r="E1282" s="15">
        <v>0</v>
      </c>
      <c r="F1282" s="15">
        <v>1</v>
      </c>
      <c r="G1282" s="16">
        <v>2</v>
      </c>
    </row>
    <row r="1283" spans="1:7" x14ac:dyDescent="0.2">
      <c r="A1283" s="12" t="s">
        <v>1286</v>
      </c>
      <c r="B1283" s="13">
        <v>3</v>
      </c>
      <c r="C1283" s="14">
        <v>2.1428571428571429E-2</v>
      </c>
      <c r="D1283" s="14"/>
      <c r="E1283" s="15">
        <v>0</v>
      </c>
      <c r="F1283" s="15">
        <v>1</v>
      </c>
      <c r="G1283" s="16">
        <v>1</v>
      </c>
    </row>
    <row r="1284" spans="1:7" x14ac:dyDescent="0.2">
      <c r="A1284" s="7" t="s">
        <v>1287</v>
      </c>
      <c r="B1284" s="8"/>
      <c r="C1284" s="9"/>
      <c r="D1284" s="10"/>
      <c r="E1284" s="10"/>
      <c r="F1284" s="10"/>
      <c r="G1284" s="11"/>
    </row>
    <row r="1285" spans="1:7" x14ac:dyDescent="0.2">
      <c r="A1285" s="12" t="s">
        <v>1288</v>
      </c>
      <c r="B1285" s="13">
        <v>300</v>
      </c>
      <c r="C1285" s="14">
        <v>0.97402597402597402</v>
      </c>
      <c r="D1285" s="14">
        <f>C1285</f>
        <v>0.97402597402597402</v>
      </c>
      <c r="E1285" s="15">
        <v>3</v>
      </c>
      <c r="F1285" s="15">
        <v>7</v>
      </c>
      <c r="G1285" s="16">
        <v>53</v>
      </c>
    </row>
    <row r="1286" spans="1:7" x14ac:dyDescent="0.2">
      <c r="A1286" s="12" t="s">
        <v>1289</v>
      </c>
      <c r="B1286" s="13">
        <v>7</v>
      </c>
      <c r="C1286" s="14">
        <v>2.2727272727272728E-2</v>
      </c>
      <c r="D1286" s="14"/>
      <c r="E1286" s="15">
        <v>0</v>
      </c>
      <c r="F1286" s="15">
        <v>1</v>
      </c>
      <c r="G1286" s="16">
        <v>1</v>
      </c>
    </row>
    <row r="1287" spans="1:7" x14ac:dyDescent="0.2">
      <c r="A1287" s="12" t="s">
        <v>1290</v>
      </c>
      <c r="B1287" s="13">
        <v>1</v>
      </c>
      <c r="C1287" s="14">
        <v>3.246753246753247E-3</v>
      </c>
      <c r="D1287" s="14"/>
      <c r="E1287" s="15">
        <v>0</v>
      </c>
      <c r="F1287" s="15">
        <v>1</v>
      </c>
      <c r="G1287" s="16">
        <v>1</v>
      </c>
    </row>
    <row r="1288" spans="1:7" x14ac:dyDescent="0.2">
      <c r="A1288" s="7" t="s">
        <v>1291</v>
      </c>
      <c r="B1288" s="8"/>
      <c r="C1288" s="9"/>
      <c r="D1288" s="10"/>
      <c r="E1288" s="10"/>
      <c r="F1288" s="10"/>
      <c r="G1288" s="11"/>
    </row>
    <row r="1289" spans="1:7" x14ac:dyDescent="0.2">
      <c r="A1289" s="12" t="s">
        <v>1292</v>
      </c>
      <c r="B1289" s="13">
        <v>115</v>
      </c>
      <c r="C1289" s="14">
        <v>0.91269841269841268</v>
      </c>
      <c r="D1289" s="14">
        <f>C1289</f>
        <v>0.91269841269841268</v>
      </c>
      <c r="E1289" s="15">
        <v>0</v>
      </c>
      <c r="F1289" s="15">
        <v>3</v>
      </c>
      <c r="G1289" s="16">
        <v>21</v>
      </c>
    </row>
    <row r="1290" spans="1:7" x14ac:dyDescent="0.2">
      <c r="A1290" s="12" t="s">
        <v>1293</v>
      </c>
      <c r="B1290" s="13">
        <v>8</v>
      </c>
      <c r="C1290" s="14">
        <v>6.3492063492063489E-2</v>
      </c>
      <c r="D1290" s="14"/>
      <c r="E1290" s="15">
        <v>0</v>
      </c>
      <c r="F1290" s="15">
        <v>1</v>
      </c>
      <c r="G1290" s="16">
        <v>1</v>
      </c>
    </row>
    <row r="1291" spans="1:7" x14ac:dyDescent="0.2">
      <c r="A1291" s="12" t="s">
        <v>1294</v>
      </c>
      <c r="B1291" s="13">
        <v>3</v>
      </c>
      <c r="C1291" s="14">
        <v>2.3809523809523808E-2</v>
      </c>
      <c r="D1291" s="14"/>
      <c r="E1291" s="15">
        <v>0</v>
      </c>
      <c r="F1291" s="15">
        <v>1</v>
      </c>
      <c r="G1291" s="16">
        <v>1</v>
      </c>
    </row>
    <row r="1292" spans="1:7" x14ac:dyDescent="0.2">
      <c r="A1292" s="7" t="s">
        <v>1295</v>
      </c>
      <c r="B1292" s="8"/>
      <c r="C1292" s="9"/>
      <c r="D1292" s="10"/>
      <c r="E1292" s="10"/>
      <c r="F1292" s="10"/>
      <c r="G1292" s="11"/>
    </row>
    <row r="1293" spans="1:7" x14ac:dyDescent="0.2">
      <c r="A1293" s="12" t="s">
        <v>1296</v>
      </c>
      <c r="B1293" s="13">
        <v>185</v>
      </c>
      <c r="C1293" s="14">
        <v>0.578125</v>
      </c>
      <c r="D1293" s="14">
        <f>C1293</f>
        <v>0.578125</v>
      </c>
      <c r="E1293" s="15">
        <v>2</v>
      </c>
      <c r="F1293" s="15">
        <v>4</v>
      </c>
      <c r="G1293" s="16">
        <v>33</v>
      </c>
    </row>
    <row r="1294" spans="1:7" x14ac:dyDescent="0.2">
      <c r="A1294" s="12" t="s">
        <v>1297</v>
      </c>
      <c r="B1294" s="13">
        <v>103</v>
      </c>
      <c r="C1294" s="14">
        <v>0.32187500000000002</v>
      </c>
      <c r="D1294" s="14">
        <f>D1293+C1294</f>
        <v>0.9</v>
      </c>
      <c r="E1294" s="15">
        <v>0</v>
      </c>
      <c r="F1294" s="15">
        <v>2</v>
      </c>
      <c r="G1294" s="16">
        <v>18</v>
      </c>
    </row>
    <row r="1295" spans="1:7" x14ac:dyDescent="0.2">
      <c r="A1295" s="12" t="s">
        <v>1298</v>
      </c>
      <c r="B1295" s="13">
        <v>29</v>
      </c>
      <c r="C1295" s="14">
        <v>9.0624999999999997E-2</v>
      </c>
      <c r="D1295" s="14"/>
      <c r="E1295" s="15">
        <v>0</v>
      </c>
      <c r="F1295" s="15">
        <v>1</v>
      </c>
      <c r="G1295" s="16">
        <v>5</v>
      </c>
    </row>
    <row r="1296" spans="1:7" ht="13.5" thickBot="1" x14ac:dyDescent="0.25">
      <c r="A1296" s="17" t="s">
        <v>1299</v>
      </c>
      <c r="B1296" s="18">
        <v>3</v>
      </c>
      <c r="C1296" s="19">
        <v>9.3749999999999997E-3</v>
      </c>
      <c r="D1296" s="20"/>
      <c r="E1296" s="20">
        <v>0</v>
      </c>
      <c r="F1296" s="20">
        <v>1</v>
      </c>
      <c r="G1296" s="21">
        <v>1</v>
      </c>
    </row>
    <row r="1297" ht="13.5" thickTop="1" x14ac:dyDescent="0.2"/>
  </sheetData>
  <mergeCells count="3">
    <mergeCell ref="A2:G2"/>
    <mergeCell ref="A3:G3"/>
    <mergeCell ref="A4:G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Hoja3</vt:lpstr>
      <vt:lpstr>Hoja3!Área_de_impresión</vt:lpstr>
      <vt:lpstr>Hoja3!Títulos_a_imprimir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ROSITA</dc:creator>
  <cp:keywords/>
  <dc:description/>
  <cp:lastModifiedBy>Eliana Mercedes Matallana Fonseca</cp:lastModifiedBy>
  <cp:revision/>
  <dcterms:created xsi:type="dcterms:W3CDTF">2022-09-15T03:30:44Z</dcterms:created>
  <dcterms:modified xsi:type="dcterms:W3CDTF">2022-09-20T20:41:37Z</dcterms:modified>
  <cp:category/>
  <cp:contentStatus/>
</cp:coreProperties>
</file>