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20" yWindow="105" windowWidth="21840" windowHeight="12975"/>
  </bookViews>
  <sheets>
    <sheet name="Hoja1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I56" i="1" l="1"/>
  <c r="G56" i="1"/>
  <c r="F56" i="1"/>
  <c r="D56" i="1"/>
  <c r="C56" i="1"/>
</calcChain>
</file>

<file path=xl/sharedStrings.xml><?xml version="1.0" encoding="utf-8"?>
<sst xmlns="http://schemas.openxmlformats.org/spreadsheetml/2006/main" count="104" uniqueCount="102">
  <si>
    <t>EPS_NOMBRE</t>
  </si>
  <si>
    <t>CALCULO PARA DEFINIR EL MONTO POR ENTIDAD</t>
  </si>
  <si>
    <t>POBLACION TOTAL ACTIVA BDUA</t>
  </si>
  <si>
    <t xml:space="preserve">PARTICIPACION DE LA POBLACION </t>
  </si>
  <si>
    <t>APORTE A FONDO COMUN</t>
  </si>
  <si>
    <t>POBLACION HEMOFILIA SEVERA</t>
  </si>
  <si>
    <t>RECURSOS A RECONOCER A CADA EPS</t>
  </si>
  <si>
    <t>CCF007_S</t>
  </si>
  <si>
    <t>CCF015_S</t>
  </si>
  <si>
    <t>CCF023_S</t>
  </si>
  <si>
    <t>CCF024_S</t>
  </si>
  <si>
    <t>CCF027_S</t>
  </si>
  <si>
    <t>CCF033_S</t>
  </si>
  <si>
    <t>CCF053_S</t>
  </si>
  <si>
    <t>CCF055_S</t>
  </si>
  <si>
    <t>CCF102_S</t>
  </si>
  <si>
    <t>EAS016_C</t>
  </si>
  <si>
    <t>EAS027_C</t>
  </si>
  <si>
    <t>EPS001_C</t>
  </si>
  <si>
    <t>EPS002_C</t>
  </si>
  <si>
    <t>EPS005_C</t>
  </si>
  <si>
    <t>EPS008_C</t>
  </si>
  <si>
    <t>EPS010_C</t>
  </si>
  <si>
    <t>EPS012_C</t>
  </si>
  <si>
    <t>EPS016_C</t>
  </si>
  <si>
    <t>EPS017_C</t>
  </si>
  <si>
    <t>EPS018_C</t>
  </si>
  <si>
    <t>EPS022_S</t>
  </si>
  <si>
    <t>EPS023_C</t>
  </si>
  <si>
    <t>EPS025_S</t>
  </si>
  <si>
    <t>EPS033_C</t>
  </si>
  <si>
    <t>EPS037_C</t>
  </si>
  <si>
    <t>EPSI01_S</t>
  </si>
  <si>
    <t>EPSI03_S</t>
  </si>
  <si>
    <t>EPSI04_S</t>
  </si>
  <si>
    <t>EPSI05_S</t>
  </si>
  <si>
    <t>EPSI06_S</t>
  </si>
  <si>
    <t>EPSS33_S</t>
  </si>
  <si>
    <t>EPSS34_S</t>
  </si>
  <si>
    <t>EPSS40_S</t>
  </si>
  <si>
    <t xml:space="preserve">SAVIA SALUD </t>
  </si>
  <si>
    <t>EPSS41_S</t>
  </si>
  <si>
    <t>NUEVA EPS RÉGIMEN SUBSIDIADO</t>
  </si>
  <si>
    <t>ESS002_S</t>
  </si>
  <si>
    <t>ESS024_S</t>
  </si>
  <si>
    <t>ESS062_S</t>
  </si>
  <si>
    <t>ESS076_S</t>
  </si>
  <si>
    <t>ESS091_S</t>
  </si>
  <si>
    <t>ESS118_S</t>
  </si>
  <si>
    <t>ESS133_S</t>
  </si>
  <si>
    <t>ESS207_S</t>
  </si>
  <si>
    <t>TITULO : Distribución de Recursos por Hemofilia A severa según lo estipulado en la Resolución 975 de 2016</t>
  </si>
  <si>
    <t>DIRECCIÓN/ OFICINA: Dirección de Regulación de Beneficios Costos y Tarifas del Aseguramiento en Salud</t>
  </si>
  <si>
    <t>FECHA DE ELABORACION :Diciembre 2017</t>
  </si>
  <si>
    <t>CCF COMFAMILIAR CARTAGENA</t>
  </si>
  <si>
    <t>CCF COMFACOR</t>
  </si>
  <si>
    <t xml:space="preserve">CCF DE LA GUAJIRA </t>
  </si>
  <si>
    <t>CCF DE HUILA- COMFAMILIAR HUILA</t>
  </si>
  <si>
    <t xml:space="preserve">CCF DE NARIÑO </t>
  </si>
  <si>
    <t>CCFCOMFASUCRE</t>
  </si>
  <si>
    <t>CCF050_S</t>
  </si>
  <si>
    <t>CCF COMFAORIENTE</t>
  </si>
  <si>
    <t xml:space="preserve">CCF COMFACUNDI </t>
  </si>
  <si>
    <t xml:space="preserve">CCF CAJACOPI ATLÁNTICO </t>
  </si>
  <si>
    <t xml:space="preserve">CCF COMFAMILIAR CHOCO </t>
  </si>
  <si>
    <t>EMP DE MEDELLIN</t>
  </si>
  <si>
    <t>FERROCARRILES NACIONALES</t>
  </si>
  <si>
    <t xml:space="preserve">ALIANSALUD E.P.S. </t>
  </si>
  <si>
    <t>SALUD TOTAL S.A.EPS</t>
  </si>
  <si>
    <t xml:space="preserve">SANITAS S.A. E.P.S. </t>
  </si>
  <si>
    <t>COMPENSAR E.P.S.</t>
  </si>
  <si>
    <t xml:space="preserve">SURA EPS </t>
  </si>
  <si>
    <t xml:space="preserve">COMFENALCO VALLE E.P.S. </t>
  </si>
  <si>
    <t>COOMEVA E.P.S. S.A.</t>
  </si>
  <si>
    <t xml:space="preserve">EPS FAMISANAR LTDA </t>
  </si>
  <si>
    <t>SERVICIO OCCIDENTAL DE SALUD SOS EPS</t>
  </si>
  <si>
    <t xml:space="preserve">CONVIDA "A.R.S. CONVIDA" </t>
  </si>
  <si>
    <t xml:space="preserve">CRUZ BLANCA EPS S.A. </t>
  </si>
  <si>
    <t>CAPRESOCA - E.P.S.</t>
  </si>
  <si>
    <t xml:space="preserve">SALUDVIDA E.P.S. S.A. </t>
  </si>
  <si>
    <t>NUEVA EPS</t>
  </si>
  <si>
    <t>EPS044_C</t>
  </si>
  <si>
    <t>MEDIMAS EPS</t>
  </si>
  <si>
    <t>EPSI DUSAKAWI</t>
  </si>
  <si>
    <t xml:space="preserve">AIC-EPS-I </t>
  </si>
  <si>
    <t>EPSI ANASWAYUU</t>
  </si>
  <si>
    <t>EPSI MALLAMAS</t>
  </si>
  <si>
    <t>EPSI PIJAOS</t>
  </si>
  <si>
    <t>CAPITAL SALUD</t>
  </si>
  <si>
    <t>EPSS45_S</t>
  </si>
  <si>
    <t>MEDIMAS EPS RÉGIMEN SUBSIDIADO</t>
  </si>
  <si>
    <t>EMDISALUD</t>
  </si>
  <si>
    <t>COOSALUD E.S.S</t>
  </si>
  <si>
    <t>ASMET SALUD</t>
  </si>
  <si>
    <t>AMBUQ ESS</t>
  </si>
  <si>
    <t>ECOOPSOS ESS</t>
  </si>
  <si>
    <t xml:space="preserve">EMSSANAR ESS </t>
  </si>
  <si>
    <t>ESS COMPARTA</t>
  </si>
  <si>
    <t>MUTUAL SER ESS EPS-S</t>
  </si>
  <si>
    <t>Total</t>
  </si>
  <si>
    <t>Fuentes: Base de datos de pacientes con diagnostico de hemofilia y otras coagulopatias asociadas a déficit congénito de factores de coagulación auditada y entregada por la Cuenta de Alto Costo el 28 de Noviembre de 2017
Base de datos Única de Afiliados Corte Enero 2017 - Octubre 2017</t>
  </si>
  <si>
    <t>EPS_REG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</si>
</sst>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_-;\-* #,##0_-;_-* &quot;-&quot;??_-;_-@_-"/>
    <numFmt numFmtId="165" formatCode="#,##0;[Red]#,##0"/>
    <numFmt numFmtId="166" formatCode="0.000%"/>
    <numFmt numFmtId="167" formatCode="_-* #,##0\ _€_-;\-* #,##0\ _€_-;_-* &quot;-&quot;??\ _€_-;_-@_-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ck">
        <color rgb="FF000000"/>
      </left>
      <right style="mediumDashed">
        <color rgb="FF000000"/>
      </right>
      <top style="thick">
        <color rgb="FF000000"/>
      </top>
      <bottom style="mediumDashed">
        <color rgb="FF000000"/>
      </bottom>
      <diagonal/>
    </border>
    <border>
      <left style="mediumDashed">
        <color rgb="FF000000"/>
      </left>
      <right style="mediumDashed">
        <color rgb="FF000000"/>
      </right>
      <top style="thick">
        <color rgb="FF000000"/>
      </top>
      <bottom style="mediumDashed">
        <color rgb="FF000000"/>
      </bottom>
      <diagonal/>
    </border>
    <border>
      <left style="mediumDashed">
        <color rgb="FF000000"/>
      </left>
      <right style="thick">
        <color rgb="FF000000"/>
      </right>
      <top style="thick">
        <color rgb="FF000000"/>
      </top>
      <bottom style="mediumDashed">
        <color rgb="FF000000"/>
      </bottom>
      <diagonal/>
    </border>
    <border>
      <left style="thick">
        <color rgb="FF000000"/>
      </left>
      <right style="mediumDashed">
        <color rgb="FF000000"/>
      </right>
      <top style="mediumDashed">
        <color rgb="FF000000"/>
      </top>
      <bottom style="mediumDashed">
        <color rgb="FF000000"/>
      </bottom>
      <diagonal/>
    </border>
    <border>
      <left style="mediumDashed">
        <color rgb="FF000000"/>
      </left>
      <right style="mediumDashed">
        <color rgb="FF000000"/>
      </right>
      <top style="mediumDashed">
        <color rgb="FF000000"/>
      </top>
      <bottom style="mediumDashed">
        <color rgb="FF000000"/>
      </bottom>
      <diagonal/>
    </border>
    <border>
      <left style="mediumDashed">
        <color rgb="FF000000"/>
      </left>
      <right style="thick">
        <color rgb="FF000000"/>
      </right>
      <top style="mediumDashed">
        <color rgb="FF000000"/>
      </top>
      <bottom style="mediumDashed">
        <color rgb="FF000000"/>
      </bottom>
      <diagonal/>
    </border>
    <border>
      <left style="thick">
        <color rgb="FF000000"/>
      </left>
      <right style="mediumDashed">
        <color rgb="FF000000"/>
      </right>
      <top style="mediumDashed">
        <color rgb="FF000000"/>
      </top>
      <bottom style="thick">
        <color rgb="FF000000"/>
      </bottom>
      <diagonal/>
    </border>
    <border>
      <left style="mediumDashed">
        <color rgb="FF000000"/>
      </left>
      <right style="mediumDashed">
        <color rgb="FF000000"/>
      </right>
      <top style="mediumDashed">
        <color rgb="FF000000"/>
      </top>
      <bottom style="thick">
        <color rgb="FF000000"/>
      </bottom>
      <diagonal/>
    </border>
    <border>
      <left style="mediumDashed">
        <color rgb="FF000000"/>
      </left>
      <right style="thick">
        <color rgb="FF000000"/>
      </right>
      <top style="mediumDashed">
        <color rgb="FF000000"/>
      </top>
      <bottom style="thick">
        <color rgb="FF000000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2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10" fontId="3" fillId="2" borderId="2" xfId="3" applyNumberFormat="1" applyFont="1" applyFill="1" applyBorder="1" applyAlignment="1">
      <alignment horizontal="center" vertical="center" wrapText="1"/>
    </xf>
    <xf numFmtId="164" fontId="3" fillId="3" borderId="2" xfId="2" applyNumberFormat="1" applyFont="1" applyFill="1" applyBorder="1" applyAlignment="1">
      <alignment horizontal="center" vertical="center" wrapText="1"/>
    </xf>
    <xf numFmtId="167" fontId="3" fillId="3" borderId="3" xfId="2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5" xfId="0" applyBorder="1"/>
    <xf numFmtId="165" fontId="0" fillId="0" borderId="5" xfId="0" applyNumberFormat="1" applyBorder="1"/>
    <xf numFmtId="164" fontId="0" fillId="0" borderId="5" xfId="1" applyNumberFormat="1" applyFont="1" applyBorder="1"/>
    <xf numFmtId="166" fontId="0" fillId="0" borderId="5" xfId="3" applyNumberFormat="1" applyFont="1" applyBorder="1"/>
    <xf numFmtId="10" fontId="0" fillId="0" borderId="5" xfId="3" applyNumberFormat="1" applyFont="1" applyBorder="1"/>
    <xf numFmtId="167" fontId="0" fillId="0" borderId="6" xfId="0" applyNumberFormat="1" applyBorder="1"/>
    <xf numFmtId="165" fontId="0" fillId="0" borderId="8" xfId="0" applyNumberFormat="1" applyBorder="1"/>
    <xf numFmtId="164" fontId="0" fillId="0" borderId="8" xfId="0" applyNumberFormat="1" applyBorder="1"/>
    <xf numFmtId="0" fontId="0" fillId="0" borderId="8" xfId="0" applyBorder="1"/>
    <xf numFmtId="167" fontId="0" fillId="0" borderId="9" xfId="0" applyNumberFormat="1" applyBorder="1"/>
    <xf numFmtId="0" fontId="0" fillId="0" borderId="0" xfId="0" applyAlignment="1">
      <alignment horizontal="left" vertical="top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</cellXfs>
  <cellStyles count="4">
    <cellStyle name="Millares" xfId="1" builtinId="3"/>
    <cellStyle name="Normal" xfId="0" builtinId="0"/>
    <cellStyle name="Normal_Hoja1" xfId="2"/>
    <cellStyle name="Porcentaje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974725</xdr:colOff>
      <xdr:row>3</xdr:row>
      <xdr:rowOff>79375</xdr:rowOff>
    </xdr:to>
    <xdr:pic>
      <xdr:nvPicPr>
        <xdr:cNvPr id="102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0</xdr:row>
      <xdr:rowOff>9525</xdr:rowOff>
    </xdr:from>
    <xdr:to>
      <xdr:col>3</xdr:col>
      <xdr:colOff>841375</xdr:colOff>
      <xdr:row>2</xdr:row>
      <xdr:rowOff>117475</xdr:rowOff>
    </xdr:to>
    <xdr:pic>
      <xdr:nvPicPr>
        <xdr:cNvPr id="102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2228850" y="9525"/>
          <a:ext cx="12668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workbookViewId="0">
      <selection activeCell="A11" sqref="A11"/>
    </sheetView>
  </sheetViews>
  <sheetFormatPr baseColWidth="10" defaultRowHeight="15" x14ac:dyDescent="0.25"/>
  <cols>
    <col min="1" max="1" width="11.28515625" customWidth="1"/>
    <col min="2" max="2" width="35.5703125" bestFit="1" customWidth="1"/>
    <col min="3" max="3" width="15.5703125" bestFit="1" customWidth="1"/>
    <col min="4" max="4" width="26.42578125" bestFit="1" customWidth="1"/>
    <col min="5" max="5" width="15.28515625" bestFit="1" customWidth="1"/>
    <col min="6" max="6" width="14.7109375" bestFit="1" customWidth="1"/>
    <col min="7" max="7" width="9.85546875" bestFit="1" customWidth="1"/>
    <col min="8" max="8" width="14.5703125" bestFit="1" customWidth="1"/>
    <col min="9" max="9" width="16.28515625" bestFit="1" customWidth="1"/>
    <col min="11" max="11" width="15.140625" bestFit="1" customWidth="1"/>
  </cols>
  <sheetData>
    <row r="1" spans="1:9" ht="38.25" customHeight="1" x14ac:dyDescent="0.35"/>
    <row r="6" spans="1:9" x14ac:dyDescent="0.25">
      <c r="A6" t="s">
        <v>51</v>
      </c>
    </row>
    <row r="7" spans="1:9" ht="14.45" x14ac:dyDescent="0.35">
      <c r="A7" t="s">
        <v>53</v>
      </c>
    </row>
    <row r="8" spans="1:9" x14ac:dyDescent="0.25">
      <c r="A8" t="s">
        <v>52</v>
      </c>
    </row>
    <row r="9" spans="1:9" thickBot="1" x14ac:dyDescent="0.4"/>
    <row r="10" spans="1:9" ht="39.950000000000003" thickTop="1" thickBot="1" x14ac:dyDescent="0.4">
      <c r="A10" s="1" t="s">
        <v>101</v>
      </c>
      <c r="B10" s="2" t="s">
        <v>0</v>
      </c>
      <c r="C10" s="3" t="s">
        <v>1</v>
      </c>
      <c r="D10" s="4" t="s">
        <v>2</v>
      </c>
      <c r="E10" s="5" t="s">
        <v>3</v>
      </c>
      <c r="F10" s="6" t="s">
        <v>4</v>
      </c>
      <c r="G10" s="4" t="s">
        <v>5</v>
      </c>
      <c r="H10" s="5" t="s">
        <v>3</v>
      </c>
      <c r="I10" s="7" t="s">
        <v>6</v>
      </c>
    </row>
    <row r="11" spans="1:9" thickBot="1" x14ac:dyDescent="0.4">
      <c r="A11" s="8" t="s">
        <v>7</v>
      </c>
      <c r="B11" s="9" t="s">
        <v>54</v>
      </c>
      <c r="C11" s="10">
        <v>0</v>
      </c>
      <c r="D11" s="11">
        <v>188113</v>
      </c>
      <c r="E11" s="12">
        <v>4.2939060239634988E-3</v>
      </c>
      <c r="F11" s="11">
        <v>71853977.510000005</v>
      </c>
      <c r="G11" s="9">
        <v>6</v>
      </c>
      <c r="H11" s="13">
        <v>6.3025210084033615E-3</v>
      </c>
      <c r="I11" s="14">
        <v>105466025.64</v>
      </c>
    </row>
    <row r="12" spans="1:9" thickBot="1" x14ac:dyDescent="0.4">
      <c r="A12" s="8" t="s">
        <v>8</v>
      </c>
      <c r="B12" s="9" t="s">
        <v>55</v>
      </c>
      <c r="C12" s="10">
        <v>-171827825.72</v>
      </c>
      <c r="D12" s="11">
        <v>566478</v>
      </c>
      <c r="E12" s="12">
        <v>1.2930543325781816E-2</v>
      </c>
      <c r="F12" s="11">
        <v>216378971.53999999</v>
      </c>
      <c r="G12" s="9">
        <v>11</v>
      </c>
      <c r="H12" s="13">
        <v>1.1554621848739496E-2</v>
      </c>
      <c r="I12" s="14">
        <v>193354380.34</v>
      </c>
    </row>
    <row r="13" spans="1:9" thickBot="1" x14ac:dyDescent="0.4">
      <c r="A13" s="8" t="s">
        <v>9</v>
      </c>
      <c r="B13" s="9" t="s">
        <v>56</v>
      </c>
      <c r="C13" s="10">
        <v>-450292092.69999999</v>
      </c>
      <c r="D13" s="11">
        <v>219898</v>
      </c>
      <c r="E13" s="12">
        <v>5.0194369706374649E-3</v>
      </c>
      <c r="F13" s="11">
        <v>83994970.829999998</v>
      </c>
      <c r="G13" s="9">
        <v>0</v>
      </c>
      <c r="H13" s="13">
        <v>0</v>
      </c>
      <c r="I13" s="14">
        <v>0</v>
      </c>
    </row>
    <row r="14" spans="1:9" thickBot="1" x14ac:dyDescent="0.4">
      <c r="A14" s="8" t="s">
        <v>10</v>
      </c>
      <c r="B14" s="9" t="s">
        <v>57</v>
      </c>
      <c r="C14" s="10">
        <v>0</v>
      </c>
      <c r="D14" s="11">
        <v>563172</v>
      </c>
      <c r="E14" s="12">
        <v>1.2855079889893688E-2</v>
      </c>
      <c r="F14" s="11">
        <v>215116170.72999999</v>
      </c>
      <c r="G14" s="9">
        <v>14</v>
      </c>
      <c r="H14" s="13">
        <v>1.4705882352941176E-2</v>
      </c>
      <c r="I14" s="14">
        <v>246087393.16</v>
      </c>
    </row>
    <row r="15" spans="1:9" ht="15.75" thickBot="1" x14ac:dyDescent="0.3">
      <c r="A15" s="8" t="s">
        <v>11</v>
      </c>
      <c r="B15" s="9" t="s">
        <v>58</v>
      </c>
      <c r="C15" s="10">
        <v>-175523581.46000001</v>
      </c>
      <c r="D15" s="11">
        <v>182632</v>
      </c>
      <c r="E15" s="12">
        <v>4.1687955907805507E-3</v>
      </c>
      <c r="F15" s="11">
        <v>69760386.689999998</v>
      </c>
      <c r="G15" s="9">
        <v>2</v>
      </c>
      <c r="H15" s="13">
        <v>2.1008403361344537E-3</v>
      </c>
      <c r="I15" s="14">
        <v>35155341.880000003</v>
      </c>
    </row>
    <row r="16" spans="1:9" thickBot="1" x14ac:dyDescent="0.4">
      <c r="A16" s="8" t="s">
        <v>12</v>
      </c>
      <c r="B16" s="9" t="s">
        <v>59</v>
      </c>
      <c r="C16" s="10">
        <v>0</v>
      </c>
      <c r="D16" s="11">
        <v>117764</v>
      </c>
      <c r="E16" s="12">
        <v>2.688105282495295E-3</v>
      </c>
      <c r="F16" s="11">
        <v>44982599.859999999</v>
      </c>
      <c r="G16" s="9">
        <v>3</v>
      </c>
      <c r="H16" s="13">
        <v>3.1512605042016808E-3</v>
      </c>
      <c r="I16" s="14">
        <v>52733012.82</v>
      </c>
    </row>
    <row r="17" spans="1:9" thickBot="1" x14ac:dyDescent="0.4">
      <c r="A17" s="8" t="s">
        <v>60</v>
      </c>
      <c r="B17" s="9" t="s">
        <v>61</v>
      </c>
      <c r="C17" s="10">
        <v>-120786985.27</v>
      </c>
      <c r="D17" s="11">
        <v>114039</v>
      </c>
      <c r="E17" s="12">
        <v>2.6030776664386483E-3</v>
      </c>
      <c r="F17" s="11">
        <v>43559752.600000001</v>
      </c>
      <c r="G17" s="9">
        <v>1</v>
      </c>
      <c r="H17" s="13">
        <v>1.0504201680672268E-3</v>
      </c>
      <c r="I17" s="14">
        <v>17577670.940000001</v>
      </c>
    </row>
    <row r="18" spans="1:9" thickBot="1" x14ac:dyDescent="0.4">
      <c r="A18" s="8" t="s">
        <v>13</v>
      </c>
      <c r="B18" s="9" t="s">
        <v>62</v>
      </c>
      <c r="C18" s="10">
        <v>0</v>
      </c>
      <c r="D18" s="11">
        <v>130191</v>
      </c>
      <c r="E18" s="12">
        <v>2.9717665401425303E-3</v>
      </c>
      <c r="F18" s="11">
        <v>49729371.100000001</v>
      </c>
      <c r="G18" s="9">
        <v>3</v>
      </c>
      <c r="H18" s="13">
        <v>3.1512605042016808E-3</v>
      </c>
      <c r="I18" s="14">
        <v>52733012.82</v>
      </c>
    </row>
    <row r="19" spans="1:9" ht="15.75" thickBot="1" x14ac:dyDescent="0.3">
      <c r="A19" s="8" t="s">
        <v>14</v>
      </c>
      <c r="B19" s="9" t="s">
        <v>63</v>
      </c>
      <c r="C19" s="10">
        <v>-750868776.98000002</v>
      </c>
      <c r="D19" s="11">
        <v>811610</v>
      </c>
      <c r="E19" s="12">
        <v>1.8525976769861813E-2</v>
      </c>
      <c r="F19" s="11">
        <v>310012634.37</v>
      </c>
      <c r="G19" s="9">
        <v>10</v>
      </c>
      <c r="H19" s="13">
        <v>1.050420168067227E-2</v>
      </c>
      <c r="I19" s="14">
        <v>175776709.40000001</v>
      </c>
    </row>
    <row r="20" spans="1:9" thickBot="1" x14ac:dyDescent="0.4">
      <c r="A20" s="8" t="s">
        <v>15</v>
      </c>
      <c r="B20" s="9" t="s">
        <v>64</v>
      </c>
      <c r="C20" s="10">
        <v>-356223122.47000003</v>
      </c>
      <c r="D20" s="11">
        <v>164828</v>
      </c>
      <c r="E20" s="12">
        <v>3.7623978253382572E-3</v>
      </c>
      <c r="F20" s="11">
        <v>62959749.759999998</v>
      </c>
      <c r="G20" s="9">
        <v>0</v>
      </c>
      <c r="H20" s="13">
        <v>0</v>
      </c>
      <c r="I20" s="14">
        <v>0</v>
      </c>
    </row>
    <row r="21" spans="1:9" ht="15.75" thickBot="1" x14ac:dyDescent="0.3">
      <c r="A21" s="8" t="s">
        <v>16</v>
      </c>
      <c r="B21" s="9" t="s">
        <v>65</v>
      </c>
      <c r="C21" s="10">
        <v>-9909566.4800000004</v>
      </c>
      <c r="D21" s="11">
        <v>9765</v>
      </c>
      <c r="E21" s="12">
        <v>2.2289789819950542E-4</v>
      </c>
      <c r="F21" s="11">
        <v>3729960.66</v>
      </c>
      <c r="G21" s="9">
        <v>0</v>
      </c>
      <c r="H21" s="13">
        <v>0</v>
      </c>
      <c r="I21" s="14">
        <v>0</v>
      </c>
    </row>
    <row r="22" spans="1:9" ht="15.75" thickBot="1" x14ac:dyDescent="0.3">
      <c r="A22" s="8" t="s">
        <v>17</v>
      </c>
      <c r="B22" s="9" t="s">
        <v>66</v>
      </c>
      <c r="C22" s="10">
        <v>0</v>
      </c>
      <c r="D22" s="11">
        <v>40664</v>
      </c>
      <c r="E22" s="12">
        <v>9.2820482666509864E-4</v>
      </c>
      <c r="F22" s="11">
        <v>15532526.42</v>
      </c>
      <c r="G22" s="9">
        <v>1</v>
      </c>
      <c r="H22" s="13">
        <v>1.0504201680672268E-3</v>
      </c>
      <c r="I22" s="14">
        <v>17577670.940000001</v>
      </c>
    </row>
    <row r="23" spans="1:9" ht="15.75" thickBot="1" x14ac:dyDescent="0.3">
      <c r="A23" s="8" t="s">
        <v>18</v>
      </c>
      <c r="B23" s="9" t="s">
        <v>67</v>
      </c>
      <c r="C23" s="10">
        <v>0</v>
      </c>
      <c r="D23" s="11">
        <v>207509</v>
      </c>
      <c r="E23" s="12">
        <v>4.7366431088050357E-3</v>
      </c>
      <c r="F23" s="11">
        <v>79262714.540000007</v>
      </c>
      <c r="G23" s="9">
        <v>12</v>
      </c>
      <c r="H23" s="13">
        <v>1.2605042016806723E-2</v>
      </c>
      <c r="I23" s="14">
        <v>210932051.28</v>
      </c>
    </row>
    <row r="24" spans="1:9" ht="15.75" thickBot="1" x14ac:dyDescent="0.3">
      <c r="A24" s="8" t="s">
        <v>19</v>
      </c>
      <c r="B24" s="9" t="s">
        <v>68</v>
      </c>
      <c r="C24" s="10">
        <v>-1621661840.6500001</v>
      </c>
      <c r="D24" s="11">
        <v>2552811</v>
      </c>
      <c r="E24" s="12">
        <v>5.8270988878707387E-2</v>
      </c>
      <c r="F24" s="11">
        <v>975103391</v>
      </c>
      <c r="G24" s="9">
        <v>40</v>
      </c>
      <c r="H24" s="13">
        <v>4.2016806722689079E-2</v>
      </c>
      <c r="I24" s="14">
        <v>703106837.60000002</v>
      </c>
    </row>
    <row r="25" spans="1:9" ht="15.75" thickBot="1" x14ac:dyDescent="0.3">
      <c r="A25" s="8" t="s">
        <v>20</v>
      </c>
      <c r="B25" s="9" t="s">
        <v>69</v>
      </c>
      <c r="C25" s="10">
        <v>-166812184.06</v>
      </c>
      <c r="D25" s="11">
        <v>2036263</v>
      </c>
      <c r="E25" s="12">
        <v>4.6480158001169433E-2</v>
      </c>
      <c r="F25" s="11">
        <v>777796302.29999995</v>
      </c>
      <c r="G25" s="9">
        <v>41</v>
      </c>
      <c r="H25" s="13">
        <v>4.3067226890756302E-2</v>
      </c>
      <c r="I25" s="14">
        <v>720684508.53999996</v>
      </c>
    </row>
    <row r="26" spans="1:9" ht="15.75" thickBot="1" x14ac:dyDescent="0.3">
      <c r="A26" s="8" t="s">
        <v>21</v>
      </c>
      <c r="B26" s="9" t="s">
        <v>70</v>
      </c>
      <c r="C26" s="10">
        <v>-720966663.50999999</v>
      </c>
      <c r="D26" s="11">
        <v>1369625</v>
      </c>
      <c r="E26" s="12">
        <v>3.1263341917204056E-2</v>
      </c>
      <c r="F26" s="11">
        <v>523158973.33999997</v>
      </c>
      <c r="G26" s="9">
        <v>21</v>
      </c>
      <c r="H26" s="13">
        <v>2.2058823529411766E-2</v>
      </c>
      <c r="I26" s="14">
        <v>369131089.74000001</v>
      </c>
    </row>
    <row r="27" spans="1:9" ht="15.75" thickBot="1" x14ac:dyDescent="0.3">
      <c r="A27" s="8" t="s">
        <v>22</v>
      </c>
      <c r="B27" s="9" t="s">
        <v>71</v>
      </c>
      <c r="C27" s="10">
        <v>-1857204685.95</v>
      </c>
      <c r="D27" s="11">
        <v>2673998</v>
      </c>
      <c r="E27" s="12">
        <v>6.1037228263152186E-2</v>
      </c>
      <c r="F27" s="11">
        <v>1021393482.45</v>
      </c>
      <c r="G27" s="9">
        <v>37</v>
      </c>
      <c r="H27" s="13">
        <v>3.8865546218487396E-2</v>
      </c>
      <c r="I27" s="14">
        <v>650373824.77999997</v>
      </c>
    </row>
    <row r="28" spans="1:9" ht="15.75" thickBot="1" x14ac:dyDescent="0.3">
      <c r="A28" s="8" t="s">
        <v>23</v>
      </c>
      <c r="B28" s="9" t="s">
        <v>72</v>
      </c>
      <c r="C28" s="10">
        <v>-169672117.47999999</v>
      </c>
      <c r="D28" s="11">
        <v>241138</v>
      </c>
      <c r="E28" s="12">
        <v>5.5042655787027484E-3</v>
      </c>
      <c r="F28" s="11">
        <v>92108064.989999995</v>
      </c>
      <c r="G28" s="9">
        <v>3</v>
      </c>
      <c r="H28" s="13">
        <v>3.1512605042016808E-3</v>
      </c>
      <c r="I28" s="14">
        <v>52733012.82</v>
      </c>
    </row>
    <row r="29" spans="1:9" ht="15.75" thickBot="1" x14ac:dyDescent="0.3">
      <c r="A29" s="8" t="s">
        <v>24</v>
      </c>
      <c r="B29" s="9" t="s">
        <v>73</v>
      </c>
      <c r="C29" s="10">
        <v>0</v>
      </c>
      <c r="D29" s="11">
        <v>2448313</v>
      </c>
      <c r="E29" s="12">
        <v>5.5885696040402021E-2</v>
      </c>
      <c r="F29" s="11">
        <v>935188037.24000001</v>
      </c>
      <c r="G29" s="9">
        <v>56</v>
      </c>
      <c r="H29" s="13">
        <v>5.8823529411764705E-2</v>
      </c>
      <c r="I29" s="14">
        <v>984349572.63999999</v>
      </c>
    </row>
    <row r="30" spans="1:9" ht="15.75" thickBot="1" x14ac:dyDescent="0.3">
      <c r="A30" s="8" t="s">
        <v>25</v>
      </c>
      <c r="B30" s="9" t="s">
        <v>74</v>
      </c>
      <c r="C30" s="10">
        <v>-1489172456.46</v>
      </c>
      <c r="D30" s="11">
        <v>1944977</v>
      </c>
      <c r="E30" s="12">
        <v>4.4396444991948739E-2</v>
      </c>
      <c r="F30" s="11">
        <v>742927568.13</v>
      </c>
      <c r="G30" s="9">
        <v>27</v>
      </c>
      <c r="H30" s="13">
        <v>2.8361344537815126E-2</v>
      </c>
      <c r="I30" s="14">
        <v>474597115.38</v>
      </c>
    </row>
    <row r="31" spans="1:9" ht="15.75" thickBot="1" x14ac:dyDescent="0.3">
      <c r="A31" s="8" t="s">
        <v>26</v>
      </c>
      <c r="B31" s="9" t="s">
        <v>75</v>
      </c>
      <c r="C31" s="10">
        <v>-256959833.19</v>
      </c>
      <c r="D31" s="11">
        <v>906731</v>
      </c>
      <c r="E31" s="12">
        <v>2.0697228277760958E-2</v>
      </c>
      <c r="F31" s="11">
        <v>346346232.76999998</v>
      </c>
      <c r="G31" s="9">
        <v>17</v>
      </c>
      <c r="H31" s="13">
        <v>1.7857142857142856E-2</v>
      </c>
      <c r="I31" s="14">
        <v>298820405.98000002</v>
      </c>
    </row>
    <row r="32" spans="1:9" ht="15.75" thickBot="1" x14ac:dyDescent="0.3">
      <c r="A32" s="8" t="s">
        <v>27</v>
      </c>
      <c r="B32" s="9" t="s">
        <v>76</v>
      </c>
      <c r="C32" s="10">
        <v>-352339485.49000001</v>
      </c>
      <c r="D32" s="11">
        <v>555349</v>
      </c>
      <c r="E32" s="12">
        <v>1.2676510483071904E-2</v>
      </c>
      <c r="F32" s="11">
        <v>212128000.5</v>
      </c>
      <c r="G32" s="9">
        <v>7</v>
      </c>
      <c r="H32" s="13">
        <v>7.3529411764705881E-3</v>
      </c>
      <c r="I32" s="14">
        <v>123043696.58</v>
      </c>
    </row>
    <row r="33" spans="1:9" ht="15.75" thickBot="1" x14ac:dyDescent="0.3">
      <c r="A33" s="8" t="s">
        <v>28</v>
      </c>
      <c r="B33" s="9" t="s">
        <v>77</v>
      </c>
      <c r="C33" s="10">
        <v>0</v>
      </c>
      <c r="D33" s="11">
        <v>475884</v>
      </c>
      <c r="E33" s="12">
        <v>1.0862626050872857E-2</v>
      </c>
      <c r="F33" s="11">
        <v>181774562.28999999</v>
      </c>
      <c r="G33" s="9">
        <v>12</v>
      </c>
      <c r="H33" s="13">
        <v>1.2605042016806723E-2</v>
      </c>
      <c r="I33" s="14">
        <v>210932051.28</v>
      </c>
    </row>
    <row r="34" spans="1:9" ht="15.75" thickBot="1" x14ac:dyDescent="0.3">
      <c r="A34" s="8" t="s">
        <v>29</v>
      </c>
      <c r="B34" s="9" t="s">
        <v>78</v>
      </c>
      <c r="C34" s="10">
        <v>-3850422.32</v>
      </c>
      <c r="D34" s="11">
        <v>176955</v>
      </c>
      <c r="E34" s="12">
        <v>4.039211221289655E-3</v>
      </c>
      <c r="F34" s="11">
        <v>67591929.269999996</v>
      </c>
      <c r="G34" s="9">
        <v>4</v>
      </c>
      <c r="H34" s="13">
        <v>4.2016806722689074E-3</v>
      </c>
      <c r="I34" s="14">
        <v>70310683.760000005</v>
      </c>
    </row>
    <row r="35" spans="1:9" ht="15.75" thickBot="1" x14ac:dyDescent="0.3">
      <c r="A35" s="8" t="s">
        <v>30</v>
      </c>
      <c r="B35" s="9" t="s">
        <v>79</v>
      </c>
      <c r="C35" s="10">
        <v>0</v>
      </c>
      <c r="D35" s="11">
        <v>78732</v>
      </c>
      <c r="E35" s="12">
        <v>1.7971528234555516E-3</v>
      </c>
      <c r="F35" s="11">
        <v>30073452.43</v>
      </c>
      <c r="G35" s="9">
        <v>5</v>
      </c>
      <c r="H35" s="13">
        <v>5.2521008403361349E-3</v>
      </c>
      <c r="I35" s="14">
        <v>87888354.700000003</v>
      </c>
    </row>
    <row r="36" spans="1:9" ht="15.75" thickBot="1" x14ac:dyDescent="0.3">
      <c r="A36" s="8" t="s">
        <v>31</v>
      </c>
      <c r="B36" s="9" t="s">
        <v>80</v>
      </c>
      <c r="C36" s="10">
        <v>0</v>
      </c>
      <c r="D36" s="11">
        <v>3425639</v>
      </c>
      <c r="E36" s="12">
        <v>7.8194340306221771E-2</v>
      </c>
      <c r="F36" s="11">
        <v>1308499612.8800001</v>
      </c>
      <c r="G36" s="9">
        <v>177</v>
      </c>
      <c r="H36" s="13">
        <v>0.18592436974789917</v>
      </c>
      <c r="I36" s="14">
        <v>3111247756.3800001</v>
      </c>
    </row>
    <row r="37" spans="1:9" ht="15.75" thickBot="1" x14ac:dyDescent="0.3">
      <c r="A37" s="8" t="s">
        <v>81</v>
      </c>
      <c r="B37" s="9" t="s">
        <v>82</v>
      </c>
      <c r="C37" s="10">
        <v>0</v>
      </c>
      <c r="D37" s="11">
        <v>3650397</v>
      </c>
      <c r="E37" s="12">
        <v>8.3324712636331802E-2</v>
      </c>
      <c r="F37" s="11">
        <v>1394350969.6600001</v>
      </c>
      <c r="G37" s="9">
        <v>102</v>
      </c>
      <c r="H37" s="13">
        <v>0.10714285714285714</v>
      </c>
      <c r="I37" s="14">
        <v>1792922435.8800001</v>
      </c>
    </row>
    <row r="38" spans="1:9" ht="15.75" thickBot="1" x14ac:dyDescent="0.3">
      <c r="A38" s="8" t="s">
        <v>32</v>
      </c>
      <c r="B38" s="9" t="s">
        <v>83</v>
      </c>
      <c r="C38" s="10">
        <v>-349387587.82999998</v>
      </c>
      <c r="D38" s="11">
        <v>194257</v>
      </c>
      <c r="E38" s="12">
        <v>4.4341502314942469E-3</v>
      </c>
      <c r="F38" s="11">
        <v>74200816.049999997</v>
      </c>
      <c r="G38" s="9">
        <v>1</v>
      </c>
      <c r="H38" s="13">
        <v>1.0504201680672268E-3</v>
      </c>
      <c r="I38" s="14">
        <v>17577670.940000001</v>
      </c>
    </row>
    <row r="39" spans="1:9" ht="15.75" thickBot="1" x14ac:dyDescent="0.3">
      <c r="A39" s="8" t="s">
        <v>33</v>
      </c>
      <c r="B39" s="9" t="s">
        <v>84</v>
      </c>
      <c r="C39" s="10">
        <v>-289123461.83999997</v>
      </c>
      <c r="D39" s="11">
        <v>470416</v>
      </c>
      <c r="E39" s="12">
        <v>1.0737812358363394E-2</v>
      </c>
      <c r="F39" s="11">
        <v>179685937.09999999</v>
      </c>
      <c r="G39" s="9">
        <v>8</v>
      </c>
      <c r="H39" s="13">
        <v>8.4033613445378148E-3</v>
      </c>
      <c r="I39" s="14">
        <v>140621367.52000001</v>
      </c>
    </row>
    <row r="40" spans="1:9" ht="15.75" thickBot="1" x14ac:dyDescent="0.3">
      <c r="A40" s="8" t="s">
        <v>34</v>
      </c>
      <c r="B40" s="9" t="s">
        <v>85</v>
      </c>
      <c r="C40" s="10">
        <v>-374341521.19999999</v>
      </c>
      <c r="D40" s="11">
        <v>179588</v>
      </c>
      <c r="E40" s="12">
        <v>4.0993126207734543E-3</v>
      </c>
      <c r="F40" s="11">
        <v>68597662.650000006</v>
      </c>
      <c r="G40" s="9">
        <v>0</v>
      </c>
      <c r="H40" s="13">
        <v>0</v>
      </c>
      <c r="I40" s="14">
        <v>0</v>
      </c>
    </row>
    <row r="41" spans="1:9" ht="15.75" thickBot="1" x14ac:dyDescent="0.3">
      <c r="A41" s="8" t="s">
        <v>35</v>
      </c>
      <c r="B41" s="9" t="s">
        <v>86</v>
      </c>
      <c r="C41" s="10">
        <v>-436662406.99000001</v>
      </c>
      <c r="D41" s="11">
        <v>307175</v>
      </c>
      <c r="E41" s="12">
        <v>7.0116397213961165E-3</v>
      </c>
      <c r="F41" s="11">
        <v>117332377.58</v>
      </c>
      <c r="G41" s="9">
        <v>2</v>
      </c>
      <c r="H41" s="13">
        <v>2.1008403361344537E-3</v>
      </c>
      <c r="I41" s="14">
        <v>35155341.880000003</v>
      </c>
    </row>
    <row r="42" spans="1:9" ht="15.75" thickBot="1" x14ac:dyDescent="0.3">
      <c r="A42" s="8" t="s">
        <v>36</v>
      </c>
      <c r="B42" s="9" t="s">
        <v>87</v>
      </c>
      <c r="C42" s="10">
        <v>-79118735.650000006</v>
      </c>
      <c r="D42" s="11">
        <v>80231</v>
      </c>
      <c r="E42" s="12">
        <v>1.8313693057290855E-3</v>
      </c>
      <c r="F42" s="11">
        <v>30646029.09</v>
      </c>
      <c r="G42" s="9">
        <v>1</v>
      </c>
      <c r="H42" s="13">
        <v>1.0504201680672268E-3</v>
      </c>
      <c r="I42" s="14">
        <v>17577670.940000001</v>
      </c>
    </row>
    <row r="43" spans="1:9" ht="15.75" thickBot="1" x14ac:dyDescent="0.3">
      <c r="A43" s="8" t="s">
        <v>37</v>
      </c>
      <c r="B43" s="9" t="s">
        <v>79</v>
      </c>
      <c r="C43" s="10">
        <v>0</v>
      </c>
      <c r="D43" s="11">
        <v>1184669</v>
      </c>
      <c r="E43" s="12">
        <v>2.704149822448642E-2</v>
      </c>
      <c r="F43" s="11">
        <v>452510882.75</v>
      </c>
      <c r="G43" s="9">
        <v>27</v>
      </c>
      <c r="H43" s="13">
        <v>2.8361344537815126E-2</v>
      </c>
      <c r="I43" s="14">
        <v>474597115.38</v>
      </c>
    </row>
    <row r="44" spans="1:9" ht="15.75" thickBot="1" x14ac:dyDescent="0.3">
      <c r="A44" s="8" t="s">
        <v>38</v>
      </c>
      <c r="B44" s="9" t="s">
        <v>88</v>
      </c>
      <c r="C44" s="10">
        <v>0</v>
      </c>
      <c r="D44" s="11">
        <v>1153979</v>
      </c>
      <c r="E44" s="12">
        <v>2.6340961973002258E-2</v>
      </c>
      <c r="F44" s="11">
        <v>440788149.24000001</v>
      </c>
      <c r="G44" s="9">
        <v>29</v>
      </c>
      <c r="H44" s="13">
        <v>3.0462184873949579E-2</v>
      </c>
      <c r="I44" s="14">
        <v>509752457.25999999</v>
      </c>
    </row>
    <row r="45" spans="1:9" ht="15.75" thickBot="1" x14ac:dyDescent="0.3">
      <c r="A45" s="8" t="s">
        <v>39</v>
      </c>
      <c r="B45" s="9" t="s">
        <v>40</v>
      </c>
      <c r="C45" s="10">
        <v>0</v>
      </c>
      <c r="D45" s="11">
        <v>1689923</v>
      </c>
      <c r="E45" s="12">
        <v>3.8574529935381748E-2</v>
      </c>
      <c r="F45" s="11">
        <v>645503974.96000004</v>
      </c>
      <c r="G45" s="9">
        <v>65</v>
      </c>
      <c r="H45" s="13">
        <v>6.8277310924369741E-2</v>
      </c>
      <c r="I45" s="14">
        <v>1142548611.0999999</v>
      </c>
    </row>
    <row r="46" spans="1:9" ht="15.75" thickBot="1" x14ac:dyDescent="0.3">
      <c r="A46" s="8" t="s">
        <v>41</v>
      </c>
      <c r="B46" s="9" t="s">
        <v>42</v>
      </c>
      <c r="C46" s="10">
        <v>-188120861.25</v>
      </c>
      <c r="D46" s="11">
        <v>940892</v>
      </c>
      <c r="E46" s="12">
        <v>2.1476994289065954E-2</v>
      </c>
      <c r="F46" s="11">
        <v>359394792.55000001</v>
      </c>
      <c r="G46" s="9">
        <v>18</v>
      </c>
      <c r="H46" s="13">
        <v>1.8907563025210083E-2</v>
      </c>
      <c r="I46" s="14">
        <v>316398076.92000002</v>
      </c>
    </row>
    <row r="47" spans="1:9" ht="15.75" thickBot="1" x14ac:dyDescent="0.3">
      <c r="A47" s="8" t="s">
        <v>89</v>
      </c>
      <c r="B47" s="9" t="s">
        <v>90</v>
      </c>
      <c r="C47" s="10">
        <v>-764539350.44000006</v>
      </c>
      <c r="D47" s="11">
        <v>1061308</v>
      </c>
      <c r="E47" s="12">
        <v>2.4225634668952452E-2</v>
      </c>
      <c r="F47" s="11">
        <v>405390383.26999998</v>
      </c>
      <c r="G47" s="9">
        <v>13</v>
      </c>
      <c r="H47" s="13">
        <v>1.365546218487395E-2</v>
      </c>
      <c r="I47" s="14">
        <v>228509722.22</v>
      </c>
    </row>
    <row r="48" spans="1:9" ht="15.75" thickBot="1" x14ac:dyDescent="0.3">
      <c r="A48" s="8" t="s">
        <v>43</v>
      </c>
      <c r="B48" s="9" t="s">
        <v>91</v>
      </c>
      <c r="C48" s="10">
        <v>-379874500.66000003</v>
      </c>
      <c r="D48" s="11">
        <v>458524</v>
      </c>
      <c r="E48" s="12">
        <v>1.0466363120740401E-2</v>
      </c>
      <c r="F48" s="11">
        <v>175143521.11000001</v>
      </c>
      <c r="G48" s="9">
        <v>6</v>
      </c>
      <c r="H48" s="13">
        <v>6.3025210084033615E-3</v>
      </c>
      <c r="I48" s="14">
        <v>105466025.64</v>
      </c>
    </row>
    <row r="49" spans="1:11" ht="15.75" thickBot="1" x14ac:dyDescent="0.3">
      <c r="A49" s="8" t="s">
        <v>44</v>
      </c>
      <c r="B49" s="9" t="s">
        <v>92</v>
      </c>
      <c r="C49" s="10">
        <v>-1439981439.78</v>
      </c>
      <c r="D49" s="11">
        <v>1975943</v>
      </c>
      <c r="E49" s="12">
        <v>4.510328127619307E-2</v>
      </c>
      <c r="F49" s="11">
        <v>754755726.02999997</v>
      </c>
      <c r="G49" s="9">
        <v>28</v>
      </c>
      <c r="H49" s="13">
        <v>2.9411764705882353E-2</v>
      </c>
      <c r="I49" s="14">
        <v>492174786.31999999</v>
      </c>
    </row>
    <row r="50" spans="1:11" ht="15.75" thickBot="1" x14ac:dyDescent="0.3">
      <c r="A50" s="8" t="s">
        <v>45</v>
      </c>
      <c r="B50" s="9" t="s">
        <v>93</v>
      </c>
      <c r="C50" s="10">
        <v>0</v>
      </c>
      <c r="D50" s="11">
        <v>1916419</v>
      </c>
      <c r="E50" s="12">
        <v>4.3744574210916334E-2</v>
      </c>
      <c r="F50" s="11">
        <v>732019199.80999994</v>
      </c>
      <c r="G50" s="9">
        <v>44</v>
      </c>
      <c r="H50" s="13">
        <v>4.6218487394957986E-2</v>
      </c>
      <c r="I50" s="14">
        <v>773417521.36000001</v>
      </c>
    </row>
    <row r="51" spans="1:11" ht="15.75" thickBot="1" x14ac:dyDescent="0.3">
      <c r="A51" s="8" t="s">
        <v>46</v>
      </c>
      <c r="B51" s="9" t="s">
        <v>94</v>
      </c>
      <c r="C51" s="10">
        <v>-1081767437.02</v>
      </c>
      <c r="D51" s="11">
        <v>850038</v>
      </c>
      <c r="E51" s="12">
        <v>1.9403142200687271E-2</v>
      </c>
      <c r="F51" s="11">
        <v>324691070.45999998</v>
      </c>
      <c r="G51" s="9">
        <v>7</v>
      </c>
      <c r="H51" s="13">
        <v>7.3529411764705881E-3</v>
      </c>
      <c r="I51" s="14">
        <v>123043696.58</v>
      </c>
    </row>
    <row r="52" spans="1:11" ht="15.75" thickBot="1" x14ac:dyDescent="0.3">
      <c r="A52" s="8" t="s">
        <v>47</v>
      </c>
      <c r="B52" s="9" t="s">
        <v>95</v>
      </c>
      <c r="C52" s="10">
        <v>-13735024.380000001</v>
      </c>
      <c r="D52" s="11">
        <v>295343</v>
      </c>
      <c r="E52" s="12">
        <v>6.7415600561122916E-3</v>
      </c>
      <c r="F52" s="11">
        <v>112812879.92</v>
      </c>
      <c r="G52" s="9">
        <v>6</v>
      </c>
      <c r="H52" s="13">
        <v>6.3025210084033615E-3</v>
      </c>
      <c r="I52" s="14">
        <v>105466025.64</v>
      </c>
    </row>
    <row r="53" spans="1:11" ht="15.75" thickBot="1" x14ac:dyDescent="0.3">
      <c r="A53" s="8" t="s">
        <v>48</v>
      </c>
      <c r="B53" s="9" t="s">
        <v>96</v>
      </c>
      <c r="C53" s="10">
        <v>-518601162.16000003</v>
      </c>
      <c r="D53" s="11">
        <v>1912096</v>
      </c>
      <c r="E53" s="12">
        <v>4.3645896523879318E-2</v>
      </c>
      <c r="F53" s="11">
        <v>730367933.03999996</v>
      </c>
      <c r="G53" s="9">
        <v>36</v>
      </c>
      <c r="H53" s="13">
        <v>3.7815126050420166E-2</v>
      </c>
      <c r="I53" s="14">
        <v>632796153.84000003</v>
      </c>
    </row>
    <row r="54" spans="1:11" ht="15.75" thickBot="1" x14ac:dyDescent="0.3">
      <c r="A54" s="8" t="s">
        <v>49</v>
      </c>
      <c r="B54" s="9" t="s">
        <v>97</v>
      </c>
      <c r="C54" s="10">
        <v>-1962168969.1500001</v>
      </c>
      <c r="D54" s="11">
        <v>1754735</v>
      </c>
      <c r="E54" s="12">
        <v>4.0053941976150448E-2</v>
      </c>
      <c r="F54" s="11">
        <v>670260371.34000003</v>
      </c>
      <c r="G54" s="9">
        <v>16</v>
      </c>
      <c r="H54" s="13">
        <v>1.680672268907563E-2</v>
      </c>
      <c r="I54" s="14">
        <v>281242735.04000002</v>
      </c>
    </row>
    <row r="55" spans="1:11" ht="15.75" thickBot="1" x14ac:dyDescent="0.3">
      <c r="A55" s="8" t="s">
        <v>50</v>
      </c>
      <c r="B55" s="9" t="s">
        <v>98</v>
      </c>
      <c r="C55" s="10">
        <v>-182448636.33000001</v>
      </c>
      <c r="D55" s="11">
        <v>1530285</v>
      </c>
      <c r="E55" s="12">
        <v>3.4930600117381479E-2</v>
      </c>
      <c r="F55" s="11">
        <v>584526662.05999994</v>
      </c>
      <c r="G55" s="9">
        <v>33</v>
      </c>
      <c r="H55" s="13">
        <v>3.4663865546218489E-2</v>
      </c>
      <c r="I55" s="14">
        <v>580063141.01999998</v>
      </c>
    </row>
    <row r="56" spans="1:11" ht="15.75" thickBot="1" x14ac:dyDescent="0.3">
      <c r="A56" s="20" t="s">
        <v>99</v>
      </c>
      <c r="B56" s="21"/>
      <c r="C56" s="15">
        <f>SUM(C11:C55)</f>
        <v>-16733942734.869999</v>
      </c>
      <c r="D56" s="16">
        <f>SUM(D11:D55)</f>
        <v>43809296</v>
      </c>
      <c r="E56" s="17"/>
      <c r="F56" s="16">
        <f>SUM(F11:F55)</f>
        <v>16733942734.869997</v>
      </c>
      <c r="G56" s="17">
        <f>SUM(G11:G55)</f>
        <v>952</v>
      </c>
      <c r="H56" s="17"/>
      <c r="I56" s="18">
        <f>SUM(I11:I55)</f>
        <v>16733942734.880003</v>
      </c>
    </row>
    <row r="57" spans="1:11" ht="15.75" thickTop="1" x14ac:dyDescent="0.25"/>
    <row r="59" spans="1:11" x14ac:dyDescent="0.25">
      <c r="A59" s="19" t="s">
        <v>100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</row>
  </sheetData>
  <mergeCells count="2">
    <mergeCell ref="A59:K59"/>
    <mergeCell ref="A56:B56"/>
  </mergeCells>
  <pageMargins left="0.7" right="0.7" top="0.75" bottom="0.75" header="0.3" footer="0.3"/>
  <headerFooter alignWithMargins="0">
    <oddHeader>&amp;CPágina &amp;P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Marcela Caballero Otalora</dc:creator>
  <cp:lastModifiedBy>Eliana Mercedes Matallana Fonseca</cp:lastModifiedBy>
  <dcterms:created xsi:type="dcterms:W3CDTF">2013-07-18T19:33:36Z</dcterms:created>
  <dcterms:modified xsi:type="dcterms:W3CDTF">2017-12-05T21:49:16Z</dcterms:modified>
</cp:coreProperties>
</file>