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 2017\NUEVAS FUNCIONES Func.19 Dic\INSTRUCTIVOS SGP-AP 2018\"/>
    </mc:Choice>
  </mc:AlternateContent>
  <bookViews>
    <workbookView xWindow="0" yWindow="0" windowWidth="24000" windowHeight="11715"/>
  </bookViews>
  <sheets>
    <sheet name="Hoja1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0" i="3" l="1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W75" i="3"/>
  <c r="X75" i="3"/>
  <c r="AH75" i="3"/>
  <c r="W76" i="3"/>
  <c r="X76" i="3"/>
  <c r="AH76" i="3"/>
  <c r="AH77" i="3"/>
  <c r="X78" i="3"/>
  <c r="AH78" i="3"/>
  <c r="AH79" i="3"/>
  <c r="AH80" i="3"/>
  <c r="AH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Y78" i="3"/>
  <c r="AG78" i="3"/>
  <c r="AG79" i="3"/>
  <c r="AG80" i="3"/>
  <c r="AG9" i="3"/>
  <c r="V78" i="3"/>
  <c r="U78" i="3"/>
  <c r="T78" i="3"/>
  <c r="S78" i="3"/>
  <c r="R78" i="3"/>
  <c r="Q78" i="3"/>
  <c r="P78" i="3"/>
  <c r="O78" i="3"/>
  <c r="N78" i="3"/>
  <c r="M78" i="3"/>
  <c r="L78" i="3"/>
  <c r="K78" i="3"/>
  <c r="I78" i="3"/>
  <c r="H78" i="3"/>
  <c r="H79" i="3"/>
  <c r="W77" i="3"/>
  <c r="X77" i="3"/>
  <c r="Y77" i="3"/>
  <c r="J76" i="3"/>
  <c r="J75" i="3"/>
  <c r="J74" i="3"/>
  <c r="W74" i="3"/>
  <c r="X74" i="3"/>
  <c r="J73" i="3"/>
  <c r="W73" i="3"/>
  <c r="X73" i="3"/>
  <c r="J72" i="3"/>
  <c r="W72" i="3"/>
  <c r="X72" i="3"/>
  <c r="J71" i="3"/>
  <c r="W71" i="3"/>
  <c r="X71" i="3"/>
  <c r="J70" i="3"/>
  <c r="W70" i="3"/>
  <c r="X70" i="3"/>
  <c r="J69" i="3"/>
  <c r="W69" i="3"/>
  <c r="X69" i="3"/>
  <c r="J68" i="3"/>
  <c r="W68" i="3"/>
  <c r="X68" i="3"/>
  <c r="J67" i="3"/>
  <c r="W67" i="3"/>
  <c r="X67" i="3"/>
  <c r="J66" i="3"/>
  <c r="W66" i="3"/>
  <c r="X66" i="3"/>
  <c r="J65" i="3"/>
  <c r="W65" i="3"/>
  <c r="X65" i="3"/>
  <c r="J64" i="3"/>
  <c r="W64" i="3"/>
  <c r="X64" i="3"/>
  <c r="J63" i="3"/>
  <c r="W63" i="3"/>
  <c r="X63" i="3"/>
  <c r="J62" i="3"/>
  <c r="W62" i="3"/>
  <c r="X62" i="3"/>
  <c r="J61" i="3"/>
  <c r="W61" i="3"/>
  <c r="X61" i="3"/>
  <c r="J60" i="3"/>
  <c r="W60" i="3"/>
  <c r="X60" i="3"/>
  <c r="J59" i="3"/>
  <c r="W59" i="3"/>
  <c r="X59" i="3"/>
  <c r="J58" i="3"/>
  <c r="W58" i="3"/>
  <c r="X58" i="3"/>
  <c r="J57" i="3"/>
  <c r="W57" i="3"/>
  <c r="X57" i="3"/>
  <c r="J56" i="3"/>
  <c r="W56" i="3"/>
  <c r="X56" i="3"/>
  <c r="J55" i="3"/>
  <c r="W55" i="3"/>
  <c r="X55" i="3"/>
  <c r="J54" i="3"/>
  <c r="W54" i="3"/>
  <c r="X54" i="3"/>
  <c r="J53" i="3"/>
  <c r="W53" i="3"/>
  <c r="X53" i="3"/>
  <c r="J52" i="3"/>
  <c r="W52" i="3"/>
  <c r="X52" i="3"/>
  <c r="J51" i="3"/>
  <c r="W51" i="3"/>
  <c r="X51" i="3"/>
  <c r="J50" i="3"/>
  <c r="W50" i="3"/>
  <c r="X50" i="3"/>
  <c r="J49" i="3"/>
  <c r="W49" i="3"/>
  <c r="X49" i="3"/>
  <c r="J48" i="3"/>
  <c r="W48" i="3"/>
  <c r="X48" i="3"/>
  <c r="J47" i="3"/>
  <c r="W47" i="3"/>
  <c r="X47" i="3"/>
  <c r="J46" i="3"/>
  <c r="W46" i="3"/>
  <c r="X46" i="3"/>
  <c r="J45" i="3"/>
  <c r="W45" i="3"/>
  <c r="X45" i="3"/>
  <c r="J44" i="3"/>
  <c r="W44" i="3"/>
  <c r="X44" i="3"/>
  <c r="J43" i="3"/>
  <c r="W43" i="3"/>
  <c r="X43" i="3"/>
  <c r="J42" i="3"/>
  <c r="W42" i="3"/>
  <c r="X42" i="3"/>
  <c r="J41" i="3"/>
  <c r="W41" i="3"/>
  <c r="X41" i="3"/>
  <c r="J40" i="3"/>
  <c r="W40" i="3"/>
  <c r="X40" i="3"/>
  <c r="J39" i="3"/>
  <c r="W39" i="3"/>
  <c r="X39" i="3"/>
  <c r="J38" i="3"/>
  <c r="W38" i="3"/>
  <c r="X38" i="3"/>
  <c r="J37" i="3"/>
  <c r="W37" i="3"/>
  <c r="X37" i="3"/>
  <c r="J36" i="3"/>
  <c r="W36" i="3"/>
  <c r="X36" i="3"/>
  <c r="W35" i="3"/>
  <c r="X35" i="3"/>
  <c r="J35" i="3"/>
  <c r="J34" i="3"/>
  <c r="W34" i="3"/>
  <c r="X34" i="3"/>
  <c r="J33" i="3"/>
  <c r="W33" i="3"/>
  <c r="X33" i="3"/>
  <c r="J32" i="3"/>
  <c r="W32" i="3"/>
  <c r="X32" i="3"/>
  <c r="J31" i="3"/>
  <c r="W31" i="3"/>
  <c r="X31" i="3"/>
  <c r="J30" i="3"/>
  <c r="W30" i="3"/>
  <c r="X30" i="3"/>
  <c r="J29" i="3"/>
  <c r="W29" i="3"/>
  <c r="X29" i="3"/>
  <c r="J28" i="3"/>
  <c r="W28" i="3"/>
  <c r="X28" i="3"/>
  <c r="J27" i="3"/>
  <c r="W27" i="3"/>
  <c r="X27" i="3"/>
  <c r="J26" i="3"/>
  <c r="W26" i="3"/>
  <c r="X26" i="3"/>
  <c r="J25" i="3"/>
  <c r="W25" i="3"/>
  <c r="X25" i="3"/>
  <c r="J24" i="3"/>
  <c r="W24" i="3"/>
  <c r="X24" i="3"/>
  <c r="J23" i="3"/>
  <c r="W23" i="3"/>
  <c r="X23" i="3"/>
  <c r="J22" i="3"/>
  <c r="W22" i="3"/>
  <c r="X22" i="3"/>
  <c r="J21" i="3"/>
  <c r="W21" i="3"/>
  <c r="X21" i="3"/>
  <c r="J20" i="3"/>
  <c r="W20" i="3"/>
  <c r="X20" i="3"/>
  <c r="W19" i="3"/>
  <c r="X19" i="3"/>
  <c r="J19" i="3"/>
  <c r="J18" i="3"/>
  <c r="W18" i="3"/>
  <c r="X18" i="3"/>
  <c r="J17" i="3"/>
  <c r="W17" i="3"/>
  <c r="X17" i="3"/>
  <c r="J16" i="3"/>
  <c r="W16" i="3"/>
  <c r="X16" i="3"/>
  <c r="J15" i="3"/>
  <c r="W15" i="3"/>
  <c r="X15" i="3"/>
  <c r="J14" i="3"/>
  <c r="W14" i="3"/>
  <c r="X14" i="3"/>
  <c r="J13" i="3"/>
  <c r="W13" i="3"/>
  <c r="X13" i="3"/>
  <c r="J12" i="3"/>
  <c r="W12" i="3"/>
  <c r="X12" i="3"/>
  <c r="J11" i="3"/>
  <c r="W11" i="3"/>
  <c r="X11" i="3"/>
  <c r="J10" i="3"/>
  <c r="W10" i="3"/>
  <c r="X10" i="3"/>
  <c r="J9" i="3"/>
  <c r="W9" i="3"/>
  <c r="W78" i="3"/>
  <c r="J78" i="3"/>
  <c r="X9" i="3"/>
  <c r="H80" i="3"/>
</calcChain>
</file>

<file path=xl/sharedStrings.xml><?xml version="1.0" encoding="utf-8"?>
<sst xmlns="http://schemas.openxmlformats.org/spreadsheetml/2006/main" count="786" uniqueCount="436">
  <si>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</si>
  <si>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</si>
  <si>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</si>
  <si>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</si>
  <si>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</si>
  <si>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</si>
  <si>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</si>
  <si>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</si>
  <si>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</si>
  <si>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</si>
  <si>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</si>
  <si>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</si>
  <si>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</si>
  <si>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</si>
  <si>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</si>
  <si>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</si>
  <si>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</si>
  <si>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</si>
  <si>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</si>
  <si>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</si>
  <si>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</si>
  <si>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</si>
  <si>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</si>
  <si>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</si>
  <si>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</si>
  <si>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</si>
  <si>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</si>
  <si>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</si>
  <si>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</si>
  <si>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</si>
  <si>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</si>
  <si>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</si>
  <si>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</si>
  <si>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>3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</si>
  <si>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</si>
  <si>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</si>
  <si>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</si>
  <si>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</si>
  <si>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</si>
  <si>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2</t>
  </si>
  <si>
    <t>4</t>
  </si>
  <si>
    <t>PASTO</t>
  </si>
  <si>
    <t xml:space="preserve">E.S.E Pasto Salud </t>
  </si>
  <si>
    <t>900091143</t>
  </si>
  <si>
    <t>SAN JOSE DE ALBAN</t>
  </si>
  <si>
    <t>E.S.E. Centro de Salud San José de Albán</t>
  </si>
  <si>
    <t>900131684</t>
  </si>
  <si>
    <t>ALDANA</t>
  </si>
  <si>
    <t>E.S.E. Centro de Salud Nuestra Señora del Pilar</t>
  </si>
  <si>
    <t>900192678</t>
  </si>
  <si>
    <t>ANCUYA</t>
  </si>
  <si>
    <t>E.S.E. Centro de Salud de Ancuya</t>
  </si>
  <si>
    <t>900000410</t>
  </si>
  <si>
    <t>BELEN</t>
  </si>
  <si>
    <t>E.S.E. Centro de Salud Belen</t>
  </si>
  <si>
    <t>814001677</t>
  </si>
  <si>
    <t>BUESACO</t>
  </si>
  <si>
    <t>E.S.E.Centro de Salud  Virgen de Lourdes</t>
  </si>
  <si>
    <t>900142579</t>
  </si>
  <si>
    <t>COLON</t>
  </si>
  <si>
    <t>E.S.E. Centro de Salud La Buena Esperanza</t>
  </si>
  <si>
    <t>900136920</t>
  </si>
  <si>
    <t>CONSACA</t>
  </si>
  <si>
    <t xml:space="preserve">E.S.E. Centro de salud Consacá </t>
  </si>
  <si>
    <t>814006732</t>
  </si>
  <si>
    <t>CONTADERO</t>
  </si>
  <si>
    <t>E.S.E. Centro Salud Sagrado Corazón Jesùs</t>
  </si>
  <si>
    <t>900126794</t>
  </si>
  <si>
    <t>CUASPUD</t>
  </si>
  <si>
    <t>E.S.E. Centro de Salud Cuaspud Carlosama</t>
  </si>
  <si>
    <t>814006607</t>
  </si>
  <si>
    <t>CUMBAL</t>
  </si>
  <si>
    <t>E.S.E. Hospital Cumbal</t>
  </si>
  <si>
    <t>814001329</t>
  </si>
  <si>
    <t>CHACHAGUI</t>
  </si>
  <si>
    <t>E.S.E. Centro Salud Nuestra Señora de Fátima</t>
  </si>
  <si>
    <t>900134497</t>
  </si>
  <si>
    <t>EL ROSARIO</t>
  </si>
  <si>
    <t xml:space="preserve">E.S.E. Centro de Salud El Rosario </t>
  </si>
  <si>
    <t>900145604</t>
  </si>
  <si>
    <t>EL TABLON DE GOMEZ</t>
  </si>
  <si>
    <t>E.S.E. Centro de salud El Tablón de Gómez</t>
  </si>
  <si>
    <t>EL TAMBO</t>
  </si>
  <si>
    <t xml:space="preserve">E.S.E. Centro Hospital San Luis </t>
  </si>
  <si>
    <t>900153346</t>
  </si>
  <si>
    <t>FUNES</t>
  </si>
  <si>
    <t>E.S.E. Centro de salud Funes</t>
  </si>
  <si>
    <t>900128655</t>
  </si>
  <si>
    <t>GUACHUCAL</t>
  </si>
  <si>
    <t>E.S.E. Hospital Guachucal</t>
  </si>
  <si>
    <t>837000286</t>
  </si>
  <si>
    <t>GUAITARILLA</t>
  </si>
  <si>
    <t xml:space="preserve">E.S.E. Centro Hospital Guaitarilla </t>
  </si>
  <si>
    <t>814002021</t>
  </si>
  <si>
    <t>GUALMATAN</t>
  </si>
  <si>
    <t>E.S.E. Centro de Salud Señor de los Milagros</t>
  </si>
  <si>
    <t>814001594</t>
  </si>
  <si>
    <t>ILES</t>
  </si>
  <si>
    <t>Centro de Salud Iles E.S.E.</t>
  </si>
  <si>
    <t>814.006.632</t>
  </si>
  <si>
    <t>IMUES</t>
  </si>
  <si>
    <t xml:space="preserve">E.S.E. Hospital Santiago Apostol </t>
  </si>
  <si>
    <t>900142999</t>
  </si>
  <si>
    <t>IPIALES</t>
  </si>
  <si>
    <t>E.S.E. I.P.S. Municipal de Ipiales</t>
  </si>
  <si>
    <t>900190473</t>
  </si>
  <si>
    <t>LA CRUZ</t>
  </si>
  <si>
    <t>E.S.E. Hospital El Buen Samaritano</t>
  </si>
  <si>
    <t>891201410</t>
  </si>
  <si>
    <t>LA FLORIDA</t>
  </si>
  <si>
    <t>E.S.E. Centro Hospital La Florida</t>
  </si>
  <si>
    <t>900192544</t>
  </si>
  <si>
    <t>LA LLANADA</t>
  </si>
  <si>
    <t>E.S.E. San Juan Bosco</t>
  </si>
  <si>
    <t>900140292</t>
  </si>
  <si>
    <t>LA UNION</t>
  </si>
  <si>
    <t>E.S.E.Centro de Salud Municipal Luis Acosta</t>
  </si>
  <si>
    <t>814006689</t>
  </si>
  <si>
    <t>LINARES</t>
  </si>
  <si>
    <t>E.S.E. Juan Pablo II</t>
  </si>
  <si>
    <t>814006620</t>
  </si>
  <si>
    <t>LOS ANDES</t>
  </si>
  <si>
    <t>E.S.E. Centro de Salud Los Andes</t>
  </si>
  <si>
    <t>900142446</t>
  </si>
  <si>
    <t>MALLAMA</t>
  </si>
  <si>
    <t>E.S.E. Centro de Salud Santiago de Mallama</t>
  </si>
  <si>
    <t>814006625</t>
  </si>
  <si>
    <t>OSPINA</t>
  </si>
  <si>
    <t>E.S.E. Centro de Salud San  Miguel Arcangel de Ospina</t>
  </si>
  <si>
    <t>900126676</t>
  </si>
  <si>
    <t>POTOSI</t>
  </si>
  <si>
    <t>E.S.E. Centro Hospital Luis A. Montero</t>
  </si>
  <si>
    <t>814003182</t>
  </si>
  <si>
    <t>PROVIDENCIA</t>
  </si>
  <si>
    <t>E.S.E. Centro de Salud Providencia</t>
  </si>
  <si>
    <t>814007194</t>
  </si>
  <si>
    <t>PUERRES</t>
  </si>
  <si>
    <t>E.S.E. Centro Hospital Nuestro Señor de la Divina Misericordia</t>
  </si>
  <si>
    <t>814003370</t>
  </si>
  <si>
    <t>PUPIALES</t>
  </si>
  <si>
    <t>E.S.E. Centro de Salud  San Juan Bautista</t>
  </si>
  <si>
    <t>RICAURTE</t>
  </si>
  <si>
    <t>E.S.E. Hospital Ricaurte</t>
  </si>
  <si>
    <t>900121152</t>
  </si>
  <si>
    <t>ROBERTO PAYAN</t>
  </si>
  <si>
    <t>E.S.E. Centro Hospital Las Mercedes</t>
  </si>
  <si>
    <t>900160887</t>
  </si>
  <si>
    <t>SANDONA</t>
  </si>
  <si>
    <t>E.S.E. Hospital Clarita Santos</t>
  </si>
  <si>
    <t>891200248</t>
  </si>
  <si>
    <t>SAN PABLO</t>
  </si>
  <si>
    <t>E.S.E. Hospital San Carlos</t>
  </si>
  <si>
    <t>891200543</t>
  </si>
  <si>
    <t>SAN PEDRO DE CARTAGO</t>
  </si>
  <si>
    <t>E.S.E. Centro de Salud Municipal de Cartago</t>
  </si>
  <si>
    <t>900122524</t>
  </si>
  <si>
    <t>SANTACRUZ</t>
  </si>
  <si>
    <t>E.S.E. Centro de Salud Guachaves</t>
  </si>
  <si>
    <t>900129891</t>
  </si>
  <si>
    <t>TANGUA</t>
  </si>
  <si>
    <t>E.S.E. Centro de Salud Hermes Andrade Mejia</t>
  </si>
  <si>
    <t>900125582</t>
  </si>
  <si>
    <t>YACUANQUER</t>
  </si>
  <si>
    <t>E.S.E. Centro de Salud Saludya</t>
  </si>
  <si>
    <t>900108282</t>
  </si>
  <si>
    <t>ARBOLEDA</t>
  </si>
  <si>
    <t>E.S.E. Centro de Salud San Miguel</t>
  </si>
  <si>
    <t>900135676</t>
  </si>
  <si>
    <t>CORDOBA</t>
  </si>
  <si>
    <t>E.S.E. Centro de Salud San Barlome</t>
  </si>
  <si>
    <t>814006908</t>
  </si>
  <si>
    <t>CUMBITARA</t>
  </si>
  <si>
    <t>E.S.E. San Pedro de Cumbitara</t>
  </si>
  <si>
    <t>900179095</t>
  </si>
  <si>
    <t>FRANCISCO PIZARRO</t>
  </si>
  <si>
    <t>E.S.E. Centro de Salud Señor del Mar</t>
  </si>
  <si>
    <t>900140894</t>
  </si>
  <si>
    <t>LEIVA</t>
  </si>
  <si>
    <t>E.S.E. Centro de Salud San José de Leiva</t>
  </si>
  <si>
    <t>900193766</t>
  </si>
  <si>
    <t>LA TOLA</t>
  </si>
  <si>
    <t>E.S.E. Centro de Salud Nuestra Señora del Carmen</t>
  </si>
  <si>
    <t>900166361</t>
  </si>
  <si>
    <t>MAGUI</t>
  </si>
  <si>
    <t>E.S.E. Centro de Salud Saul Quiñones</t>
  </si>
  <si>
    <t>900113729</t>
  </si>
  <si>
    <t>MOSQUERA</t>
  </si>
  <si>
    <t>E.S.E. San Francisco de Mosquera</t>
  </si>
  <si>
    <t>900167616</t>
  </si>
  <si>
    <t>OLAYA HERRERA</t>
  </si>
  <si>
    <t>E.S.E. Centro de Salud Camilo Hurtado Cifuentes</t>
  </si>
  <si>
    <t>900127853</t>
  </si>
  <si>
    <t>POLICARPA</t>
  </si>
  <si>
    <t>E.S.E. Centro de Salud Policarpa</t>
  </si>
  <si>
    <t>900176479</t>
  </si>
  <si>
    <t>SAN BERNARDO</t>
  </si>
  <si>
    <t>E.S.E. Centro de Salud San Bernardo</t>
  </si>
  <si>
    <t>900134576</t>
  </si>
  <si>
    <t>SAN LORENZO</t>
  </si>
  <si>
    <t>E.S.E. Centro de Salud San Lorenzo</t>
  </si>
  <si>
    <t>900192832</t>
  </si>
  <si>
    <t>SANTA BARBARA</t>
  </si>
  <si>
    <t>E.S.E. Centro de Salud Santa Barbara Iscuandé</t>
  </si>
  <si>
    <t>900109862</t>
  </si>
  <si>
    <t>TAMINANGO</t>
  </si>
  <si>
    <t>E.S.E. Centro Hospital San Juan Bautista</t>
  </si>
  <si>
    <t>900127211</t>
  </si>
  <si>
    <t>SAN ANDRES DE TUMACO</t>
  </si>
  <si>
    <t>E.S.E. Centro Hospital Divino Niño</t>
  </si>
  <si>
    <t>840001036</t>
  </si>
  <si>
    <t>EL CHARCO</t>
  </si>
  <si>
    <t>Hospital Sagrado Corazón de Jesús del Charco</t>
  </si>
  <si>
    <t>891201108</t>
  </si>
  <si>
    <t>BARBACOAS</t>
  </si>
  <si>
    <t>Hospital San Antonio de Barbacoas</t>
  </si>
  <si>
    <t>891200445</t>
  </si>
  <si>
    <t>SAMANIEGO</t>
  </si>
  <si>
    <t>Hospital Lorencita Villegas de Santos E.S.E.</t>
  </si>
  <si>
    <t>891200622</t>
  </si>
  <si>
    <t>EL PEÑOL</t>
  </si>
  <si>
    <t>E.S.E. Centro de Salud San Isidro</t>
  </si>
  <si>
    <t>900126464</t>
  </si>
  <si>
    <t>SAPUYES</t>
  </si>
  <si>
    <t>Centro de Salud Sapuyes E.S.E.</t>
  </si>
  <si>
    <t>900014225</t>
  </si>
  <si>
    <t>NARIÑO</t>
  </si>
  <si>
    <t>E.S.E. Centro de Salud San Sebastián</t>
  </si>
  <si>
    <t>900127207</t>
  </si>
  <si>
    <t>E.S.E. Hospital Eduardo Santos</t>
  </si>
  <si>
    <t>891200952</t>
  </si>
  <si>
    <t xml:space="preserve">E.S.E. Hospital Civil </t>
  </si>
  <si>
    <t>800084362</t>
  </si>
  <si>
    <t>E.S.E. Hospital San Andrés de Tumaco</t>
  </si>
  <si>
    <t>800179870</t>
  </si>
  <si>
    <t>E.S.E. Hospital Universitario Departamental de Nariño</t>
  </si>
  <si>
    <t>891200528</t>
  </si>
  <si>
    <t>E.S.E. Centro de Rehabilitación del Niño - CEHANI</t>
  </si>
  <si>
    <t>891200638</t>
  </si>
  <si>
    <t>DEPARTAMENTO DE NARIÑO</t>
  </si>
  <si>
    <t>Fuente: Secretaria de Salud de Nariño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</si>
  <si>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</si>
  <si>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</si>
  <si>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</si>
  <si>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</si>
  <si>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</si>
  <si>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</si>
  <si>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</si>
  <si>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</si>
  <si>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</si>
  <si>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CAJA SOCIAL</t>
  </si>
  <si>
    <t>AGRARIO</t>
  </si>
  <si>
    <t>aHR</t>
  </si>
  <si>
    <t>CTE</t>
  </si>
  <si>
    <t>OCCIDENTE</t>
  </si>
  <si>
    <t>BANCA DE GOBIERNO</t>
  </si>
  <si>
    <t>BOGOTA</t>
  </si>
  <si>
    <t>ahR</t>
  </si>
  <si>
    <t>SS</t>
  </si>
  <si>
    <t>448913002920</t>
  </si>
  <si>
    <t>448913002955</t>
  </si>
  <si>
    <t>448403000095</t>
  </si>
  <si>
    <t>LA CRUZ NARIÑO</t>
  </si>
  <si>
    <t>448403000125</t>
  </si>
  <si>
    <t>039965322</t>
  </si>
  <si>
    <t>SAN JUAN DE PASTO</t>
  </si>
  <si>
    <t>039966338</t>
  </si>
  <si>
    <t>448723000980</t>
  </si>
  <si>
    <t>OFICINA SAN JOSE DE ALBAN</t>
  </si>
  <si>
    <t>448723001006</t>
  </si>
  <si>
    <t>039965306</t>
  </si>
  <si>
    <t>039966528</t>
  </si>
  <si>
    <t>AV VILLAS</t>
  </si>
  <si>
    <t>203082573</t>
  </si>
  <si>
    <t>035873793</t>
  </si>
  <si>
    <t>OFICINA IPIALES</t>
  </si>
  <si>
    <t>035874361</t>
  </si>
  <si>
    <t>201492626</t>
  </si>
  <si>
    <t>OFICINA 201 PASTO PARQUE NARIÑO</t>
  </si>
  <si>
    <t>201492741</t>
  </si>
  <si>
    <t>448343000880</t>
  </si>
  <si>
    <t>OFICINA BELEN NARIÑO</t>
  </si>
  <si>
    <t>448343000929</t>
  </si>
  <si>
    <t>205007552</t>
  </si>
  <si>
    <t>OFICINA UNICENTRO PASTO</t>
  </si>
  <si>
    <t>205008030</t>
  </si>
  <si>
    <t>448763010288</t>
  </si>
  <si>
    <t>OFICINA SAN PABLON - 4876</t>
  </si>
  <si>
    <t>448763010318</t>
  </si>
  <si>
    <t>448843000283</t>
  </si>
  <si>
    <t>OFICINA CONSACA NARIÑO - 4884</t>
  </si>
  <si>
    <t>448843000291</t>
  </si>
  <si>
    <t>035873728</t>
  </si>
  <si>
    <t>035874403</t>
  </si>
  <si>
    <t>035873710</t>
  </si>
  <si>
    <t>035874387</t>
  </si>
  <si>
    <t>POPULAR</t>
  </si>
  <si>
    <t>220430199604</t>
  </si>
  <si>
    <t>220430200766</t>
  </si>
  <si>
    <t>205007594</t>
  </si>
  <si>
    <t>205008071</t>
  </si>
  <si>
    <t>205007446</t>
  </si>
  <si>
    <t>205008063</t>
  </si>
  <si>
    <t>205007503</t>
  </si>
  <si>
    <t>205008022</t>
  </si>
  <si>
    <t>BBVA</t>
  </si>
  <si>
    <t>00130445360100022064</t>
  </si>
  <si>
    <t>SUCURSAL IPIALES</t>
  </si>
  <si>
    <t>00130445350100022197</t>
  </si>
  <si>
    <t>448363000313</t>
  </si>
  <si>
    <t>OFICINA GUAITARILLA - 4836</t>
  </si>
  <si>
    <t>448363000321</t>
  </si>
  <si>
    <t>035873769</t>
  </si>
  <si>
    <t>035874395</t>
  </si>
  <si>
    <t>035873819</t>
  </si>
  <si>
    <t>035874379</t>
  </si>
  <si>
    <t>106100126452</t>
  </si>
  <si>
    <t>OFICINA PARQUE BOLIVAR</t>
  </si>
  <si>
    <t>106169997694</t>
  </si>
  <si>
    <t>448423029881</t>
  </si>
  <si>
    <t>OFICINA LA UNION</t>
  </si>
  <si>
    <t>448423030081</t>
  </si>
  <si>
    <t>448443000764</t>
  </si>
  <si>
    <t>OFICINA LINARES - 4844</t>
  </si>
  <si>
    <t>448443000802</t>
  </si>
  <si>
    <t>201492600</t>
  </si>
  <si>
    <t>OFICINA PASTO PARQUE NARIÑO</t>
  </si>
  <si>
    <t>201492725</t>
  </si>
  <si>
    <t>109169999728</t>
  </si>
  <si>
    <t>OFICINA GRAN PLAZA IPIALES</t>
  </si>
  <si>
    <t>109169999678</t>
  </si>
  <si>
    <t>035873777</t>
  </si>
  <si>
    <t>035874346</t>
  </si>
  <si>
    <t>175087972</t>
  </si>
  <si>
    <t>BARRIO LAS LUNAS - 175</t>
  </si>
  <si>
    <t>175085281</t>
  </si>
  <si>
    <t>448203000228</t>
  </si>
  <si>
    <t>OFICINA PUERRES - 4820</t>
  </si>
  <si>
    <t>448203000236</t>
  </si>
  <si>
    <t>039965389</t>
  </si>
  <si>
    <t>OFICINA PASTO PRINCIPAL</t>
  </si>
  <si>
    <t>039966353</t>
  </si>
  <si>
    <t>202091781</t>
  </si>
  <si>
    <t>CHAMPANAG PASTO</t>
  </si>
  <si>
    <t>205008105</t>
  </si>
  <si>
    <t>448223001174</t>
  </si>
  <si>
    <t>OFICINA YACUANQUER - 4822</t>
  </si>
  <si>
    <t>448223001190</t>
  </si>
  <si>
    <t>201492584</t>
  </si>
  <si>
    <t>201492709</t>
  </si>
  <si>
    <t>448053000755</t>
  </si>
  <si>
    <t>OFICINA CORDOBA - 4805</t>
  </si>
  <si>
    <t>448053000781</t>
  </si>
  <si>
    <t>205007479</t>
  </si>
  <si>
    <t>205008097</t>
  </si>
  <si>
    <t>466597176</t>
  </si>
  <si>
    <t>BANCA OFICIAL DE PASTO</t>
  </si>
  <si>
    <t>466600350</t>
  </si>
  <si>
    <t>201492618</t>
  </si>
  <si>
    <t>201492733</t>
  </si>
  <si>
    <t>466597374</t>
  </si>
  <si>
    <t>BANCA OFICIAL NARIÑO - 2052</t>
  </si>
  <si>
    <t>466600277</t>
  </si>
  <si>
    <t>039965355</t>
  </si>
  <si>
    <t>OFICINA PRINCIPAL PASTO</t>
  </si>
  <si>
    <t>039966379</t>
  </si>
  <si>
    <t>106100126478</t>
  </si>
  <si>
    <t>106169997702</t>
  </si>
  <si>
    <t>035873702</t>
  </si>
  <si>
    <t>035874353</t>
  </si>
  <si>
    <t>203082508</t>
  </si>
  <si>
    <t>203082623</t>
  </si>
  <si>
    <t>039965363</t>
  </si>
  <si>
    <t>039966320</t>
  </si>
  <si>
    <t>100700043027</t>
  </si>
  <si>
    <t>OFICINA TUMACO - 1007</t>
  </si>
  <si>
    <t>100769999846</t>
  </si>
  <si>
    <t>101369999376</t>
  </si>
  <si>
    <t>OFICINA TUQUERRES - 1013</t>
  </si>
  <si>
    <t>101369999335</t>
  </si>
  <si>
    <t>461045338</t>
  </si>
  <si>
    <t>OFICINA LA UNION NARIÑO - 461</t>
  </si>
  <si>
    <t>461046559</t>
  </si>
  <si>
    <t>695445247</t>
  </si>
  <si>
    <t>SUCURSAL PASTO</t>
  </si>
  <si>
    <t>6950100029413</t>
  </si>
  <si>
    <t>106400027624</t>
  </si>
  <si>
    <t>OFICINA LA UNION NARIÑO - 1064</t>
  </si>
  <si>
    <t>106400028911</t>
  </si>
  <si>
    <t>100700044678</t>
  </si>
  <si>
    <t>106400027608</t>
  </si>
  <si>
    <t>OFICINA LA UNION NARÑO - 1064</t>
  </si>
  <si>
    <t>106400028937</t>
  </si>
  <si>
    <t>466599065</t>
  </si>
  <si>
    <t>BANCA OFICIAL PASTO</t>
  </si>
  <si>
    <t>466600343</t>
  </si>
  <si>
    <t>039965975</t>
  </si>
  <si>
    <t>039966429</t>
  </si>
  <si>
    <t>900154361</t>
  </si>
  <si>
    <t>448753000659</t>
  </si>
  <si>
    <t>EL TABLON</t>
  </si>
  <si>
    <t>448753000675</t>
  </si>
  <si>
    <t>035873736</t>
  </si>
  <si>
    <t>035874338</t>
  </si>
  <si>
    <t>24069403402</t>
  </si>
  <si>
    <t>TUQUERRES</t>
  </si>
  <si>
    <t>24069403596</t>
  </si>
  <si>
    <t>692070824</t>
  </si>
  <si>
    <t>TUMACO</t>
  </si>
  <si>
    <t>692070832</t>
  </si>
  <si>
    <t>203082474</t>
  </si>
  <si>
    <t>BACA COMERCIAL AV VILLAS</t>
  </si>
  <si>
    <t>203082615</t>
  </si>
  <si>
    <t>568233134</t>
  </si>
  <si>
    <t>UNICENTRO PASTO</t>
  </si>
  <si>
    <t>568233464</t>
  </si>
  <si>
    <t>21003378855</t>
  </si>
  <si>
    <t>21000489338</t>
  </si>
  <si>
    <t>466600954</t>
  </si>
  <si>
    <t xml:space="preserve">BANCA OFICIAL NARIÑO </t>
  </si>
  <si>
    <t>466600962</t>
  </si>
  <si>
    <t>039966494</t>
  </si>
  <si>
    <t>039965413</t>
  </si>
  <si>
    <t>203082599</t>
  </si>
  <si>
    <t>BANCA COMERCIAL AV VILLAS</t>
  </si>
  <si>
    <t>203082649</t>
  </si>
  <si>
    <t>039966635</t>
  </si>
  <si>
    <t>039966650</t>
  </si>
  <si>
    <t>BANCA GOBIERNO</t>
  </si>
  <si>
    <t>201492790</t>
  </si>
  <si>
    <t>PARQUE NARIÑO</t>
  </si>
  <si>
    <t>201492808</t>
  </si>
  <si>
    <t>039966767</t>
  </si>
  <si>
    <t>039966791</t>
  </si>
  <si>
    <t>VIGENCIA 2018  - DOCUMENTO DISTRIBUCION - SGP-26-2018</t>
  </si>
  <si>
    <t>Marzo de 2018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</si>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</sst>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b/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0" fontId="11" fillId="0" borderId="11" xfId="0" applyFont="1" applyBorder="1" applyAlignment="1">
      <alignment vertical="center"/>
    </xf>
    <xf numFmtId="49" fontId="11" fillId="0" borderId="11" xfId="0" applyNumberFormat="1" applyFont="1" applyBorder="1" applyAlignment="1">
      <alignment vertical="center"/>
    </xf>
    <xf numFmtId="1" fontId="11" fillId="0" borderId="11" xfId="0" applyNumberFormat="1" applyFont="1" applyBorder="1"/>
    <xf numFmtId="164" fontId="11" fillId="0" borderId="11" xfId="1" applyNumberFormat="1" applyFont="1" applyBorder="1"/>
    <xf numFmtId="3" fontId="9" fillId="0" borderId="11" xfId="1" applyNumberFormat="1" applyFont="1" applyFill="1" applyBorder="1" applyAlignment="1" applyProtection="1">
      <alignment horizontal="left" wrapText="1"/>
    </xf>
    <xf numFmtId="49" fontId="11" fillId="0" borderId="11" xfId="0" applyNumberFormat="1" applyFont="1" applyFill="1" applyBorder="1"/>
    <xf numFmtId="0" fontId="11" fillId="0" borderId="11" xfId="0" applyFont="1" applyBorder="1" applyAlignment="1">
      <alignment wrapText="1"/>
    </xf>
    <xf numFmtId="0" fontId="11" fillId="0" borderId="0" xfId="0" applyFont="1" applyBorder="1"/>
    <xf numFmtId="49" fontId="16" fillId="2" borderId="11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7" fillId="3" borderId="11" xfId="0" applyNumberFormat="1" applyFont="1" applyFill="1" applyBorder="1" applyAlignment="1">
      <alignment horizontal="left"/>
    </xf>
    <xf numFmtId="49" fontId="17" fillId="3" borderId="11" xfId="0" applyNumberFormat="1" applyFont="1" applyFill="1" applyBorder="1" applyAlignment="1">
      <alignment horizontal="center"/>
    </xf>
    <xf numFmtId="49" fontId="17" fillId="3" borderId="11" xfId="0" applyNumberFormat="1" applyFont="1" applyFill="1" applyBorder="1"/>
    <xf numFmtId="49" fontId="17" fillId="3" borderId="11" xfId="0" applyNumberFormat="1" applyFont="1" applyFill="1" applyBorder="1" applyAlignment="1"/>
    <xf numFmtId="0" fontId="17" fillId="3" borderId="11" xfId="0" applyFont="1" applyFill="1" applyBorder="1"/>
    <xf numFmtId="0" fontId="17" fillId="3" borderId="11" xfId="0" applyFont="1" applyFill="1" applyBorder="1" applyAlignment="1">
      <alignment horizontal="center"/>
    </xf>
    <xf numFmtId="0" fontId="17" fillId="3" borderId="11" xfId="0" applyFont="1" applyFill="1" applyBorder="1" applyAlignment="1">
      <alignment horizontal="left"/>
    </xf>
    <xf numFmtId="0" fontId="17" fillId="3" borderId="11" xfId="0" applyFont="1" applyFill="1" applyBorder="1" applyAlignment="1"/>
    <xf numFmtId="0" fontId="17" fillId="4" borderId="11" xfId="0" applyFont="1" applyFill="1" applyBorder="1" applyAlignment="1">
      <alignment horizontal="left"/>
    </xf>
    <xf numFmtId="49" fontId="17" fillId="4" borderId="11" xfId="0" applyNumberFormat="1" applyFont="1" applyFill="1" applyBorder="1" applyAlignment="1">
      <alignment horizontal="left"/>
    </xf>
    <xf numFmtId="49" fontId="11" fillId="0" borderId="0" xfId="0" applyNumberFormat="1" applyFont="1"/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3" fontId="18" fillId="2" borderId="10" xfId="1" applyFont="1" applyFill="1" applyBorder="1" applyAlignment="1">
      <alignment horizontal="center" vertical="center" wrapText="1"/>
    </xf>
    <xf numFmtId="164" fontId="18" fillId="2" borderId="10" xfId="1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164" fontId="18" fillId="2" borderId="12" xfId="1" applyNumberFormat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164" fontId="0" fillId="0" borderId="13" xfId="1" applyNumberFormat="1" applyFont="1" applyBorder="1"/>
    <xf numFmtId="164" fontId="0" fillId="0" borderId="14" xfId="1" applyNumberFormat="1" applyFont="1" applyBorder="1"/>
    <xf numFmtId="0" fontId="0" fillId="0" borderId="15" xfId="0" applyBorder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208261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84"/>
  <sheetViews>
    <sheetView tabSelected="1" topLeftCell="F55" workbookViewId="0">
      <selection activeCell="K75" sqref="K75:V76"/>
    </sheetView>
  </sheetViews>
  <sheetFormatPr baseColWidth="10" defaultRowHeight="15" x14ac:dyDescent="0.25"/>
  <cols>
    <col min="1" max="1" width="0" hidden="1" customWidth="1"/>
    <col min="2" max="2" width="8" customWidth="1"/>
    <col min="3" max="3" width="17.7109375" customWidth="1"/>
    <col min="4" max="4" width="11.42578125" customWidth="1"/>
    <col min="5" max="5" width="45.42578125" customWidth="1"/>
    <col min="6" max="6" width="15.28515625" customWidth="1"/>
    <col min="7" max="7" width="5" customWidth="1"/>
    <col min="8" max="8" width="14.28515625" style="23" customWidth="1"/>
    <col min="9" max="9" width="11.5703125" style="23" customWidth="1"/>
    <col min="10" max="10" width="12.140625" style="23" customWidth="1"/>
    <col min="11" max="11" width="10.140625" style="31" customWidth="1"/>
    <col min="12" max="12" width="9.42578125" style="31" customWidth="1"/>
    <col min="13" max="13" width="9.28515625" style="31" customWidth="1"/>
    <col min="14" max="15" width="9.5703125" style="31" customWidth="1"/>
    <col min="16" max="16" width="9" style="31" customWidth="1"/>
    <col min="17" max="17" width="9.42578125" style="31" customWidth="1"/>
    <col min="18" max="18" width="9.5703125" style="31" customWidth="1"/>
    <col min="19" max="19" width="11.5703125" style="31" customWidth="1"/>
    <col min="20" max="20" width="12.5703125" style="31" customWidth="1"/>
    <col min="21" max="21" width="11.85546875" style="31" customWidth="1"/>
    <col min="22" max="22" width="12.28515625" style="31" customWidth="1"/>
    <col min="23" max="23" width="12" style="31" customWidth="1"/>
    <col min="24" max="24" width="13" customWidth="1"/>
    <col min="25" max="25" width="8.7109375" hidden="1" customWidth="1"/>
    <col min="26" max="26" width="4" hidden="1" customWidth="1"/>
    <col min="27" max="27" width="0" hidden="1" customWidth="1"/>
    <col min="28" max="28" width="8.42578125" hidden="1" customWidth="1"/>
    <col min="29" max="31" width="0" hidden="1" customWidth="1"/>
    <col min="32" max="32" width="8.42578125" hidden="1" customWidth="1"/>
    <col min="33" max="33" width="1.85546875" bestFit="1" customWidth="1"/>
  </cols>
  <sheetData>
    <row r="2" spans="1:34" s="5" customFormat="1" x14ac:dyDescent="0.25">
      <c r="H2" s="26"/>
      <c r="I2" s="26"/>
      <c r="J2" s="2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75"/>
      <c r="X2" s="75"/>
    </row>
    <row r="3" spans="1:34" s="5" customFormat="1" ht="18.75" x14ac:dyDescent="0.25">
      <c r="B3" s="76" t="s">
        <v>35</v>
      </c>
      <c r="C3" s="76"/>
      <c r="D3" s="76"/>
      <c r="E3" s="76"/>
      <c r="F3" s="76"/>
      <c r="G3" s="76"/>
      <c r="H3" s="76" t="s">
        <v>34</v>
      </c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 t="s">
        <v>17</v>
      </c>
      <c r="X3" s="76"/>
    </row>
    <row r="4" spans="1:34" s="5" customFormat="1" ht="18.75" x14ac:dyDescent="0.25">
      <c r="B4" s="76" t="s">
        <v>238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</row>
    <row r="5" spans="1:34" s="5" customFormat="1" x14ac:dyDescent="0.25">
      <c r="B5" s="1"/>
      <c r="C5" s="1"/>
      <c r="D5" s="1"/>
      <c r="E5" s="1"/>
      <c r="F5" s="1"/>
      <c r="G5" s="1"/>
      <c r="H5" s="24"/>
      <c r="I5" s="24"/>
      <c r="J5" s="24"/>
      <c r="K5" s="32"/>
      <c r="L5" s="32"/>
      <c r="M5" s="32"/>
      <c r="N5" s="32"/>
      <c r="O5" s="35"/>
      <c r="P5" s="35"/>
      <c r="Q5" s="35"/>
      <c r="R5" s="35"/>
      <c r="S5" s="35"/>
      <c r="T5" s="35"/>
      <c r="U5" s="35"/>
      <c r="V5" s="35"/>
      <c r="W5" s="35"/>
    </row>
    <row r="6" spans="1:34" s="5" customFormat="1" ht="18.75" x14ac:dyDescent="0.25">
      <c r="B6" s="76" t="s">
        <v>433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 t="s">
        <v>1</v>
      </c>
      <c r="W6" s="77"/>
      <c r="X6" s="77"/>
    </row>
    <row r="7" spans="1:34" ht="16.5" thickBot="1" x14ac:dyDescent="0.3">
      <c r="B7" s="3"/>
      <c r="C7" s="2"/>
      <c r="D7" s="2"/>
      <c r="T7" s="33"/>
      <c r="U7" s="34"/>
      <c r="V7" s="72" t="s">
        <v>0</v>
      </c>
      <c r="W7" s="73" t="s">
        <v>434</v>
      </c>
      <c r="X7" s="74"/>
    </row>
    <row r="8" spans="1:34" s="13" customFormat="1" ht="63" x14ac:dyDescent="0.15">
      <c r="A8" s="13" t="s">
        <v>257</v>
      </c>
      <c r="B8" s="65" t="s">
        <v>18</v>
      </c>
      <c r="C8" s="66" t="s">
        <v>19</v>
      </c>
      <c r="D8" s="66" t="s">
        <v>20</v>
      </c>
      <c r="E8" s="66" t="s">
        <v>21</v>
      </c>
      <c r="F8" s="66" t="s">
        <v>22</v>
      </c>
      <c r="G8" s="66" t="s">
        <v>23</v>
      </c>
      <c r="H8" s="67" t="s">
        <v>24</v>
      </c>
      <c r="I8" s="67" t="s">
        <v>25</v>
      </c>
      <c r="J8" s="67" t="s">
        <v>26</v>
      </c>
      <c r="K8" s="68" t="s">
        <v>2</v>
      </c>
      <c r="L8" s="68" t="s">
        <v>3</v>
      </c>
      <c r="M8" s="68" t="s">
        <v>4</v>
      </c>
      <c r="N8" s="68" t="s">
        <v>5</v>
      </c>
      <c r="O8" s="68" t="s">
        <v>6</v>
      </c>
      <c r="P8" s="68" t="s">
        <v>7</v>
      </c>
      <c r="Q8" s="68" t="s">
        <v>8</v>
      </c>
      <c r="R8" s="68" t="s">
        <v>9</v>
      </c>
      <c r="S8" s="68" t="s">
        <v>10</v>
      </c>
      <c r="T8" s="68" t="s">
        <v>11</v>
      </c>
      <c r="U8" s="68" t="s">
        <v>12</v>
      </c>
      <c r="V8" s="70" t="s">
        <v>13</v>
      </c>
      <c r="W8" s="70" t="s">
        <v>14</v>
      </c>
      <c r="X8" s="71" t="s">
        <v>15</v>
      </c>
      <c r="Y8" s="52" t="s">
        <v>240</v>
      </c>
      <c r="Z8" s="53" t="s">
        <v>241</v>
      </c>
      <c r="AA8" s="52" t="s">
        <v>242</v>
      </c>
      <c r="AB8" s="53" t="s">
        <v>243</v>
      </c>
      <c r="AC8" s="52" t="s">
        <v>244</v>
      </c>
      <c r="AD8" s="52" t="s">
        <v>245</v>
      </c>
      <c r="AE8" s="53" t="s">
        <v>246</v>
      </c>
      <c r="AF8" s="53" t="s">
        <v>243</v>
      </c>
      <c r="AG8" s="69"/>
    </row>
    <row r="9" spans="1:34" s="12" customFormat="1" ht="15" customHeight="1" x14ac:dyDescent="0.2">
      <c r="A9" s="12">
        <v>1</v>
      </c>
      <c r="B9" s="21">
        <v>52001</v>
      </c>
      <c r="C9" s="21" t="s">
        <v>41</v>
      </c>
      <c r="D9" s="21" t="s">
        <v>27</v>
      </c>
      <c r="E9" s="21" t="s">
        <v>42</v>
      </c>
      <c r="F9" s="22" t="s">
        <v>43</v>
      </c>
      <c r="G9" s="22" t="s">
        <v>32</v>
      </c>
      <c r="H9" s="47">
        <v>684307527</v>
      </c>
      <c r="I9" s="46"/>
      <c r="J9" s="47">
        <f t="shared" ref="J9:J40" si="0">+H9+I9</f>
        <v>684307527</v>
      </c>
      <c r="K9" s="42">
        <v>57025627</v>
      </c>
      <c r="L9" s="42">
        <v>57025627</v>
      </c>
      <c r="M9" s="42">
        <v>57025627</v>
      </c>
      <c r="N9" s="42">
        <v>57025627</v>
      </c>
      <c r="O9" s="42">
        <v>57025627</v>
      </c>
      <c r="P9" s="42">
        <v>57025627</v>
      </c>
      <c r="Q9" s="42">
        <v>57025627</v>
      </c>
      <c r="R9" s="42">
        <v>57025627</v>
      </c>
      <c r="S9" s="42">
        <v>57025627</v>
      </c>
      <c r="T9" s="42">
        <v>57025627</v>
      </c>
      <c r="U9" s="42">
        <v>57025627</v>
      </c>
      <c r="V9" s="42">
        <v>57025627</v>
      </c>
      <c r="W9" s="42">
        <f t="shared" ref="W9:W40" si="1">+J9-L9-M9-N9-O9-P9-Q9-R9-S9-T9-U9-V9</f>
        <v>57025630</v>
      </c>
      <c r="X9" s="41">
        <f t="shared" ref="X9:X40" si="2">SUM(L9:W9)</f>
        <v>684307527</v>
      </c>
      <c r="Y9" s="54">
        <v>900091143</v>
      </c>
      <c r="Z9" s="55">
        <v>9</v>
      </c>
      <c r="AA9" s="54" t="s">
        <v>271</v>
      </c>
      <c r="AB9" s="55" t="s">
        <v>248</v>
      </c>
      <c r="AC9" s="57">
        <v>203082482</v>
      </c>
      <c r="AD9" s="56" t="s">
        <v>264</v>
      </c>
      <c r="AE9" s="54" t="s">
        <v>272</v>
      </c>
      <c r="AF9" s="54" t="s">
        <v>252</v>
      </c>
      <c r="AG9" s="64">
        <f>+F9-Y9</f>
        <v>0</v>
      </c>
      <c r="AH9" s="14">
        <f>+X9-J9</f>
        <v>0</v>
      </c>
    </row>
    <row r="10" spans="1:34" s="12" customFormat="1" ht="15" customHeight="1" x14ac:dyDescent="0.2">
      <c r="A10" s="12">
        <v>2</v>
      </c>
      <c r="B10" s="21">
        <v>52019</v>
      </c>
      <c r="C10" s="21" t="s">
        <v>44</v>
      </c>
      <c r="D10" s="21" t="s">
        <v>27</v>
      </c>
      <c r="E10" s="21" t="s">
        <v>45</v>
      </c>
      <c r="F10" s="22" t="s">
        <v>46</v>
      </c>
      <c r="G10" s="22" t="s">
        <v>40</v>
      </c>
      <c r="H10" s="47">
        <v>108886921</v>
      </c>
      <c r="I10" s="46"/>
      <c r="J10" s="47">
        <f t="shared" si="0"/>
        <v>108886921</v>
      </c>
      <c r="K10" s="42">
        <v>9073910</v>
      </c>
      <c r="L10" s="42">
        <v>9073910</v>
      </c>
      <c r="M10" s="42">
        <v>9073910</v>
      </c>
      <c r="N10" s="42">
        <v>9073910</v>
      </c>
      <c r="O10" s="42">
        <v>9073910</v>
      </c>
      <c r="P10" s="42">
        <v>9073910</v>
      </c>
      <c r="Q10" s="42">
        <v>9073910</v>
      </c>
      <c r="R10" s="42">
        <v>9073910</v>
      </c>
      <c r="S10" s="42">
        <v>9073910</v>
      </c>
      <c r="T10" s="42">
        <v>9073910</v>
      </c>
      <c r="U10" s="42">
        <v>9073910</v>
      </c>
      <c r="V10" s="42">
        <v>9073910</v>
      </c>
      <c r="W10" s="42">
        <f t="shared" si="1"/>
        <v>9073911</v>
      </c>
      <c r="X10" s="41">
        <f t="shared" si="2"/>
        <v>108886921</v>
      </c>
      <c r="Y10" s="54">
        <v>900131684</v>
      </c>
      <c r="Z10" s="55">
        <v>4</v>
      </c>
      <c r="AA10" s="54" t="s">
        <v>250</v>
      </c>
      <c r="AB10" s="55" t="s">
        <v>248</v>
      </c>
      <c r="AC10" s="57" t="s">
        <v>266</v>
      </c>
      <c r="AD10" s="56" t="s">
        <v>267</v>
      </c>
      <c r="AE10" s="54" t="s">
        <v>268</v>
      </c>
      <c r="AF10" s="54" t="s">
        <v>248</v>
      </c>
      <c r="AG10" s="64">
        <f t="shared" ref="AG10:AG73" si="3">+F10-Y10</f>
        <v>0</v>
      </c>
      <c r="AH10" s="14">
        <f t="shared" ref="AH10:AH73" si="4">+X10-J10</f>
        <v>0</v>
      </c>
    </row>
    <row r="11" spans="1:34" s="12" customFormat="1" ht="15" customHeight="1" x14ac:dyDescent="0.2">
      <c r="A11" s="12">
        <v>3</v>
      </c>
      <c r="B11" s="21">
        <v>52022</v>
      </c>
      <c r="C11" s="21" t="s">
        <v>47</v>
      </c>
      <c r="D11" s="21" t="s">
        <v>27</v>
      </c>
      <c r="E11" s="21" t="s">
        <v>48</v>
      </c>
      <c r="F11" s="22" t="s">
        <v>49</v>
      </c>
      <c r="G11" s="22" t="s">
        <v>30</v>
      </c>
      <c r="H11" s="47">
        <v>34570504</v>
      </c>
      <c r="I11" s="46"/>
      <c r="J11" s="47">
        <f t="shared" si="0"/>
        <v>34570504</v>
      </c>
      <c r="K11" s="42">
        <v>2880875</v>
      </c>
      <c r="L11" s="42">
        <v>2880875</v>
      </c>
      <c r="M11" s="42">
        <v>2880875</v>
      </c>
      <c r="N11" s="42">
        <v>2880875</v>
      </c>
      <c r="O11" s="42">
        <v>2880875</v>
      </c>
      <c r="P11" s="42">
        <v>2880875</v>
      </c>
      <c r="Q11" s="42">
        <v>2880875</v>
      </c>
      <c r="R11" s="42">
        <v>2880875</v>
      </c>
      <c r="S11" s="42">
        <v>2880875</v>
      </c>
      <c r="T11" s="42">
        <v>2880875</v>
      </c>
      <c r="U11" s="42">
        <v>2880875</v>
      </c>
      <c r="V11" s="42">
        <v>2880875</v>
      </c>
      <c r="W11" s="42">
        <f t="shared" si="1"/>
        <v>2880879</v>
      </c>
      <c r="X11" s="41">
        <f t="shared" si="2"/>
        <v>34570504</v>
      </c>
      <c r="Y11" s="54">
        <v>900192678</v>
      </c>
      <c r="Z11" s="55">
        <v>0</v>
      </c>
      <c r="AA11" s="54" t="s">
        <v>253</v>
      </c>
      <c r="AB11" s="55" t="s">
        <v>252</v>
      </c>
      <c r="AC11" s="57" t="s">
        <v>273</v>
      </c>
      <c r="AD11" s="56" t="s">
        <v>274</v>
      </c>
      <c r="AE11" s="54" t="s">
        <v>275</v>
      </c>
      <c r="AF11" s="54" t="s">
        <v>252</v>
      </c>
      <c r="AG11" s="64">
        <f t="shared" si="3"/>
        <v>0</v>
      </c>
      <c r="AH11" s="14">
        <f t="shared" si="4"/>
        <v>0</v>
      </c>
    </row>
    <row r="12" spans="1:34" s="12" customFormat="1" ht="15" customHeight="1" x14ac:dyDescent="0.2">
      <c r="A12" s="12">
        <v>4</v>
      </c>
      <c r="B12" s="21">
        <v>52036</v>
      </c>
      <c r="C12" s="21" t="s">
        <v>50</v>
      </c>
      <c r="D12" s="21" t="s">
        <v>27</v>
      </c>
      <c r="E12" s="21" t="s">
        <v>51</v>
      </c>
      <c r="F12" s="22" t="s">
        <v>52</v>
      </c>
      <c r="G12" s="22" t="s">
        <v>29</v>
      </c>
      <c r="H12" s="47">
        <v>81120394</v>
      </c>
      <c r="I12" s="46"/>
      <c r="J12" s="47">
        <f t="shared" si="0"/>
        <v>81120394</v>
      </c>
      <c r="K12" s="42">
        <v>6760032</v>
      </c>
      <c r="L12" s="42">
        <v>6760032</v>
      </c>
      <c r="M12" s="42">
        <v>6760032</v>
      </c>
      <c r="N12" s="42">
        <v>6760032</v>
      </c>
      <c r="O12" s="42">
        <v>6760032</v>
      </c>
      <c r="P12" s="42">
        <v>6760032</v>
      </c>
      <c r="Q12" s="42">
        <v>6760032</v>
      </c>
      <c r="R12" s="42">
        <v>6760032</v>
      </c>
      <c r="S12" s="42">
        <v>6760032</v>
      </c>
      <c r="T12" s="42">
        <v>6760032</v>
      </c>
      <c r="U12" s="42">
        <v>6760032</v>
      </c>
      <c r="V12" s="42">
        <v>6760032</v>
      </c>
      <c r="W12" s="42">
        <f t="shared" si="1"/>
        <v>6760042</v>
      </c>
      <c r="X12" s="41">
        <f t="shared" si="2"/>
        <v>81120394</v>
      </c>
      <c r="Y12" s="54">
        <v>900000410</v>
      </c>
      <c r="Z12" s="55">
        <v>1</v>
      </c>
      <c r="AA12" s="54" t="s">
        <v>271</v>
      </c>
      <c r="AB12" s="55" t="s">
        <v>248</v>
      </c>
      <c r="AC12" s="57" t="s">
        <v>276</v>
      </c>
      <c r="AD12" s="56" t="s">
        <v>277</v>
      </c>
      <c r="AE12" s="54" t="s">
        <v>278</v>
      </c>
      <c r="AF12" s="54" t="s">
        <v>248</v>
      </c>
      <c r="AG12" s="64">
        <f t="shared" si="3"/>
        <v>0</v>
      </c>
      <c r="AH12" s="14">
        <f t="shared" si="4"/>
        <v>0</v>
      </c>
    </row>
    <row r="13" spans="1:34" s="12" customFormat="1" ht="15" customHeight="1" x14ac:dyDescent="0.2">
      <c r="A13" s="12">
        <v>5</v>
      </c>
      <c r="B13" s="21">
        <v>52083</v>
      </c>
      <c r="C13" s="21" t="s">
        <v>53</v>
      </c>
      <c r="D13" s="21" t="s">
        <v>27</v>
      </c>
      <c r="E13" s="21" t="s">
        <v>54</v>
      </c>
      <c r="F13" s="22" t="s">
        <v>55</v>
      </c>
      <c r="G13" s="22" t="s">
        <v>33</v>
      </c>
      <c r="H13" s="47">
        <v>48584142</v>
      </c>
      <c r="I13" s="46"/>
      <c r="J13" s="47">
        <f t="shared" si="0"/>
        <v>48584142</v>
      </c>
      <c r="K13" s="42">
        <v>4048678</v>
      </c>
      <c r="L13" s="42">
        <v>4048678</v>
      </c>
      <c r="M13" s="42">
        <v>4048678</v>
      </c>
      <c r="N13" s="42">
        <v>4048678</v>
      </c>
      <c r="O13" s="42">
        <v>4048678</v>
      </c>
      <c r="P13" s="42">
        <v>4048678</v>
      </c>
      <c r="Q13" s="42">
        <v>4048678</v>
      </c>
      <c r="R13" s="42">
        <v>4048678</v>
      </c>
      <c r="S13" s="42">
        <v>4048678</v>
      </c>
      <c r="T13" s="42">
        <v>4048678</v>
      </c>
      <c r="U13" s="42">
        <v>4048678</v>
      </c>
      <c r="V13" s="42">
        <v>4048678</v>
      </c>
      <c r="W13" s="42">
        <f t="shared" si="1"/>
        <v>4048684</v>
      </c>
      <c r="X13" s="41">
        <f t="shared" si="2"/>
        <v>48584142</v>
      </c>
      <c r="Y13" s="54">
        <v>814001677</v>
      </c>
      <c r="Z13" s="55">
        <v>3</v>
      </c>
      <c r="AA13" s="54" t="s">
        <v>250</v>
      </c>
      <c r="AB13" s="55" t="s">
        <v>248</v>
      </c>
      <c r="AC13" s="57" t="s">
        <v>279</v>
      </c>
      <c r="AD13" s="56" t="s">
        <v>280</v>
      </c>
      <c r="AE13" s="54" t="s">
        <v>281</v>
      </c>
      <c r="AF13" s="54" t="s">
        <v>248</v>
      </c>
      <c r="AG13" s="64">
        <f t="shared" si="3"/>
        <v>0</v>
      </c>
      <c r="AH13" s="14">
        <f t="shared" si="4"/>
        <v>0</v>
      </c>
    </row>
    <row r="14" spans="1:34" s="12" customFormat="1" ht="15" customHeight="1" x14ac:dyDescent="0.2">
      <c r="A14" s="12">
        <v>6</v>
      </c>
      <c r="B14" s="21">
        <v>52110</v>
      </c>
      <c r="C14" s="21" t="s">
        <v>56</v>
      </c>
      <c r="D14" s="21" t="s">
        <v>27</v>
      </c>
      <c r="E14" s="21" t="s">
        <v>57</v>
      </c>
      <c r="F14" s="22" t="s">
        <v>58</v>
      </c>
      <c r="G14" s="22" t="s">
        <v>37</v>
      </c>
      <c r="H14" s="47">
        <v>29406032</v>
      </c>
      <c r="I14" s="46"/>
      <c r="J14" s="47">
        <f t="shared" si="0"/>
        <v>29406032</v>
      </c>
      <c r="K14" s="42">
        <v>2450502</v>
      </c>
      <c r="L14" s="42">
        <v>2450502</v>
      </c>
      <c r="M14" s="42">
        <v>2450502</v>
      </c>
      <c r="N14" s="42">
        <v>2450502</v>
      </c>
      <c r="O14" s="42">
        <v>2450502</v>
      </c>
      <c r="P14" s="42">
        <v>2450502</v>
      </c>
      <c r="Q14" s="42">
        <v>2450502</v>
      </c>
      <c r="R14" s="42">
        <v>2450502</v>
      </c>
      <c r="S14" s="42">
        <v>2450502</v>
      </c>
      <c r="T14" s="42">
        <v>2450502</v>
      </c>
      <c r="U14" s="42">
        <v>2450502</v>
      </c>
      <c r="V14" s="42">
        <v>2450502</v>
      </c>
      <c r="W14" s="42">
        <f t="shared" si="1"/>
        <v>2450510</v>
      </c>
      <c r="X14" s="41">
        <f t="shared" si="2"/>
        <v>29406032</v>
      </c>
      <c r="Y14" s="54">
        <v>900142579</v>
      </c>
      <c r="Z14" s="55">
        <v>6</v>
      </c>
      <c r="AA14" s="54" t="s">
        <v>271</v>
      </c>
      <c r="AB14" s="55" t="s">
        <v>248</v>
      </c>
      <c r="AC14" s="57" t="s">
        <v>282</v>
      </c>
      <c r="AD14" s="56" t="s">
        <v>283</v>
      </c>
      <c r="AE14" s="54" t="s">
        <v>284</v>
      </c>
      <c r="AF14" s="54" t="s">
        <v>256</v>
      </c>
      <c r="AG14" s="64">
        <f t="shared" si="3"/>
        <v>0</v>
      </c>
      <c r="AH14" s="14">
        <f t="shared" si="4"/>
        <v>0</v>
      </c>
    </row>
    <row r="15" spans="1:34" s="12" customFormat="1" ht="15" customHeight="1" x14ac:dyDescent="0.2">
      <c r="A15" s="12">
        <v>7</v>
      </c>
      <c r="B15" s="21">
        <v>52203</v>
      </c>
      <c r="C15" s="21" t="s">
        <v>59</v>
      </c>
      <c r="D15" s="21" t="s">
        <v>27</v>
      </c>
      <c r="E15" s="21" t="s">
        <v>60</v>
      </c>
      <c r="F15" s="22" t="s">
        <v>61</v>
      </c>
      <c r="G15" s="22" t="s">
        <v>30</v>
      </c>
      <c r="H15" s="47">
        <v>86263441</v>
      </c>
      <c r="I15" s="46"/>
      <c r="J15" s="47">
        <f t="shared" si="0"/>
        <v>86263441</v>
      </c>
      <c r="K15" s="42">
        <v>7188620</v>
      </c>
      <c r="L15" s="42">
        <v>7188620</v>
      </c>
      <c r="M15" s="42">
        <v>7188620</v>
      </c>
      <c r="N15" s="42">
        <v>7188620</v>
      </c>
      <c r="O15" s="42">
        <v>7188620</v>
      </c>
      <c r="P15" s="42">
        <v>7188620</v>
      </c>
      <c r="Q15" s="42">
        <v>7188620</v>
      </c>
      <c r="R15" s="42">
        <v>7188620</v>
      </c>
      <c r="S15" s="42">
        <v>7188620</v>
      </c>
      <c r="T15" s="42">
        <v>7188620</v>
      </c>
      <c r="U15" s="42">
        <v>7188620</v>
      </c>
      <c r="V15" s="42">
        <v>7188620</v>
      </c>
      <c r="W15" s="42">
        <f t="shared" si="1"/>
        <v>7188621</v>
      </c>
      <c r="X15" s="41">
        <f t="shared" si="2"/>
        <v>86263441</v>
      </c>
      <c r="Y15" s="54">
        <v>900136920</v>
      </c>
      <c r="Z15" s="55">
        <v>0</v>
      </c>
      <c r="AA15" s="54" t="s">
        <v>250</v>
      </c>
      <c r="AB15" s="55" t="s">
        <v>248</v>
      </c>
      <c r="AC15" s="57" t="s">
        <v>285</v>
      </c>
      <c r="AD15" s="56" t="s">
        <v>286</v>
      </c>
      <c r="AE15" s="54" t="s">
        <v>287</v>
      </c>
      <c r="AF15" s="54" t="s">
        <v>248</v>
      </c>
      <c r="AG15" s="64">
        <f t="shared" si="3"/>
        <v>0</v>
      </c>
      <c r="AH15" s="14">
        <f t="shared" si="4"/>
        <v>0</v>
      </c>
    </row>
    <row r="16" spans="1:34" s="12" customFormat="1" ht="15" customHeight="1" x14ac:dyDescent="0.2">
      <c r="A16" s="12">
        <v>8</v>
      </c>
      <c r="B16" s="21">
        <v>52207</v>
      </c>
      <c r="C16" s="21" t="s">
        <v>62</v>
      </c>
      <c r="D16" s="21" t="s">
        <v>27</v>
      </c>
      <c r="E16" s="21" t="s">
        <v>63</v>
      </c>
      <c r="F16" s="22" t="s">
        <v>64</v>
      </c>
      <c r="G16" s="22" t="s">
        <v>33</v>
      </c>
      <c r="H16" s="47">
        <v>77290616</v>
      </c>
      <c r="I16" s="46"/>
      <c r="J16" s="47">
        <f t="shared" si="0"/>
        <v>77290616</v>
      </c>
      <c r="K16" s="42">
        <v>6440884</v>
      </c>
      <c r="L16" s="42">
        <v>6440884</v>
      </c>
      <c r="M16" s="42">
        <v>6440884</v>
      </c>
      <c r="N16" s="42">
        <v>6440884</v>
      </c>
      <c r="O16" s="42">
        <v>6440884</v>
      </c>
      <c r="P16" s="42">
        <v>6440884</v>
      </c>
      <c r="Q16" s="42">
        <v>6440884</v>
      </c>
      <c r="R16" s="42">
        <v>6440884</v>
      </c>
      <c r="S16" s="42">
        <v>6440884</v>
      </c>
      <c r="T16" s="42">
        <v>6440884</v>
      </c>
      <c r="U16" s="42">
        <v>6440884</v>
      </c>
      <c r="V16" s="42">
        <v>6440884</v>
      </c>
      <c r="W16" s="42">
        <f t="shared" si="1"/>
        <v>6440892</v>
      </c>
      <c r="X16" s="41">
        <f t="shared" si="2"/>
        <v>77290616</v>
      </c>
      <c r="Y16" s="54">
        <v>814006732</v>
      </c>
      <c r="Z16" s="55">
        <v>3</v>
      </c>
      <c r="AA16" s="54" t="s">
        <v>250</v>
      </c>
      <c r="AB16" s="55" t="s">
        <v>248</v>
      </c>
      <c r="AC16" s="57" t="s">
        <v>288</v>
      </c>
      <c r="AD16" s="56" t="s">
        <v>289</v>
      </c>
      <c r="AE16" s="54" t="s">
        <v>290</v>
      </c>
      <c r="AF16" s="54" t="s">
        <v>248</v>
      </c>
      <c r="AG16" s="64">
        <f t="shared" si="3"/>
        <v>0</v>
      </c>
      <c r="AH16" s="14">
        <f t="shared" si="4"/>
        <v>0</v>
      </c>
    </row>
    <row r="17" spans="1:34" s="12" customFormat="1" ht="15" customHeight="1" x14ac:dyDescent="0.2">
      <c r="A17" s="12">
        <v>9</v>
      </c>
      <c r="B17" s="21">
        <v>52210</v>
      </c>
      <c r="C17" s="21" t="s">
        <v>65</v>
      </c>
      <c r="D17" s="21" t="s">
        <v>27</v>
      </c>
      <c r="E17" s="21" t="s">
        <v>66</v>
      </c>
      <c r="F17" s="22" t="s">
        <v>67</v>
      </c>
      <c r="G17" s="22" t="s">
        <v>37</v>
      </c>
      <c r="H17" s="47">
        <v>65953409</v>
      </c>
      <c r="I17" s="46"/>
      <c r="J17" s="47">
        <f t="shared" si="0"/>
        <v>65953409</v>
      </c>
      <c r="K17" s="42">
        <v>5496117</v>
      </c>
      <c r="L17" s="42">
        <v>5496117</v>
      </c>
      <c r="M17" s="42">
        <v>5496117</v>
      </c>
      <c r="N17" s="42">
        <v>5496117</v>
      </c>
      <c r="O17" s="42">
        <v>5496117</v>
      </c>
      <c r="P17" s="42">
        <v>5496117</v>
      </c>
      <c r="Q17" s="42">
        <v>5496117</v>
      </c>
      <c r="R17" s="42">
        <v>5496117</v>
      </c>
      <c r="S17" s="42">
        <v>5496117</v>
      </c>
      <c r="T17" s="42">
        <v>5496117</v>
      </c>
      <c r="U17" s="42">
        <v>5496117</v>
      </c>
      <c r="V17" s="42">
        <v>5496117</v>
      </c>
      <c r="W17" s="42">
        <f t="shared" si="1"/>
        <v>5496122</v>
      </c>
      <c r="X17" s="41">
        <f t="shared" si="2"/>
        <v>65953409</v>
      </c>
      <c r="Y17" s="54">
        <v>900126794</v>
      </c>
      <c r="Z17" s="55">
        <v>6</v>
      </c>
      <c r="AA17" s="54" t="s">
        <v>253</v>
      </c>
      <c r="AB17" s="55" t="s">
        <v>252</v>
      </c>
      <c r="AC17" s="57" t="s">
        <v>291</v>
      </c>
      <c r="AD17" s="56" t="s">
        <v>274</v>
      </c>
      <c r="AE17" s="54" t="s">
        <v>292</v>
      </c>
      <c r="AF17" s="54" t="s">
        <v>252</v>
      </c>
      <c r="AG17" s="64">
        <f t="shared" si="3"/>
        <v>0</v>
      </c>
      <c r="AH17" s="14">
        <f t="shared" si="4"/>
        <v>0</v>
      </c>
    </row>
    <row r="18" spans="1:34" s="12" customFormat="1" ht="15" customHeight="1" x14ac:dyDescent="0.2">
      <c r="A18" s="12">
        <v>10</v>
      </c>
      <c r="B18" s="21">
        <v>52224</v>
      </c>
      <c r="C18" s="21" t="s">
        <v>68</v>
      </c>
      <c r="D18" s="21" t="s">
        <v>27</v>
      </c>
      <c r="E18" s="21" t="s">
        <v>69</v>
      </c>
      <c r="F18" s="22" t="s">
        <v>70</v>
      </c>
      <c r="G18" s="22" t="s">
        <v>30</v>
      </c>
      <c r="H18" s="47">
        <v>30147174</v>
      </c>
      <c r="I18" s="46"/>
      <c r="J18" s="47">
        <f t="shared" si="0"/>
        <v>30147174</v>
      </c>
      <c r="K18" s="42">
        <v>2512264</v>
      </c>
      <c r="L18" s="42">
        <v>2512264</v>
      </c>
      <c r="M18" s="42">
        <v>2512264</v>
      </c>
      <c r="N18" s="42">
        <v>2512264</v>
      </c>
      <c r="O18" s="42">
        <v>2512264</v>
      </c>
      <c r="P18" s="42">
        <v>2512264</v>
      </c>
      <c r="Q18" s="42">
        <v>2512264</v>
      </c>
      <c r="R18" s="42">
        <v>2512264</v>
      </c>
      <c r="S18" s="42">
        <v>2512264</v>
      </c>
      <c r="T18" s="42">
        <v>2512264</v>
      </c>
      <c r="U18" s="42">
        <v>2512264</v>
      </c>
      <c r="V18" s="42">
        <v>2512264</v>
      </c>
      <c r="W18" s="42">
        <f t="shared" si="1"/>
        <v>2512270</v>
      </c>
      <c r="X18" s="41">
        <f t="shared" si="2"/>
        <v>30147174</v>
      </c>
      <c r="Y18" s="54">
        <v>814006607</v>
      </c>
      <c r="Z18" s="55">
        <v>0</v>
      </c>
      <c r="AA18" s="54" t="s">
        <v>253</v>
      </c>
      <c r="AB18" s="55" t="s">
        <v>252</v>
      </c>
      <c r="AC18" s="57" t="s">
        <v>293</v>
      </c>
      <c r="AD18" s="56" t="s">
        <v>274</v>
      </c>
      <c r="AE18" s="54" t="s">
        <v>294</v>
      </c>
      <c r="AF18" s="54" t="s">
        <v>252</v>
      </c>
      <c r="AG18" s="64">
        <f t="shared" si="3"/>
        <v>0</v>
      </c>
      <c r="AH18" s="14">
        <f t="shared" si="4"/>
        <v>0</v>
      </c>
    </row>
    <row r="19" spans="1:34" s="12" customFormat="1" ht="15" customHeight="1" x14ac:dyDescent="0.2">
      <c r="A19" s="12">
        <v>11</v>
      </c>
      <c r="B19" s="21">
        <v>52227</v>
      </c>
      <c r="C19" s="21" t="s">
        <v>71</v>
      </c>
      <c r="D19" s="21" t="s">
        <v>27</v>
      </c>
      <c r="E19" s="21" t="s">
        <v>72</v>
      </c>
      <c r="F19" s="22" t="s">
        <v>73</v>
      </c>
      <c r="G19" s="22" t="s">
        <v>31</v>
      </c>
      <c r="H19" s="47">
        <v>306005776</v>
      </c>
      <c r="I19" s="46"/>
      <c r="J19" s="47">
        <f t="shared" si="0"/>
        <v>306005776</v>
      </c>
      <c r="K19" s="42">
        <v>25500481</v>
      </c>
      <c r="L19" s="42">
        <v>25500481</v>
      </c>
      <c r="M19" s="42">
        <v>25500481</v>
      </c>
      <c r="N19" s="42">
        <v>25500481</v>
      </c>
      <c r="O19" s="42">
        <v>25500481</v>
      </c>
      <c r="P19" s="42">
        <v>25500481</v>
      </c>
      <c r="Q19" s="42">
        <v>25500481</v>
      </c>
      <c r="R19" s="42">
        <v>25500481</v>
      </c>
      <c r="S19" s="42">
        <v>25500481</v>
      </c>
      <c r="T19" s="42">
        <v>25500481</v>
      </c>
      <c r="U19" s="42">
        <v>25500481</v>
      </c>
      <c r="V19" s="42">
        <v>25500481</v>
      </c>
      <c r="W19" s="42">
        <f t="shared" si="1"/>
        <v>25500485</v>
      </c>
      <c r="X19" s="41">
        <f t="shared" si="2"/>
        <v>306005776</v>
      </c>
      <c r="Y19" s="54">
        <v>814001329</v>
      </c>
      <c r="Z19" s="55">
        <v>5</v>
      </c>
      <c r="AA19" s="54" t="s">
        <v>295</v>
      </c>
      <c r="AB19" s="55" t="s">
        <v>248</v>
      </c>
      <c r="AC19" s="57" t="s">
        <v>296</v>
      </c>
      <c r="AD19" s="56" t="s">
        <v>274</v>
      </c>
      <c r="AE19" s="54" t="s">
        <v>297</v>
      </c>
      <c r="AF19" s="54" t="s">
        <v>248</v>
      </c>
      <c r="AG19" s="64">
        <f t="shared" si="3"/>
        <v>0</v>
      </c>
      <c r="AH19" s="14">
        <f t="shared" si="4"/>
        <v>0</v>
      </c>
    </row>
    <row r="20" spans="1:34" s="12" customFormat="1" ht="15" customHeight="1" x14ac:dyDescent="0.2">
      <c r="A20" s="12">
        <v>12</v>
      </c>
      <c r="B20" s="21">
        <v>52240</v>
      </c>
      <c r="C20" s="21" t="s">
        <v>74</v>
      </c>
      <c r="D20" s="21" t="s">
        <v>27</v>
      </c>
      <c r="E20" s="21" t="s">
        <v>75</v>
      </c>
      <c r="F20" s="22" t="s">
        <v>76</v>
      </c>
      <c r="G20" s="22" t="s">
        <v>28</v>
      </c>
      <c r="H20" s="47">
        <v>89623571</v>
      </c>
      <c r="I20" s="46"/>
      <c r="J20" s="47">
        <f t="shared" si="0"/>
        <v>89623571</v>
      </c>
      <c r="K20" s="42">
        <v>7468630</v>
      </c>
      <c r="L20" s="42">
        <v>7468630</v>
      </c>
      <c r="M20" s="42">
        <v>7468630</v>
      </c>
      <c r="N20" s="42">
        <v>7468630</v>
      </c>
      <c r="O20" s="42">
        <v>7468630</v>
      </c>
      <c r="P20" s="42">
        <v>7468630</v>
      </c>
      <c r="Q20" s="42">
        <v>7468630</v>
      </c>
      <c r="R20" s="42">
        <v>7468630</v>
      </c>
      <c r="S20" s="42">
        <v>7468630</v>
      </c>
      <c r="T20" s="42">
        <v>7468630</v>
      </c>
      <c r="U20" s="42">
        <v>7468630</v>
      </c>
      <c r="V20" s="42">
        <v>7468630</v>
      </c>
      <c r="W20" s="42">
        <f t="shared" si="1"/>
        <v>7468641</v>
      </c>
      <c r="X20" s="41">
        <f t="shared" si="2"/>
        <v>89623571</v>
      </c>
      <c r="Y20" s="54">
        <v>900134497</v>
      </c>
      <c r="Z20" s="55">
        <v>7</v>
      </c>
      <c r="AA20" s="54" t="s">
        <v>271</v>
      </c>
      <c r="AB20" s="55" t="s">
        <v>248</v>
      </c>
      <c r="AC20" s="57" t="s">
        <v>298</v>
      </c>
      <c r="AD20" s="56" t="s">
        <v>283</v>
      </c>
      <c r="AE20" s="54" t="s">
        <v>299</v>
      </c>
      <c r="AF20" s="54" t="s">
        <v>248</v>
      </c>
      <c r="AG20" s="64">
        <f t="shared" si="3"/>
        <v>0</v>
      </c>
      <c r="AH20" s="14">
        <f t="shared" si="4"/>
        <v>0</v>
      </c>
    </row>
    <row r="21" spans="1:34" s="12" customFormat="1" ht="15" customHeight="1" x14ac:dyDescent="0.2">
      <c r="A21" s="12">
        <v>13</v>
      </c>
      <c r="B21" s="21">
        <v>52256</v>
      </c>
      <c r="C21" s="21" t="s">
        <v>77</v>
      </c>
      <c r="D21" s="21" t="s">
        <v>27</v>
      </c>
      <c r="E21" s="48" t="s">
        <v>78</v>
      </c>
      <c r="F21" s="22" t="s">
        <v>79</v>
      </c>
      <c r="G21" s="22" t="s">
        <v>37</v>
      </c>
      <c r="H21" s="47">
        <v>21753472</v>
      </c>
      <c r="I21" s="46"/>
      <c r="J21" s="47">
        <f t="shared" si="0"/>
        <v>21753472</v>
      </c>
      <c r="K21" s="42">
        <v>1812789</v>
      </c>
      <c r="L21" s="42">
        <v>1812789</v>
      </c>
      <c r="M21" s="42">
        <v>1812789</v>
      </c>
      <c r="N21" s="42">
        <v>1812789</v>
      </c>
      <c r="O21" s="42">
        <v>1812789</v>
      </c>
      <c r="P21" s="42">
        <v>1812789</v>
      </c>
      <c r="Q21" s="42">
        <v>1812789</v>
      </c>
      <c r="R21" s="42">
        <v>1812789</v>
      </c>
      <c r="S21" s="42">
        <v>1812789</v>
      </c>
      <c r="T21" s="42">
        <v>1812789</v>
      </c>
      <c r="U21" s="42">
        <v>1812789</v>
      </c>
      <c r="V21" s="42">
        <v>1812789</v>
      </c>
      <c r="W21" s="42">
        <f t="shared" si="1"/>
        <v>1812793</v>
      </c>
      <c r="X21" s="41">
        <f t="shared" si="2"/>
        <v>21753472</v>
      </c>
      <c r="Y21" s="54">
        <v>900145604</v>
      </c>
      <c r="Z21" s="55">
        <v>6</v>
      </c>
      <c r="AA21" s="54" t="s">
        <v>271</v>
      </c>
      <c r="AB21" s="55" t="s">
        <v>248</v>
      </c>
      <c r="AC21" s="57" t="s">
        <v>300</v>
      </c>
      <c r="AD21" s="56" t="s">
        <v>283</v>
      </c>
      <c r="AE21" s="54" t="s">
        <v>301</v>
      </c>
      <c r="AF21" s="54" t="s">
        <v>248</v>
      </c>
      <c r="AG21" s="64">
        <f t="shared" si="3"/>
        <v>0</v>
      </c>
      <c r="AH21" s="14">
        <f t="shared" si="4"/>
        <v>0</v>
      </c>
    </row>
    <row r="22" spans="1:34" s="12" customFormat="1" ht="15" customHeight="1" x14ac:dyDescent="0.2">
      <c r="A22" s="12">
        <v>14</v>
      </c>
      <c r="B22" s="21">
        <v>52258</v>
      </c>
      <c r="C22" s="51" t="s">
        <v>80</v>
      </c>
      <c r="D22" s="21" t="s">
        <v>27</v>
      </c>
      <c r="E22" s="48" t="s">
        <v>81</v>
      </c>
      <c r="F22" s="22">
        <v>900154361</v>
      </c>
      <c r="G22" s="22" t="s">
        <v>29</v>
      </c>
      <c r="H22" s="47">
        <v>59676997</v>
      </c>
      <c r="I22" s="46"/>
      <c r="J22" s="47">
        <f t="shared" si="0"/>
        <v>59676997</v>
      </c>
      <c r="K22" s="42">
        <v>4973083</v>
      </c>
      <c r="L22" s="42">
        <v>4973083</v>
      </c>
      <c r="M22" s="42">
        <v>4973083</v>
      </c>
      <c r="N22" s="42">
        <v>4973083</v>
      </c>
      <c r="O22" s="42">
        <v>4973083</v>
      </c>
      <c r="P22" s="42">
        <v>4973083</v>
      </c>
      <c r="Q22" s="42">
        <v>4973083</v>
      </c>
      <c r="R22" s="42">
        <v>4973083</v>
      </c>
      <c r="S22" s="42">
        <v>4973083</v>
      </c>
      <c r="T22" s="42">
        <v>4973083</v>
      </c>
      <c r="U22" s="42">
        <v>4973083</v>
      </c>
      <c r="V22" s="42">
        <v>4973083</v>
      </c>
      <c r="W22" s="42">
        <f t="shared" si="1"/>
        <v>4973084</v>
      </c>
      <c r="X22" s="41">
        <f t="shared" si="2"/>
        <v>59676997</v>
      </c>
      <c r="Y22" s="54" t="s">
        <v>397</v>
      </c>
      <c r="Z22" s="55">
        <v>1</v>
      </c>
      <c r="AA22" s="54" t="s">
        <v>250</v>
      </c>
      <c r="AB22" s="55" t="s">
        <v>248</v>
      </c>
      <c r="AC22" s="57" t="s">
        <v>398</v>
      </c>
      <c r="AD22" s="56" t="s">
        <v>399</v>
      </c>
      <c r="AE22" s="54" t="s">
        <v>400</v>
      </c>
      <c r="AF22" s="54" t="s">
        <v>248</v>
      </c>
      <c r="AG22" s="64">
        <f t="shared" si="3"/>
        <v>0</v>
      </c>
      <c r="AH22" s="14">
        <f t="shared" si="4"/>
        <v>0</v>
      </c>
    </row>
    <row r="23" spans="1:34" s="12" customFormat="1" ht="15" customHeight="1" x14ac:dyDescent="0.2">
      <c r="A23" s="12">
        <v>15</v>
      </c>
      <c r="B23" s="21">
        <v>52260</v>
      </c>
      <c r="C23" s="21" t="s">
        <v>82</v>
      </c>
      <c r="D23" s="21" t="s">
        <v>27</v>
      </c>
      <c r="E23" s="21" t="s">
        <v>83</v>
      </c>
      <c r="F23" s="22" t="s">
        <v>84</v>
      </c>
      <c r="G23" s="22" t="s">
        <v>40</v>
      </c>
      <c r="H23" s="47">
        <v>176623535</v>
      </c>
      <c r="I23" s="46"/>
      <c r="J23" s="47">
        <f t="shared" si="0"/>
        <v>176623535</v>
      </c>
      <c r="K23" s="42">
        <v>14718627</v>
      </c>
      <c r="L23" s="42">
        <v>14718627</v>
      </c>
      <c r="M23" s="42">
        <v>14718627</v>
      </c>
      <c r="N23" s="42">
        <v>14718627</v>
      </c>
      <c r="O23" s="42">
        <v>14718627</v>
      </c>
      <c r="P23" s="42">
        <v>14718627</v>
      </c>
      <c r="Q23" s="42">
        <v>14718627</v>
      </c>
      <c r="R23" s="42">
        <v>14718627</v>
      </c>
      <c r="S23" s="42">
        <v>14718627</v>
      </c>
      <c r="T23" s="42">
        <v>14718627</v>
      </c>
      <c r="U23" s="42">
        <v>14718627</v>
      </c>
      <c r="V23" s="42">
        <v>14718627</v>
      </c>
      <c r="W23" s="42">
        <f t="shared" si="1"/>
        <v>14718638</v>
      </c>
      <c r="X23" s="41">
        <f t="shared" si="2"/>
        <v>176623535</v>
      </c>
      <c r="Y23" s="54">
        <v>900153346</v>
      </c>
      <c r="Z23" s="55">
        <v>4</v>
      </c>
      <c r="AA23" s="54" t="s">
        <v>271</v>
      </c>
      <c r="AB23" s="55" t="s">
        <v>248</v>
      </c>
      <c r="AC23" s="57" t="s">
        <v>302</v>
      </c>
      <c r="AD23" s="56" t="s">
        <v>283</v>
      </c>
      <c r="AE23" s="54" t="s">
        <v>303</v>
      </c>
      <c r="AF23" s="54" t="s">
        <v>248</v>
      </c>
      <c r="AG23" s="64">
        <f t="shared" si="3"/>
        <v>0</v>
      </c>
      <c r="AH23" s="14">
        <f t="shared" si="4"/>
        <v>0</v>
      </c>
    </row>
    <row r="24" spans="1:34" s="12" customFormat="1" ht="15" customHeight="1" x14ac:dyDescent="0.2">
      <c r="A24" s="12">
        <v>16</v>
      </c>
      <c r="B24" s="21">
        <v>52287</v>
      </c>
      <c r="C24" s="21" t="s">
        <v>85</v>
      </c>
      <c r="D24" s="21" t="s">
        <v>27</v>
      </c>
      <c r="E24" s="21" t="s">
        <v>86</v>
      </c>
      <c r="F24" s="22" t="s">
        <v>87</v>
      </c>
      <c r="G24" s="22" t="s">
        <v>29</v>
      </c>
      <c r="H24" s="47">
        <v>54168523</v>
      </c>
      <c r="I24" s="46"/>
      <c r="J24" s="47">
        <f t="shared" si="0"/>
        <v>54168523</v>
      </c>
      <c r="K24" s="42">
        <v>4514043</v>
      </c>
      <c r="L24" s="42">
        <v>4514043</v>
      </c>
      <c r="M24" s="42">
        <v>4514043</v>
      </c>
      <c r="N24" s="42">
        <v>4514043</v>
      </c>
      <c r="O24" s="42">
        <v>4514043</v>
      </c>
      <c r="P24" s="42">
        <v>4514043</v>
      </c>
      <c r="Q24" s="42">
        <v>4514043</v>
      </c>
      <c r="R24" s="42">
        <v>4514043</v>
      </c>
      <c r="S24" s="42">
        <v>4514043</v>
      </c>
      <c r="T24" s="42">
        <v>4514043</v>
      </c>
      <c r="U24" s="42">
        <v>4514043</v>
      </c>
      <c r="V24" s="42">
        <v>4514043</v>
      </c>
      <c r="W24" s="42">
        <f t="shared" si="1"/>
        <v>4514050</v>
      </c>
      <c r="X24" s="41">
        <f t="shared" si="2"/>
        <v>54168523</v>
      </c>
      <c r="Y24" s="54">
        <v>900128655</v>
      </c>
      <c r="Z24" s="55">
        <v>1</v>
      </c>
      <c r="AA24" s="54" t="s">
        <v>253</v>
      </c>
      <c r="AB24" s="55" t="s">
        <v>252</v>
      </c>
      <c r="AC24" s="57" t="s">
        <v>263</v>
      </c>
      <c r="AD24" s="56" t="s">
        <v>264</v>
      </c>
      <c r="AE24" s="54" t="s">
        <v>265</v>
      </c>
      <c r="AF24" s="54" t="s">
        <v>252</v>
      </c>
      <c r="AG24" s="64">
        <f t="shared" si="3"/>
        <v>0</v>
      </c>
      <c r="AH24" s="14">
        <f t="shared" si="4"/>
        <v>0</v>
      </c>
    </row>
    <row r="25" spans="1:34" s="12" customFormat="1" ht="15" customHeight="1" x14ac:dyDescent="0.2">
      <c r="A25" s="12">
        <v>17</v>
      </c>
      <c r="B25" s="21">
        <v>52317</v>
      </c>
      <c r="C25" s="21" t="s">
        <v>88</v>
      </c>
      <c r="D25" s="21" t="s">
        <v>27</v>
      </c>
      <c r="E25" s="21" t="s">
        <v>89</v>
      </c>
      <c r="F25" s="22" t="s">
        <v>90</v>
      </c>
      <c r="G25" s="22" t="s">
        <v>37</v>
      </c>
      <c r="H25" s="47">
        <v>81612373</v>
      </c>
      <c r="I25" s="46"/>
      <c r="J25" s="47">
        <f t="shared" si="0"/>
        <v>81612373</v>
      </c>
      <c r="K25" s="42">
        <v>6801031</v>
      </c>
      <c r="L25" s="42">
        <v>6801031</v>
      </c>
      <c r="M25" s="42">
        <v>6801031</v>
      </c>
      <c r="N25" s="42">
        <v>6801031</v>
      </c>
      <c r="O25" s="42">
        <v>6801031</v>
      </c>
      <c r="P25" s="42">
        <v>6801031</v>
      </c>
      <c r="Q25" s="42">
        <v>6801031</v>
      </c>
      <c r="R25" s="42">
        <v>6801031</v>
      </c>
      <c r="S25" s="42">
        <v>6801031</v>
      </c>
      <c r="T25" s="42">
        <v>6801031</v>
      </c>
      <c r="U25" s="42">
        <v>6801031</v>
      </c>
      <c r="V25" s="42">
        <v>6801031</v>
      </c>
      <c r="W25" s="42">
        <f t="shared" si="1"/>
        <v>6801032</v>
      </c>
      <c r="X25" s="41">
        <f t="shared" si="2"/>
        <v>81612373</v>
      </c>
      <c r="Y25" s="54">
        <v>837000286</v>
      </c>
      <c r="Z25" s="55">
        <v>6</v>
      </c>
      <c r="AA25" s="54" t="s">
        <v>304</v>
      </c>
      <c r="AB25" s="55" t="s">
        <v>252</v>
      </c>
      <c r="AC25" s="57" t="s">
        <v>305</v>
      </c>
      <c r="AD25" s="56" t="s">
        <v>306</v>
      </c>
      <c r="AE25" s="54" t="s">
        <v>307</v>
      </c>
      <c r="AF25" s="54" t="s">
        <v>252</v>
      </c>
      <c r="AG25" s="64">
        <f t="shared" si="3"/>
        <v>0</v>
      </c>
      <c r="AH25" s="14">
        <f t="shared" si="4"/>
        <v>0</v>
      </c>
    </row>
    <row r="26" spans="1:34" s="12" customFormat="1" ht="15" customHeight="1" x14ac:dyDescent="0.2">
      <c r="A26" s="12">
        <v>18</v>
      </c>
      <c r="B26" s="21">
        <v>52320</v>
      </c>
      <c r="C26" s="21" t="s">
        <v>91</v>
      </c>
      <c r="D26" s="21" t="s">
        <v>27</v>
      </c>
      <c r="E26" s="21" t="s">
        <v>92</v>
      </c>
      <c r="F26" s="22" t="s">
        <v>93</v>
      </c>
      <c r="G26" s="22" t="s">
        <v>28</v>
      </c>
      <c r="H26" s="47">
        <v>83699955</v>
      </c>
      <c r="I26" s="46"/>
      <c r="J26" s="47">
        <f t="shared" si="0"/>
        <v>83699955</v>
      </c>
      <c r="K26" s="42">
        <v>6974996</v>
      </c>
      <c r="L26" s="42">
        <v>6974996</v>
      </c>
      <c r="M26" s="42">
        <v>6974996</v>
      </c>
      <c r="N26" s="42">
        <v>6974996</v>
      </c>
      <c r="O26" s="42">
        <v>6974996</v>
      </c>
      <c r="P26" s="42">
        <v>6974996</v>
      </c>
      <c r="Q26" s="42">
        <v>6974996</v>
      </c>
      <c r="R26" s="42">
        <v>6974996</v>
      </c>
      <c r="S26" s="42">
        <v>6974996</v>
      </c>
      <c r="T26" s="42">
        <v>6974996</v>
      </c>
      <c r="U26" s="42">
        <v>6974996</v>
      </c>
      <c r="V26" s="42">
        <v>6974996</v>
      </c>
      <c r="W26" s="42">
        <f t="shared" si="1"/>
        <v>6974999</v>
      </c>
      <c r="X26" s="41">
        <f t="shared" si="2"/>
        <v>83699955</v>
      </c>
      <c r="Y26" s="54">
        <v>814002021</v>
      </c>
      <c r="Z26" s="55">
        <v>7</v>
      </c>
      <c r="AA26" s="54" t="s">
        <v>250</v>
      </c>
      <c r="AB26" s="55" t="s">
        <v>248</v>
      </c>
      <c r="AC26" s="57" t="s">
        <v>308</v>
      </c>
      <c r="AD26" s="56" t="s">
        <v>309</v>
      </c>
      <c r="AE26" s="54" t="s">
        <v>310</v>
      </c>
      <c r="AF26" s="54" t="s">
        <v>248</v>
      </c>
      <c r="AG26" s="64">
        <f t="shared" si="3"/>
        <v>0</v>
      </c>
      <c r="AH26" s="14">
        <f t="shared" si="4"/>
        <v>0</v>
      </c>
    </row>
    <row r="27" spans="1:34" s="12" customFormat="1" ht="15" customHeight="1" x14ac:dyDescent="0.2">
      <c r="A27" s="12">
        <v>19</v>
      </c>
      <c r="B27" s="21">
        <v>52323</v>
      </c>
      <c r="C27" s="21" t="s">
        <v>94</v>
      </c>
      <c r="D27" s="21" t="s">
        <v>27</v>
      </c>
      <c r="E27" s="21" t="s">
        <v>95</v>
      </c>
      <c r="F27" s="22" t="s">
        <v>96</v>
      </c>
      <c r="G27" s="22" t="s">
        <v>30</v>
      </c>
      <c r="H27" s="47">
        <v>24070213</v>
      </c>
      <c r="I27" s="46"/>
      <c r="J27" s="47">
        <f t="shared" si="0"/>
        <v>24070213</v>
      </c>
      <c r="K27" s="42">
        <v>2005851</v>
      </c>
      <c r="L27" s="42">
        <v>2005851</v>
      </c>
      <c r="M27" s="42">
        <v>2005851</v>
      </c>
      <c r="N27" s="42">
        <v>2005851</v>
      </c>
      <c r="O27" s="42">
        <v>2005851</v>
      </c>
      <c r="P27" s="42">
        <v>2005851</v>
      </c>
      <c r="Q27" s="42">
        <v>2005851</v>
      </c>
      <c r="R27" s="42">
        <v>2005851</v>
      </c>
      <c r="S27" s="42">
        <v>2005851</v>
      </c>
      <c r="T27" s="42">
        <v>2005851</v>
      </c>
      <c r="U27" s="42">
        <v>2005851</v>
      </c>
      <c r="V27" s="42">
        <v>2005851</v>
      </c>
      <c r="W27" s="42">
        <f t="shared" si="1"/>
        <v>2005852</v>
      </c>
      <c r="X27" s="41">
        <f t="shared" si="2"/>
        <v>24070213</v>
      </c>
      <c r="Y27" s="54">
        <v>814001594</v>
      </c>
      <c r="Z27" s="55">
        <v>0</v>
      </c>
      <c r="AA27" s="54" t="s">
        <v>253</v>
      </c>
      <c r="AB27" s="55" t="s">
        <v>252</v>
      </c>
      <c r="AC27" s="57" t="s">
        <v>311</v>
      </c>
      <c r="AD27" s="56" t="s">
        <v>274</v>
      </c>
      <c r="AE27" s="54" t="s">
        <v>312</v>
      </c>
      <c r="AF27" s="54" t="s">
        <v>252</v>
      </c>
      <c r="AG27" s="64">
        <f t="shared" si="3"/>
        <v>0</v>
      </c>
      <c r="AH27" s="14">
        <f t="shared" si="4"/>
        <v>0</v>
      </c>
    </row>
    <row r="28" spans="1:34" s="12" customFormat="1" ht="15" customHeight="1" x14ac:dyDescent="0.2">
      <c r="A28" s="12">
        <v>20</v>
      </c>
      <c r="B28" s="21">
        <v>52352</v>
      </c>
      <c r="C28" s="21" t="s">
        <v>97</v>
      </c>
      <c r="D28" s="21" t="s">
        <v>27</v>
      </c>
      <c r="E28" s="21" t="s">
        <v>98</v>
      </c>
      <c r="F28" s="22" t="s">
        <v>99</v>
      </c>
      <c r="G28" s="22" t="s">
        <v>31</v>
      </c>
      <c r="H28" s="47">
        <v>31155662</v>
      </c>
      <c r="I28" s="46"/>
      <c r="J28" s="47">
        <f t="shared" si="0"/>
        <v>31155662</v>
      </c>
      <c r="K28" s="42">
        <v>2596305</v>
      </c>
      <c r="L28" s="42">
        <v>2596305</v>
      </c>
      <c r="M28" s="42">
        <v>2596305</v>
      </c>
      <c r="N28" s="42">
        <v>2596305</v>
      </c>
      <c r="O28" s="42">
        <v>2596305</v>
      </c>
      <c r="P28" s="42">
        <v>2596305</v>
      </c>
      <c r="Q28" s="42">
        <v>2596305</v>
      </c>
      <c r="R28" s="42">
        <v>2596305</v>
      </c>
      <c r="S28" s="42">
        <v>2596305</v>
      </c>
      <c r="T28" s="42">
        <v>2596305</v>
      </c>
      <c r="U28" s="42">
        <v>2596305</v>
      </c>
      <c r="V28" s="42">
        <v>2596305</v>
      </c>
      <c r="W28" s="42">
        <f t="shared" si="1"/>
        <v>2596307</v>
      </c>
      <c r="X28" s="41">
        <f t="shared" si="2"/>
        <v>31155662</v>
      </c>
      <c r="Y28" s="60">
        <v>814006632</v>
      </c>
      <c r="Z28" s="59">
        <v>5</v>
      </c>
      <c r="AA28" s="59" t="s">
        <v>253</v>
      </c>
      <c r="AB28" s="61" t="s">
        <v>252</v>
      </c>
      <c r="AC28" s="59">
        <v>39966171</v>
      </c>
      <c r="AD28" s="54" t="s">
        <v>427</v>
      </c>
      <c r="AE28" s="60">
        <v>39966445</v>
      </c>
      <c r="AF28" s="58" t="s">
        <v>252</v>
      </c>
      <c r="AG28" s="64">
        <f t="shared" si="3"/>
        <v>0</v>
      </c>
      <c r="AH28" s="14">
        <f t="shared" si="4"/>
        <v>0</v>
      </c>
    </row>
    <row r="29" spans="1:34" s="12" customFormat="1" ht="15" customHeight="1" x14ac:dyDescent="0.2">
      <c r="A29" s="12">
        <v>21</v>
      </c>
      <c r="B29" s="21">
        <v>52354</v>
      </c>
      <c r="C29" s="21" t="s">
        <v>100</v>
      </c>
      <c r="D29" s="21" t="s">
        <v>27</v>
      </c>
      <c r="E29" s="21" t="s">
        <v>101</v>
      </c>
      <c r="F29" s="22" t="s">
        <v>102</v>
      </c>
      <c r="G29" s="22" t="s">
        <v>37</v>
      </c>
      <c r="H29" s="47">
        <v>76584377</v>
      </c>
      <c r="I29" s="46"/>
      <c r="J29" s="47">
        <f t="shared" si="0"/>
        <v>76584377</v>
      </c>
      <c r="K29" s="42">
        <v>6382031</v>
      </c>
      <c r="L29" s="42">
        <v>6382031</v>
      </c>
      <c r="M29" s="42">
        <v>6382031</v>
      </c>
      <c r="N29" s="42">
        <v>6382031</v>
      </c>
      <c r="O29" s="42">
        <v>6382031</v>
      </c>
      <c r="P29" s="42">
        <v>6382031</v>
      </c>
      <c r="Q29" s="42">
        <v>6382031</v>
      </c>
      <c r="R29" s="42">
        <v>6382031</v>
      </c>
      <c r="S29" s="42">
        <v>6382031</v>
      </c>
      <c r="T29" s="42">
        <v>6382031</v>
      </c>
      <c r="U29" s="42">
        <v>6382031</v>
      </c>
      <c r="V29" s="42">
        <v>6382031</v>
      </c>
      <c r="W29" s="42">
        <f t="shared" si="1"/>
        <v>6382036</v>
      </c>
      <c r="X29" s="41">
        <f t="shared" si="2"/>
        <v>76584377</v>
      </c>
      <c r="Y29" s="54">
        <v>900142999</v>
      </c>
      <c r="Z29" s="55">
        <v>6</v>
      </c>
      <c r="AA29" s="54" t="s">
        <v>253</v>
      </c>
      <c r="AB29" s="55" t="s">
        <v>252</v>
      </c>
      <c r="AC29" s="57" t="s">
        <v>395</v>
      </c>
      <c r="AD29" s="56" t="s">
        <v>264</v>
      </c>
      <c r="AE29" s="54" t="s">
        <v>396</v>
      </c>
      <c r="AF29" s="54" t="s">
        <v>252</v>
      </c>
      <c r="AG29" s="64">
        <f t="shared" si="3"/>
        <v>0</v>
      </c>
      <c r="AH29" s="14">
        <f t="shared" si="4"/>
        <v>0</v>
      </c>
    </row>
    <row r="30" spans="1:34" s="12" customFormat="1" ht="15" customHeight="1" x14ac:dyDescent="0.2">
      <c r="A30" s="12">
        <v>22</v>
      </c>
      <c r="B30" s="21">
        <v>52356</v>
      </c>
      <c r="C30" s="21" t="s">
        <v>103</v>
      </c>
      <c r="D30" s="21" t="s">
        <v>27</v>
      </c>
      <c r="E30" s="21" t="s">
        <v>104</v>
      </c>
      <c r="F30" s="22" t="s">
        <v>105</v>
      </c>
      <c r="G30" s="22" t="s">
        <v>32</v>
      </c>
      <c r="H30" s="47">
        <v>248095022</v>
      </c>
      <c r="I30" s="46"/>
      <c r="J30" s="47">
        <f t="shared" si="0"/>
        <v>248095022</v>
      </c>
      <c r="K30" s="42">
        <v>20674585</v>
      </c>
      <c r="L30" s="42">
        <v>20674585</v>
      </c>
      <c r="M30" s="42">
        <v>20674585</v>
      </c>
      <c r="N30" s="42">
        <v>20674585</v>
      </c>
      <c r="O30" s="42">
        <v>20674585</v>
      </c>
      <c r="P30" s="42">
        <v>20674585</v>
      </c>
      <c r="Q30" s="42">
        <v>20674585</v>
      </c>
      <c r="R30" s="42">
        <v>20674585</v>
      </c>
      <c r="S30" s="42">
        <v>20674585</v>
      </c>
      <c r="T30" s="42">
        <v>20674585</v>
      </c>
      <c r="U30" s="42">
        <v>20674585</v>
      </c>
      <c r="V30" s="42">
        <v>20674585</v>
      </c>
      <c r="W30" s="42">
        <f t="shared" si="1"/>
        <v>20674587</v>
      </c>
      <c r="X30" s="41">
        <f t="shared" si="2"/>
        <v>248095022</v>
      </c>
      <c r="Y30" s="54">
        <v>900190473</v>
      </c>
      <c r="Z30" s="55">
        <v>9</v>
      </c>
      <c r="AA30" s="54" t="s">
        <v>253</v>
      </c>
      <c r="AB30" s="55" t="s">
        <v>252</v>
      </c>
      <c r="AC30" s="57" t="s">
        <v>313</v>
      </c>
      <c r="AD30" s="56" t="s">
        <v>274</v>
      </c>
      <c r="AE30" s="54" t="s">
        <v>314</v>
      </c>
      <c r="AF30" s="54" t="s">
        <v>252</v>
      </c>
      <c r="AG30" s="64">
        <f t="shared" si="3"/>
        <v>0</v>
      </c>
      <c r="AH30" s="14">
        <f t="shared" si="4"/>
        <v>0</v>
      </c>
    </row>
    <row r="31" spans="1:34" s="12" customFormat="1" ht="15" customHeight="1" x14ac:dyDescent="0.2">
      <c r="A31" s="12">
        <v>23</v>
      </c>
      <c r="B31" s="21">
        <v>52378</v>
      </c>
      <c r="C31" s="21" t="s">
        <v>106</v>
      </c>
      <c r="D31" s="21" t="s">
        <v>27</v>
      </c>
      <c r="E31" s="21" t="s">
        <v>107</v>
      </c>
      <c r="F31" s="22" t="s">
        <v>108</v>
      </c>
      <c r="G31" s="22" t="s">
        <v>39</v>
      </c>
      <c r="H31" s="47">
        <v>172120481</v>
      </c>
      <c r="I31" s="46"/>
      <c r="J31" s="47">
        <f t="shared" si="0"/>
        <v>172120481</v>
      </c>
      <c r="K31" s="42">
        <v>14343373</v>
      </c>
      <c r="L31" s="42">
        <v>14343373</v>
      </c>
      <c r="M31" s="42">
        <v>14343373</v>
      </c>
      <c r="N31" s="42">
        <v>14343373</v>
      </c>
      <c r="O31" s="42">
        <v>14343373</v>
      </c>
      <c r="P31" s="42">
        <v>14343373</v>
      </c>
      <c r="Q31" s="42">
        <v>14343373</v>
      </c>
      <c r="R31" s="42">
        <v>14343373</v>
      </c>
      <c r="S31" s="42">
        <v>14343373</v>
      </c>
      <c r="T31" s="42">
        <v>14343373</v>
      </c>
      <c r="U31" s="42">
        <v>14343373</v>
      </c>
      <c r="V31" s="42">
        <v>14343373</v>
      </c>
      <c r="W31" s="42">
        <f t="shared" si="1"/>
        <v>14343378</v>
      </c>
      <c r="X31" s="41">
        <f t="shared" si="2"/>
        <v>172120481</v>
      </c>
      <c r="Y31" s="54">
        <v>891201410</v>
      </c>
      <c r="Z31" s="55">
        <v>2</v>
      </c>
      <c r="AA31" s="54" t="s">
        <v>250</v>
      </c>
      <c r="AB31" s="55" t="s">
        <v>248</v>
      </c>
      <c r="AC31" s="57" t="s">
        <v>260</v>
      </c>
      <c r="AD31" s="56" t="s">
        <v>261</v>
      </c>
      <c r="AE31" s="54" t="s">
        <v>262</v>
      </c>
      <c r="AF31" s="54" t="s">
        <v>248</v>
      </c>
      <c r="AG31" s="64">
        <f t="shared" si="3"/>
        <v>0</v>
      </c>
      <c r="AH31" s="14">
        <f t="shared" si="4"/>
        <v>0</v>
      </c>
    </row>
    <row r="32" spans="1:34" s="12" customFormat="1" ht="15" customHeight="1" x14ac:dyDescent="0.2">
      <c r="A32" s="12">
        <v>24</v>
      </c>
      <c r="B32" s="21">
        <v>52381</v>
      </c>
      <c r="C32" s="21" t="s">
        <v>109</v>
      </c>
      <c r="D32" s="21" t="s">
        <v>27</v>
      </c>
      <c r="E32" s="21" t="s">
        <v>110</v>
      </c>
      <c r="F32" s="22" t="s">
        <v>111</v>
      </c>
      <c r="G32" s="22" t="s">
        <v>39</v>
      </c>
      <c r="H32" s="47">
        <v>114215025</v>
      </c>
      <c r="I32" s="46"/>
      <c r="J32" s="47">
        <f t="shared" si="0"/>
        <v>114215025</v>
      </c>
      <c r="K32" s="42">
        <v>9517918</v>
      </c>
      <c r="L32" s="42">
        <v>9517918</v>
      </c>
      <c r="M32" s="42">
        <v>9517918</v>
      </c>
      <c r="N32" s="42">
        <v>9517918</v>
      </c>
      <c r="O32" s="42">
        <v>9517918</v>
      </c>
      <c r="P32" s="42">
        <v>9517918</v>
      </c>
      <c r="Q32" s="42">
        <v>9517918</v>
      </c>
      <c r="R32" s="42">
        <v>9517918</v>
      </c>
      <c r="S32" s="42">
        <v>9517918</v>
      </c>
      <c r="T32" s="42">
        <v>9517918</v>
      </c>
      <c r="U32" s="42">
        <v>9517918</v>
      </c>
      <c r="V32" s="42">
        <v>9517918</v>
      </c>
      <c r="W32" s="42">
        <f t="shared" si="1"/>
        <v>9517927</v>
      </c>
      <c r="X32" s="41">
        <f t="shared" si="2"/>
        <v>114215025</v>
      </c>
      <c r="Y32" s="54">
        <v>900192544</v>
      </c>
      <c r="Z32" s="55">
        <v>2</v>
      </c>
      <c r="AA32" s="54" t="s">
        <v>247</v>
      </c>
      <c r="AB32" s="55" t="s">
        <v>252</v>
      </c>
      <c r="AC32" s="57" t="s">
        <v>315</v>
      </c>
      <c r="AD32" s="56" t="s">
        <v>316</v>
      </c>
      <c r="AE32" s="54" t="s">
        <v>317</v>
      </c>
      <c r="AF32" s="54" t="s">
        <v>252</v>
      </c>
      <c r="AG32" s="64">
        <f t="shared" si="3"/>
        <v>0</v>
      </c>
      <c r="AH32" s="14">
        <f t="shared" si="4"/>
        <v>0</v>
      </c>
    </row>
    <row r="33" spans="1:34" s="12" customFormat="1" ht="15" customHeight="1" x14ac:dyDescent="0.2">
      <c r="A33" s="12">
        <v>25</v>
      </c>
      <c r="B33" s="21">
        <v>52385</v>
      </c>
      <c r="C33" s="21" t="s">
        <v>112</v>
      </c>
      <c r="D33" s="21" t="s">
        <v>27</v>
      </c>
      <c r="E33" s="21" t="s">
        <v>113</v>
      </c>
      <c r="F33" s="49" t="s">
        <v>114</v>
      </c>
      <c r="G33" s="49"/>
      <c r="H33" s="47">
        <v>5166305</v>
      </c>
      <c r="I33" s="46"/>
      <c r="J33" s="47">
        <f t="shared" si="0"/>
        <v>5166305</v>
      </c>
      <c r="K33" s="42">
        <v>430525</v>
      </c>
      <c r="L33" s="42">
        <v>430525</v>
      </c>
      <c r="M33" s="42">
        <v>430525</v>
      </c>
      <c r="N33" s="42">
        <v>430525</v>
      </c>
      <c r="O33" s="42">
        <v>430525</v>
      </c>
      <c r="P33" s="42">
        <v>430525</v>
      </c>
      <c r="Q33" s="42">
        <v>430525</v>
      </c>
      <c r="R33" s="42">
        <v>430525</v>
      </c>
      <c r="S33" s="42">
        <v>430525</v>
      </c>
      <c r="T33" s="42">
        <v>430525</v>
      </c>
      <c r="U33" s="42">
        <v>430525</v>
      </c>
      <c r="V33" s="42">
        <v>430525</v>
      </c>
      <c r="W33" s="42">
        <f t="shared" si="1"/>
        <v>430530</v>
      </c>
      <c r="X33" s="41">
        <f t="shared" si="2"/>
        <v>5166305</v>
      </c>
      <c r="Y33" s="62">
        <v>900140292</v>
      </c>
      <c r="Z33" s="63"/>
      <c r="AA33" s="63"/>
      <c r="AB33" s="63"/>
      <c r="AC33" s="63"/>
      <c r="AD33" s="63"/>
      <c r="AE33" s="63"/>
      <c r="AF33" s="63"/>
      <c r="AG33" s="64">
        <f t="shared" si="3"/>
        <v>0</v>
      </c>
      <c r="AH33" s="14">
        <f t="shared" si="4"/>
        <v>0</v>
      </c>
    </row>
    <row r="34" spans="1:34" s="12" customFormat="1" ht="15" customHeight="1" x14ac:dyDescent="0.2">
      <c r="A34" s="12">
        <v>26</v>
      </c>
      <c r="B34" s="21">
        <v>52399</v>
      </c>
      <c r="C34" s="21" t="s">
        <v>115</v>
      </c>
      <c r="D34" s="21" t="s">
        <v>27</v>
      </c>
      <c r="E34" s="21" t="s">
        <v>116</v>
      </c>
      <c r="F34" s="22" t="s">
        <v>117</v>
      </c>
      <c r="G34" s="22" t="s">
        <v>40</v>
      </c>
      <c r="H34" s="47">
        <v>79495561</v>
      </c>
      <c r="I34" s="46"/>
      <c r="J34" s="47">
        <f t="shared" si="0"/>
        <v>79495561</v>
      </c>
      <c r="K34" s="42">
        <v>6624630</v>
      </c>
      <c r="L34" s="42">
        <v>6624630</v>
      </c>
      <c r="M34" s="42">
        <v>6624630</v>
      </c>
      <c r="N34" s="42">
        <v>6624630</v>
      </c>
      <c r="O34" s="42">
        <v>6624630</v>
      </c>
      <c r="P34" s="42">
        <v>6624630</v>
      </c>
      <c r="Q34" s="42">
        <v>6624630</v>
      </c>
      <c r="R34" s="42">
        <v>6624630</v>
      </c>
      <c r="S34" s="42">
        <v>6624630</v>
      </c>
      <c r="T34" s="42">
        <v>6624630</v>
      </c>
      <c r="U34" s="42">
        <v>6624630</v>
      </c>
      <c r="V34" s="42">
        <v>6624630</v>
      </c>
      <c r="W34" s="42">
        <f t="shared" si="1"/>
        <v>6624631</v>
      </c>
      <c r="X34" s="41">
        <f t="shared" si="2"/>
        <v>79495561</v>
      </c>
      <c r="Y34" s="54">
        <v>814006689</v>
      </c>
      <c r="Z34" s="55">
        <v>4</v>
      </c>
      <c r="AA34" s="54" t="s">
        <v>250</v>
      </c>
      <c r="AB34" s="55" t="s">
        <v>248</v>
      </c>
      <c r="AC34" s="57" t="s">
        <v>318</v>
      </c>
      <c r="AD34" s="56" t="s">
        <v>319</v>
      </c>
      <c r="AE34" s="54" t="s">
        <v>320</v>
      </c>
      <c r="AF34" s="54" t="s">
        <v>248</v>
      </c>
      <c r="AG34" s="64">
        <f t="shared" si="3"/>
        <v>0</v>
      </c>
      <c r="AH34" s="14">
        <f t="shared" si="4"/>
        <v>0</v>
      </c>
    </row>
    <row r="35" spans="1:34" s="12" customFormat="1" ht="15" customHeight="1" x14ac:dyDescent="0.2">
      <c r="A35" s="12">
        <v>27</v>
      </c>
      <c r="B35" s="21">
        <v>52411</v>
      </c>
      <c r="C35" s="21" t="s">
        <v>118</v>
      </c>
      <c r="D35" s="21" t="s">
        <v>27</v>
      </c>
      <c r="E35" s="21" t="s">
        <v>119</v>
      </c>
      <c r="F35" s="22" t="s">
        <v>120</v>
      </c>
      <c r="G35" s="22" t="s">
        <v>28</v>
      </c>
      <c r="H35" s="47">
        <v>149998888</v>
      </c>
      <c r="I35" s="46"/>
      <c r="J35" s="47">
        <f t="shared" si="0"/>
        <v>149998888</v>
      </c>
      <c r="K35" s="42">
        <v>12499907</v>
      </c>
      <c r="L35" s="42">
        <v>12499907</v>
      </c>
      <c r="M35" s="42">
        <v>12499907</v>
      </c>
      <c r="N35" s="42">
        <v>12499907</v>
      </c>
      <c r="O35" s="42">
        <v>12499907</v>
      </c>
      <c r="P35" s="42">
        <v>12499907</v>
      </c>
      <c r="Q35" s="42">
        <v>12499907</v>
      </c>
      <c r="R35" s="42">
        <v>12499907</v>
      </c>
      <c r="S35" s="42">
        <v>12499907</v>
      </c>
      <c r="T35" s="42">
        <v>12499907</v>
      </c>
      <c r="U35" s="42">
        <v>12499907</v>
      </c>
      <c r="V35" s="42">
        <v>12499907</v>
      </c>
      <c r="W35" s="42">
        <f t="shared" si="1"/>
        <v>12499911</v>
      </c>
      <c r="X35" s="41">
        <f t="shared" si="2"/>
        <v>149998888</v>
      </c>
      <c r="Y35" s="54">
        <v>814006620</v>
      </c>
      <c r="Z35" s="55">
        <v>7</v>
      </c>
      <c r="AA35" s="54" t="s">
        <v>250</v>
      </c>
      <c r="AB35" s="55" t="s">
        <v>248</v>
      </c>
      <c r="AC35" s="57" t="s">
        <v>321</v>
      </c>
      <c r="AD35" s="56" t="s">
        <v>322</v>
      </c>
      <c r="AE35" s="54" t="s">
        <v>323</v>
      </c>
      <c r="AF35" s="54" t="s">
        <v>248</v>
      </c>
      <c r="AG35" s="64">
        <f t="shared" si="3"/>
        <v>0</v>
      </c>
      <c r="AH35" s="14">
        <f t="shared" si="4"/>
        <v>0</v>
      </c>
    </row>
    <row r="36" spans="1:34" s="12" customFormat="1" ht="15" customHeight="1" x14ac:dyDescent="0.2">
      <c r="A36" s="12">
        <v>28</v>
      </c>
      <c r="B36" s="21">
        <v>52418</v>
      </c>
      <c r="C36" s="21" t="s">
        <v>121</v>
      </c>
      <c r="D36" s="21" t="s">
        <v>27</v>
      </c>
      <c r="E36" s="21" t="s">
        <v>122</v>
      </c>
      <c r="F36" s="22" t="s">
        <v>123</v>
      </c>
      <c r="G36" s="22" t="s">
        <v>31</v>
      </c>
      <c r="H36" s="47">
        <v>72792849</v>
      </c>
      <c r="I36" s="46"/>
      <c r="J36" s="47">
        <f t="shared" si="0"/>
        <v>72792849</v>
      </c>
      <c r="K36" s="42">
        <v>6066070</v>
      </c>
      <c r="L36" s="42">
        <v>6066070</v>
      </c>
      <c r="M36" s="42">
        <v>6066070</v>
      </c>
      <c r="N36" s="42">
        <v>6066070</v>
      </c>
      <c r="O36" s="42">
        <v>6066070</v>
      </c>
      <c r="P36" s="42">
        <v>6066070</v>
      </c>
      <c r="Q36" s="42">
        <v>6066070</v>
      </c>
      <c r="R36" s="42">
        <v>6066070</v>
      </c>
      <c r="S36" s="42">
        <v>6066070</v>
      </c>
      <c r="T36" s="42">
        <v>6066070</v>
      </c>
      <c r="U36" s="42">
        <v>6066070</v>
      </c>
      <c r="V36" s="42">
        <v>6066070</v>
      </c>
      <c r="W36" s="42">
        <f t="shared" si="1"/>
        <v>6066079</v>
      </c>
      <c r="X36" s="41">
        <f t="shared" si="2"/>
        <v>72792849</v>
      </c>
      <c r="Y36" s="54">
        <v>900142446</v>
      </c>
      <c r="Z36" s="55">
        <v>5</v>
      </c>
      <c r="AA36" s="54" t="s">
        <v>271</v>
      </c>
      <c r="AB36" s="55" t="s">
        <v>248</v>
      </c>
      <c r="AC36" s="57" t="s">
        <v>324</v>
      </c>
      <c r="AD36" s="56" t="s">
        <v>325</v>
      </c>
      <c r="AE36" s="54" t="s">
        <v>326</v>
      </c>
      <c r="AF36" s="54" t="s">
        <v>248</v>
      </c>
      <c r="AG36" s="64">
        <f t="shared" si="3"/>
        <v>0</v>
      </c>
      <c r="AH36" s="14">
        <f t="shared" si="4"/>
        <v>0</v>
      </c>
    </row>
    <row r="37" spans="1:34" s="12" customFormat="1" ht="15" customHeight="1" x14ac:dyDescent="0.2">
      <c r="A37" s="12">
        <v>29</v>
      </c>
      <c r="B37" s="21">
        <v>52435</v>
      </c>
      <c r="C37" s="21" t="s">
        <v>124</v>
      </c>
      <c r="D37" s="21" t="s">
        <v>27</v>
      </c>
      <c r="E37" s="21" t="s">
        <v>125</v>
      </c>
      <c r="F37" s="22" t="s">
        <v>126</v>
      </c>
      <c r="G37" s="22" t="s">
        <v>33</v>
      </c>
      <c r="H37" s="47">
        <v>68717408</v>
      </c>
      <c r="I37" s="46"/>
      <c r="J37" s="47">
        <f t="shared" si="0"/>
        <v>68717408</v>
      </c>
      <c r="K37" s="42">
        <v>5726450</v>
      </c>
      <c r="L37" s="42">
        <v>5726450</v>
      </c>
      <c r="M37" s="42">
        <v>5726450</v>
      </c>
      <c r="N37" s="42">
        <v>5726450</v>
      </c>
      <c r="O37" s="42">
        <v>5726450</v>
      </c>
      <c r="P37" s="42">
        <v>5726450</v>
      </c>
      <c r="Q37" s="42">
        <v>5726450</v>
      </c>
      <c r="R37" s="42">
        <v>5726450</v>
      </c>
      <c r="S37" s="42">
        <v>5726450</v>
      </c>
      <c r="T37" s="42">
        <v>5726450</v>
      </c>
      <c r="U37" s="42">
        <v>5726450</v>
      </c>
      <c r="V37" s="42">
        <v>5726450</v>
      </c>
      <c r="W37" s="42">
        <f t="shared" si="1"/>
        <v>5726458</v>
      </c>
      <c r="X37" s="41">
        <f t="shared" si="2"/>
        <v>68717408</v>
      </c>
      <c r="Y37" s="54">
        <v>814006625</v>
      </c>
      <c r="Z37" s="55">
        <v>3</v>
      </c>
      <c r="AA37" s="54" t="s">
        <v>247</v>
      </c>
      <c r="AB37" s="55" t="s">
        <v>252</v>
      </c>
      <c r="AC37" s="57" t="s">
        <v>327</v>
      </c>
      <c r="AD37" s="56" t="s">
        <v>328</v>
      </c>
      <c r="AE37" s="54" t="s">
        <v>329</v>
      </c>
      <c r="AF37" s="54" t="s">
        <v>252</v>
      </c>
      <c r="AG37" s="64">
        <f t="shared" si="3"/>
        <v>0</v>
      </c>
      <c r="AH37" s="14">
        <f t="shared" si="4"/>
        <v>0</v>
      </c>
    </row>
    <row r="38" spans="1:34" s="12" customFormat="1" ht="15" customHeight="1" x14ac:dyDescent="0.2">
      <c r="A38" s="12">
        <v>30</v>
      </c>
      <c r="B38" s="21">
        <v>52506</v>
      </c>
      <c r="C38" s="21" t="s">
        <v>127</v>
      </c>
      <c r="D38" s="21" t="s">
        <v>27</v>
      </c>
      <c r="E38" s="21" t="s">
        <v>128</v>
      </c>
      <c r="F38" s="22" t="s">
        <v>129</v>
      </c>
      <c r="G38" s="22" t="s">
        <v>31</v>
      </c>
      <c r="H38" s="47">
        <v>23087188</v>
      </c>
      <c r="I38" s="46"/>
      <c r="J38" s="47">
        <f t="shared" si="0"/>
        <v>23087188</v>
      </c>
      <c r="K38" s="42">
        <v>1923932</v>
      </c>
      <c r="L38" s="42">
        <v>1923932</v>
      </c>
      <c r="M38" s="42">
        <v>1923932</v>
      </c>
      <c r="N38" s="42">
        <v>1923932</v>
      </c>
      <c r="O38" s="42">
        <v>1923932</v>
      </c>
      <c r="P38" s="42">
        <v>1923932</v>
      </c>
      <c r="Q38" s="42">
        <v>1923932</v>
      </c>
      <c r="R38" s="42">
        <v>1923932</v>
      </c>
      <c r="S38" s="42">
        <v>1923932</v>
      </c>
      <c r="T38" s="42">
        <v>1923932</v>
      </c>
      <c r="U38" s="42">
        <v>1923932</v>
      </c>
      <c r="V38" s="42">
        <v>1923932</v>
      </c>
      <c r="W38" s="42">
        <f t="shared" si="1"/>
        <v>1923936</v>
      </c>
      <c r="X38" s="41">
        <f t="shared" si="2"/>
        <v>23087188</v>
      </c>
      <c r="Y38" s="60">
        <v>900126676</v>
      </c>
      <c r="Z38" s="59">
        <v>5</v>
      </c>
      <c r="AA38" s="58" t="s">
        <v>253</v>
      </c>
      <c r="AB38" s="58" t="s">
        <v>252</v>
      </c>
      <c r="AC38" s="56" t="s">
        <v>425</v>
      </c>
      <c r="AD38" s="60" t="s">
        <v>254</v>
      </c>
      <c r="AE38" s="54" t="s">
        <v>426</v>
      </c>
      <c r="AF38" s="58" t="s">
        <v>252</v>
      </c>
      <c r="AG38" s="64">
        <f t="shared" si="3"/>
        <v>0</v>
      </c>
      <c r="AH38" s="14">
        <f t="shared" si="4"/>
        <v>0</v>
      </c>
    </row>
    <row r="39" spans="1:34" s="12" customFormat="1" ht="15" customHeight="1" x14ac:dyDescent="0.2">
      <c r="A39" s="12">
        <v>31</v>
      </c>
      <c r="B39" s="21">
        <v>52560</v>
      </c>
      <c r="C39" s="21" t="s">
        <v>130</v>
      </c>
      <c r="D39" s="21" t="s">
        <v>27</v>
      </c>
      <c r="E39" s="21" t="s">
        <v>131</v>
      </c>
      <c r="F39" s="22" t="s">
        <v>132</v>
      </c>
      <c r="G39" s="22" t="s">
        <v>32</v>
      </c>
      <c r="H39" s="47">
        <v>57947961</v>
      </c>
      <c r="I39" s="46"/>
      <c r="J39" s="47">
        <f t="shared" si="0"/>
        <v>57947961</v>
      </c>
      <c r="K39" s="42">
        <v>4828996</v>
      </c>
      <c r="L39" s="42">
        <v>4828996</v>
      </c>
      <c r="M39" s="42">
        <v>4828996</v>
      </c>
      <c r="N39" s="42">
        <v>4828996</v>
      </c>
      <c r="O39" s="42">
        <v>4828996</v>
      </c>
      <c r="P39" s="42">
        <v>4828996</v>
      </c>
      <c r="Q39" s="42">
        <v>4828996</v>
      </c>
      <c r="R39" s="42">
        <v>4828996</v>
      </c>
      <c r="S39" s="42">
        <v>4828996</v>
      </c>
      <c r="T39" s="42">
        <v>4828996</v>
      </c>
      <c r="U39" s="42">
        <v>4828996</v>
      </c>
      <c r="V39" s="42">
        <v>4828996</v>
      </c>
      <c r="W39" s="42">
        <f t="shared" si="1"/>
        <v>4829005</v>
      </c>
      <c r="X39" s="41">
        <f t="shared" si="2"/>
        <v>57947961</v>
      </c>
      <c r="Y39" s="54">
        <v>814003182</v>
      </c>
      <c r="Z39" s="55">
        <v>9</v>
      </c>
      <c r="AA39" s="54" t="s">
        <v>253</v>
      </c>
      <c r="AB39" s="55" t="s">
        <v>252</v>
      </c>
      <c r="AC39" s="57" t="s">
        <v>330</v>
      </c>
      <c r="AD39" s="56" t="s">
        <v>274</v>
      </c>
      <c r="AE39" s="54" t="s">
        <v>331</v>
      </c>
      <c r="AF39" s="54" t="s">
        <v>252</v>
      </c>
      <c r="AG39" s="64">
        <f t="shared" si="3"/>
        <v>0</v>
      </c>
      <c r="AH39" s="14">
        <f t="shared" si="4"/>
        <v>0</v>
      </c>
    </row>
    <row r="40" spans="1:34" s="12" customFormat="1" ht="15" customHeight="1" x14ac:dyDescent="0.2">
      <c r="A40" s="12">
        <v>32</v>
      </c>
      <c r="B40" s="21">
        <v>52565</v>
      </c>
      <c r="C40" s="21" t="s">
        <v>133</v>
      </c>
      <c r="D40" s="21" t="s">
        <v>27</v>
      </c>
      <c r="E40" s="21" t="s">
        <v>134</v>
      </c>
      <c r="F40" s="22" t="s">
        <v>135</v>
      </c>
      <c r="G40" s="22" t="s">
        <v>31</v>
      </c>
      <c r="H40" s="47">
        <v>24441905</v>
      </c>
      <c r="I40" s="46"/>
      <c r="J40" s="47">
        <f t="shared" si="0"/>
        <v>24441905</v>
      </c>
      <c r="K40" s="42">
        <v>2036825</v>
      </c>
      <c r="L40" s="42">
        <v>2036825</v>
      </c>
      <c r="M40" s="42">
        <v>2036825</v>
      </c>
      <c r="N40" s="42">
        <v>2036825</v>
      </c>
      <c r="O40" s="42">
        <v>2036825</v>
      </c>
      <c r="P40" s="42">
        <v>2036825</v>
      </c>
      <c r="Q40" s="42">
        <v>2036825</v>
      </c>
      <c r="R40" s="42">
        <v>2036825</v>
      </c>
      <c r="S40" s="42">
        <v>2036825</v>
      </c>
      <c r="T40" s="42">
        <v>2036825</v>
      </c>
      <c r="U40" s="42">
        <v>2036825</v>
      </c>
      <c r="V40" s="42">
        <v>2036825</v>
      </c>
      <c r="W40" s="42">
        <f t="shared" si="1"/>
        <v>2036830</v>
      </c>
      <c r="X40" s="41">
        <f t="shared" si="2"/>
        <v>24441905</v>
      </c>
      <c r="Y40" s="54">
        <v>814007194</v>
      </c>
      <c r="Z40" s="55">
        <v>5</v>
      </c>
      <c r="AA40" s="54" t="s">
        <v>255</v>
      </c>
      <c r="AB40" s="55" t="s">
        <v>248</v>
      </c>
      <c r="AC40" s="57" t="s">
        <v>332</v>
      </c>
      <c r="AD40" s="56" t="s">
        <v>333</v>
      </c>
      <c r="AE40" s="54" t="s">
        <v>334</v>
      </c>
      <c r="AF40" s="54" t="s">
        <v>252</v>
      </c>
      <c r="AG40" s="64">
        <f t="shared" si="3"/>
        <v>0</v>
      </c>
      <c r="AH40" s="14">
        <f t="shared" si="4"/>
        <v>0</v>
      </c>
    </row>
    <row r="41" spans="1:34" s="12" customFormat="1" ht="15" customHeight="1" x14ac:dyDescent="0.2">
      <c r="A41" s="12">
        <v>33</v>
      </c>
      <c r="B41" s="21">
        <v>52573</v>
      </c>
      <c r="C41" s="21" t="s">
        <v>136</v>
      </c>
      <c r="D41" s="21" t="s">
        <v>27</v>
      </c>
      <c r="E41" s="50" t="s">
        <v>137</v>
      </c>
      <c r="F41" s="22" t="s">
        <v>138</v>
      </c>
      <c r="G41" s="22" t="s">
        <v>28</v>
      </c>
      <c r="H41" s="47">
        <v>55333164</v>
      </c>
      <c r="I41" s="46"/>
      <c r="J41" s="47">
        <f t="shared" ref="J41:J72" si="5">+H41+I41</f>
        <v>55333164</v>
      </c>
      <c r="K41" s="42">
        <v>4611097</v>
      </c>
      <c r="L41" s="42">
        <v>4611097</v>
      </c>
      <c r="M41" s="42">
        <v>4611097</v>
      </c>
      <c r="N41" s="42">
        <v>4611097</v>
      </c>
      <c r="O41" s="42">
        <v>4611097</v>
      </c>
      <c r="P41" s="42">
        <v>4611097</v>
      </c>
      <c r="Q41" s="42">
        <v>4611097</v>
      </c>
      <c r="R41" s="42">
        <v>4611097</v>
      </c>
      <c r="S41" s="42">
        <v>4611097</v>
      </c>
      <c r="T41" s="42">
        <v>4611097</v>
      </c>
      <c r="U41" s="42">
        <v>4611097</v>
      </c>
      <c r="V41" s="42">
        <v>4611097</v>
      </c>
      <c r="W41" s="42">
        <f t="shared" ref="W41:W72" si="6">+J41-L41-M41-N41-O41-P41-Q41-R41-S41-T41-U41-V41</f>
        <v>4611097</v>
      </c>
      <c r="X41" s="41">
        <f t="shared" ref="X41:X72" si="7">SUM(L41:W41)</f>
        <v>55333164</v>
      </c>
      <c r="Y41" s="54">
        <v>814003370</v>
      </c>
      <c r="Z41" s="55">
        <v>7</v>
      </c>
      <c r="AA41" s="54" t="s">
        <v>250</v>
      </c>
      <c r="AB41" s="55" t="s">
        <v>248</v>
      </c>
      <c r="AC41" s="57" t="s">
        <v>335</v>
      </c>
      <c r="AD41" s="56" t="s">
        <v>336</v>
      </c>
      <c r="AE41" s="54" t="s">
        <v>337</v>
      </c>
      <c r="AF41" s="54" t="s">
        <v>248</v>
      </c>
      <c r="AG41" s="64">
        <f t="shared" si="3"/>
        <v>0</v>
      </c>
      <c r="AH41" s="14">
        <f t="shared" si="4"/>
        <v>0</v>
      </c>
    </row>
    <row r="42" spans="1:34" s="12" customFormat="1" ht="15" customHeight="1" x14ac:dyDescent="0.2">
      <c r="A42" s="12">
        <v>34</v>
      </c>
      <c r="B42" s="21">
        <v>52585</v>
      </c>
      <c r="C42" s="21" t="s">
        <v>139</v>
      </c>
      <c r="D42" s="21" t="s">
        <v>27</v>
      </c>
      <c r="E42" s="50" t="s">
        <v>140</v>
      </c>
      <c r="F42" s="22">
        <v>814006654</v>
      </c>
      <c r="G42" s="22">
        <v>7</v>
      </c>
      <c r="H42" s="47">
        <v>124848967</v>
      </c>
      <c r="I42" s="46"/>
      <c r="J42" s="47">
        <f t="shared" si="5"/>
        <v>124848967</v>
      </c>
      <c r="K42" s="42">
        <v>10404080</v>
      </c>
      <c r="L42" s="42">
        <v>10404080</v>
      </c>
      <c r="M42" s="42">
        <v>10404080</v>
      </c>
      <c r="N42" s="42">
        <v>10404080</v>
      </c>
      <c r="O42" s="42">
        <v>10404080</v>
      </c>
      <c r="P42" s="42">
        <v>10404080</v>
      </c>
      <c r="Q42" s="42">
        <v>10404080</v>
      </c>
      <c r="R42" s="42">
        <v>10404080</v>
      </c>
      <c r="S42" s="42">
        <v>10404080</v>
      </c>
      <c r="T42" s="42">
        <v>10404080</v>
      </c>
      <c r="U42" s="42">
        <v>10404080</v>
      </c>
      <c r="V42" s="42">
        <v>10404080</v>
      </c>
      <c r="W42" s="42">
        <f t="shared" si="6"/>
        <v>10404087</v>
      </c>
      <c r="X42" s="41">
        <f t="shared" si="7"/>
        <v>124848967</v>
      </c>
      <c r="Y42" s="54">
        <v>814006654</v>
      </c>
      <c r="Z42" s="55">
        <v>7</v>
      </c>
      <c r="AA42" s="54" t="s">
        <v>253</v>
      </c>
      <c r="AB42" s="55" t="s">
        <v>252</v>
      </c>
      <c r="AC42" s="57" t="s">
        <v>401</v>
      </c>
      <c r="AD42" s="56"/>
      <c r="AE42" s="54" t="s">
        <v>402</v>
      </c>
      <c r="AF42" s="54" t="s">
        <v>252</v>
      </c>
      <c r="AG42" s="64">
        <f t="shared" si="3"/>
        <v>0</v>
      </c>
      <c r="AH42" s="14">
        <f t="shared" si="4"/>
        <v>0</v>
      </c>
    </row>
    <row r="43" spans="1:34" s="12" customFormat="1" ht="15" customHeight="1" x14ac:dyDescent="0.2">
      <c r="A43" s="12">
        <v>35</v>
      </c>
      <c r="B43" s="21">
        <v>52612</v>
      </c>
      <c r="C43" s="21" t="s">
        <v>141</v>
      </c>
      <c r="D43" s="21" t="s">
        <v>27</v>
      </c>
      <c r="E43" s="50" t="s">
        <v>142</v>
      </c>
      <c r="F43" s="22" t="s">
        <v>143</v>
      </c>
      <c r="G43" s="22" t="s">
        <v>31</v>
      </c>
      <c r="H43" s="47">
        <v>126529525</v>
      </c>
      <c r="I43" s="46"/>
      <c r="J43" s="47">
        <f t="shared" si="5"/>
        <v>126529525</v>
      </c>
      <c r="K43" s="42">
        <v>10544127</v>
      </c>
      <c r="L43" s="42">
        <v>10544127</v>
      </c>
      <c r="M43" s="42">
        <v>10544127</v>
      </c>
      <c r="N43" s="42">
        <v>10544127</v>
      </c>
      <c r="O43" s="42">
        <v>10544127</v>
      </c>
      <c r="P43" s="42">
        <v>10544127</v>
      </c>
      <c r="Q43" s="42">
        <v>10544127</v>
      </c>
      <c r="R43" s="42">
        <v>10544127</v>
      </c>
      <c r="S43" s="42">
        <v>10544127</v>
      </c>
      <c r="T43" s="42">
        <v>10544127</v>
      </c>
      <c r="U43" s="42">
        <v>10544127</v>
      </c>
      <c r="V43" s="42">
        <v>10544127</v>
      </c>
      <c r="W43" s="42">
        <f t="shared" si="6"/>
        <v>10544128</v>
      </c>
      <c r="X43" s="41">
        <f t="shared" si="7"/>
        <v>126529525</v>
      </c>
      <c r="Y43" s="54">
        <v>900121152</v>
      </c>
      <c r="Z43" s="55">
        <v>5</v>
      </c>
      <c r="AA43" s="54" t="s">
        <v>253</v>
      </c>
      <c r="AB43" s="55" t="s">
        <v>252</v>
      </c>
      <c r="AC43" s="57" t="s">
        <v>338</v>
      </c>
      <c r="AD43" s="56" t="s">
        <v>339</v>
      </c>
      <c r="AE43" s="54" t="s">
        <v>340</v>
      </c>
      <c r="AF43" s="54" t="s">
        <v>252</v>
      </c>
      <c r="AG43" s="64">
        <f t="shared" si="3"/>
        <v>0</v>
      </c>
      <c r="AH43" s="14">
        <f t="shared" si="4"/>
        <v>0</v>
      </c>
    </row>
    <row r="44" spans="1:34" s="12" customFormat="1" ht="15" customHeight="1" x14ac:dyDescent="0.2">
      <c r="A44" s="12">
        <v>36</v>
      </c>
      <c r="B44" s="21">
        <v>52621</v>
      </c>
      <c r="C44" s="21" t="s">
        <v>144</v>
      </c>
      <c r="D44" s="21" t="s">
        <v>27</v>
      </c>
      <c r="E44" s="50" t="s">
        <v>145</v>
      </c>
      <c r="F44" s="22" t="s">
        <v>146</v>
      </c>
      <c r="G44" s="22" t="s">
        <v>37</v>
      </c>
      <c r="H44" s="47">
        <v>118258248</v>
      </c>
      <c r="I44" s="46"/>
      <c r="J44" s="47">
        <f t="shared" si="5"/>
        <v>118258248</v>
      </c>
      <c r="K44" s="42">
        <v>9854854</v>
      </c>
      <c r="L44" s="42">
        <v>9854854</v>
      </c>
      <c r="M44" s="42">
        <v>9854854</v>
      </c>
      <c r="N44" s="42">
        <v>9854854</v>
      </c>
      <c r="O44" s="42">
        <v>9854854</v>
      </c>
      <c r="P44" s="42">
        <v>9854854</v>
      </c>
      <c r="Q44" s="42">
        <v>9854854</v>
      </c>
      <c r="R44" s="42">
        <v>9854854</v>
      </c>
      <c r="S44" s="42">
        <v>9854854</v>
      </c>
      <c r="T44" s="42">
        <v>9854854</v>
      </c>
      <c r="U44" s="42">
        <v>9854854</v>
      </c>
      <c r="V44" s="42">
        <v>9854854</v>
      </c>
      <c r="W44" s="42">
        <f t="shared" si="6"/>
        <v>9854854</v>
      </c>
      <c r="X44" s="41">
        <f t="shared" si="7"/>
        <v>118258248</v>
      </c>
      <c r="Y44" s="60">
        <v>900160887</v>
      </c>
      <c r="Z44" s="55" t="s">
        <v>37</v>
      </c>
      <c r="AA44" s="56" t="s">
        <v>271</v>
      </c>
      <c r="AB44" s="56" t="s">
        <v>248</v>
      </c>
      <c r="AC44" s="56" t="s">
        <v>428</v>
      </c>
      <c r="AD44" s="56" t="s">
        <v>429</v>
      </c>
      <c r="AE44" s="54" t="s">
        <v>430</v>
      </c>
      <c r="AF44" s="56" t="s">
        <v>248</v>
      </c>
      <c r="AG44" s="64">
        <f t="shared" si="3"/>
        <v>0</v>
      </c>
      <c r="AH44" s="14">
        <f t="shared" si="4"/>
        <v>0</v>
      </c>
    </row>
    <row r="45" spans="1:34" s="12" customFormat="1" ht="15" customHeight="1" x14ac:dyDescent="0.2">
      <c r="A45" s="12">
        <v>37</v>
      </c>
      <c r="B45" s="21">
        <v>52683</v>
      </c>
      <c r="C45" s="21" t="s">
        <v>147</v>
      </c>
      <c r="D45" s="21" t="s">
        <v>27</v>
      </c>
      <c r="E45" s="50" t="s">
        <v>148</v>
      </c>
      <c r="F45" s="22" t="s">
        <v>149</v>
      </c>
      <c r="G45" s="22" t="s">
        <v>30</v>
      </c>
      <c r="H45" s="47">
        <v>105318378</v>
      </c>
      <c r="I45" s="46"/>
      <c r="J45" s="47">
        <f t="shared" si="5"/>
        <v>105318378</v>
      </c>
      <c r="K45" s="42">
        <v>8776531</v>
      </c>
      <c r="L45" s="42">
        <v>8776531</v>
      </c>
      <c r="M45" s="42">
        <v>8776531</v>
      </c>
      <c r="N45" s="42">
        <v>8776531</v>
      </c>
      <c r="O45" s="42">
        <v>8776531</v>
      </c>
      <c r="P45" s="42">
        <v>8776531</v>
      </c>
      <c r="Q45" s="42">
        <v>8776531</v>
      </c>
      <c r="R45" s="42">
        <v>8776531</v>
      </c>
      <c r="S45" s="42">
        <v>8776531</v>
      </c>
      <c r="T45" s="42">
        <v>8776531</v>
      </c>
      <c r="U45" s="42">
        <v>8776531</v>
      </c>
      <c r="V45" s="42">
        <v>8776531</v>
      </c>
      <c r="W45" s="42">
        <f t="shared" si="6"/>
        <v>8776537</v>
      </c>
      <c r="X45" s="41">
        <f t="shared" si="7"/>
        <v>105318378</v>
      </c>
      <c r="Y45" s="54">
        <v>891200248</v>
      </c>
      <c r="Z45" s="55">
        <v>0</v>
      </c>
      <c r="AA45" s="54" t="s">
        <v>255</v>
      </c>
      <c r="AB45" s="55" t="s">
        <v>248</v>
      </c>
      <c r="AC45" s="57" t="s">
        <v>392</v>
      </c>
      <c r="AD45" s="56" t="s">
        <v>393</v>
      </c>
      <c r="AE45" s="54" t="s">
        <v>394</v>
      </c>
      <c r="AF45" s="54" t="s">
        <v>252</v>
      </c>
      <c r="AG45" s="64">
        <f t="shared" si="3"/>
        <v>0</v>
      </c>
      <c r="AH45" s="14">
        <f t="shared" si="4"/>
        <v>0</v>
      </c>
    </row>
    <row r="46" spans="1:34" s="12" customFormat="1" ht="15" customHeight="1" x14ac:dyDescent="0.2">
      <c r="A46" s="12">
        <v>38</v>
      </c>
      <c r="B46" s="21">
        <v>52693</v>
      </c>
      <c r="C46" s="21" t="s">
        <v>150</v>
      </c>
      <c r="D46" s="21" t="s">
        <v>27</v>
      </c>
      <c r="E46" s="21" t="s">
        <v>151</v>
      </c>
      <c r="F46" s="22" t="s">
        <v>152</v>
      </c>
      <c r="G46" s="22" t="s">
        <v>32</v>
      </c>
      <c r="H46" s="47">
        <v>304923137</v>
      </c>
      <c r="I46" s="46"/>
      <c r="J46" s="47">
        <f t="shared" si="5"/>
        <v>304923137</v>
      </c>
      <c r="K46" s="42">
        <v>25410261</v>
      </c>
      <c r="L46" s="42">
        <v>25410261</v>
      </c>
      <c r="M46" s="42">
        <v>25410261</v>
      </c>
      <c r="N46" s="42">
        <v>25410261</v>
      </c>
      <c r="O46" s="42">
        <v>25410261</v>
      </c>
      <c r="P46" s="42">
        <v>25410261</v>
      </c>
      <c r="Q46" s="42">
        <v>25410261</v>
      </c>
      <c r="R46" s="42">
        <v>25410261</v>
      </c>
      <c r="S46" s="42">
        <v>25410261</v>
      </c>
      <c r="T46" s="42">
        <v>25410261</v>
      </c>
      <c r="U46" s="42">
        <v>25410261</v>
      </c>
      <c r="V46" s="42">
        <v>25410261</v>
      </c>
      <c r="W46" s="42">
        <f t="shared" si="6"/>
        <v>25410266</v>
      </c>
      <c r="X46" s="41">
        <f t="shared" si="7"/>
        <v>304923137</v>
      </c>
      <c r="Y46" s="54">
        <v>891200543</v>
      </c>
      <c r="Z46" s="55">
        <v>9</v>
      </c>
      <c r="AA46" s="54" t="s">
        <v>253</v>
      </c>
      <c r="AB46" s="55" t="s">
        <v>252</v>
      </c>
      <c r="AC46" s="57" t="s">
        <v>269</v>
      </c>
      <c r="AD46" s="56" t="s">
        <v>264</v>
      </c>
      <c r="AE46" s="54" t="s">
        <v>270</v>
      </c>
      <c r="AF46" s="54" t="s">
        <v>252</v>
      </c>
      <c r="AG46" s="64">
        <f t="shared" si="3"/>
        <v>0</v>
      </c>
      <c r="AH46" s="14">
        <f t="shared" si="4"/>
        <v>0</v>
      </c>
    </row>
    <row r="47" spans="1:34" s="12" customFormat="1" ht="15" customHeight="1" x14ac:dyDescent="0.2">
      <c r="A47" s="12">
        <v>39</v>
      </c>
      <c r="B47" s="21">
        <v>52694</v>
      </c>
      <c r="C47" s="21" t="s">
        <v>153</v>
      </c>
      <c r="D47" s="21" t="s">
        <v>27</v>
      </c>
      <c r="E47" s="21" t="s">
        <v>154</v>
      </c>
      <c r="F47" s="22" t="s">
        <v>155</v>
      </c>
      <c r="G47" s="22" t="s">
        <v>37</v>
      </c>
      <c r="H47" s="47">
        <v>45377946</v>
      </c>
      <c r="I47" s="46"/>
      <c r="J47" s="47">
        <f t="shared" si="5"/>
        <v>45377946</v>
      </c>
      <c r="K47" s="42">
        <v>3781495</v>
      </c>
      <c r="L47" s="42">
        <v>3781495</v>
      </c>
      <c r="M47" s="42">
        <v>3781495</v>
      </c>
      <c r="N47" s="42">
        <v>3781495</v>
      </c>
      <c r="O47" s="42">
        <v>3781495</v>
      </c>
      <c r="P47" s="42">
        <v>3781495</v>
      </c>
      <c r="Q47" s="42">
        <v>3781495</v>
      </c>
      <c r="R47" s="42">
        <v>3781495</v>
      </c>
      <c r="S47" s="42">
        <v>3781495</v>
      </c>
      <c r="T47" s="42">
        <v>3781495</v>
      </c>
      <c r="U47" s="42">
        <v>3781495</v>
      </c>
      <c r="V47" s="42">
        <v>3781495</v>
      </c>
      <c r="W47" s="42">
        <f t="shared" si="6"/>
        <v>3781501</v>
      </c>
      <c r="X47" s="41">
        <f t="shared" si="7"/>
        <v>45377946</v>
      </c>
      <c r="Y47" s="54">
        <v>900122524</v>
      </c>
      <c r="Z47" s="55">
        <v>6</v>
      </c>
      <c r="AA47" s="54" t="s">
        <v>247</v>
      </c>
      <c r="AB47" s="55" t="s">
        <v>248</v>
      </c>
      <c r="AC47" s="57" t="s">
        <v>385</v>
      </c>
      <c r="AD47" s="56" t="s">
        <v>386</v>
      </c>
      <c r="AE47" s="54" t="s">
        <v>387</v>
      </c>
      <c r="AF47" s="54" t="s">
        <v>251</v>
      </c>
      <c r="AG47" s="64">
        <f t="shared" si="3"/>
        <v>0</v>
      </c>
      <c r="AH47" s="14">
        <f t="shared" si="4"/>
        <v>0</v>
      </c>
    </row>
    <row r="48" spans="1:34" s="12" customFormat="1" ht="15" customHeight="1" x14ac:dyDescent="0.2">
      <c r="A48" s="12">
        <v>40</v>
      </c>
      <c r="B48" s="21">
        <v>52699</v>
      </c>
      <c r="C48" s="21" t="s">
        <v>156</v>
      </c>
      <c r="D48" s="21" t="s">
        <v>27</v>
      </c>
      <c r="E48" s="21" t="s">
        <v>157</v>
      </c>
      <c r="F48" s="22" t="s">
        <v>158</v>
      </c>
      <c r="G48" s="22" t="s">
        <v>37</v>
      </c>
      <c r="H48" s="47">
        <v>44928766</v>
      </c>
      <c r="I48" s="46"/>
      <c r="J48" s="47">
        <f t="shared" si="5"/>
        <v>44928766</v>
      </c>
      <c r="K48" s="42">
        <v>3744063</v>
      </c>
      <c r="L48" s="42">
        <v>3744063</v>
      </c>
      <c r="M48" s="42">
        <v>3744063</v>
      </c>
      <c r="N48" s="42">
        <v>3744063</v>
      </c>
      <c r="O48" s="42">
        <v>3744063</v>
      </c>
      <c r="P48" s="42">
        <v>3744063</v>
      </c>
      <c r="Q48" s="42">
        <v>3744063</v>
      </c>
      <c r="R48" s="42">
        <v>3744063</v>
      </c>
      <c r="S48" s="42">
        <v>3744063</v>
      </c>
      <c r="T48" s="42">
        <v>3744063</v>
      </c>
      <c r="U48" s="42">
        <v>3744063</v>
      </c>
      <c r="V48" s="42">
        <v>3744063</v>
      </c>
      <c r="W48" s="42">
        <f t="shared" si="6"/>
        <v>3744073</v>
      </c>
      <c r="X48" s="41">
        <f t="shared" si="7"/>
        <v>44928766</v>
      </c>
      <c r="Y48" s="54">
        <v>900129891</v>
      </c>
      <c r="Z48" s="55">
        <v>6</v>
      </c>
      <c r="AA48" s="54" t="s">
        <v>247</v>
      </c>
      <c r="AB48" s="55" t="s">
        <v>252</v>
      </c>
      <c r="AC48" s="57" t="s">
        <v>376</v>
      </c>
      <c r="AD48" s="56" t="s">
        <v>377</v>
      </c>
      <c r="AE48" s="54" t="s">
        <v>378</v>
      </c>
      <c r="AF48" s="54" t="s">
        <v>252</v>
      </c>
      <c r="AG48" s="64">
        <f t="shared" si="3"/>
        <v>0</v>
      </c>
      <c r="AH48" s="14">
        <f t="shared" si="4"/>
        <v>0</v>
      </c>
    </row>
    <row r="49" spans="1:34" s="12" customFormat="1" ht="15" customHeight="1" x14ac:dyDescent="0.2">
      <c r="A49" s="12">
        <v>41</v>
      </c>
      <c r="B49" s="21">
        <v>52788</v>
      </c>
      <c r="C49" s="21" t="s">
        <v>159</v>
      </c>
      <c r="D49" s="21" t="s">
        <v>27</v>
      </c>
      <c r="E49" s="21" t="s">
        <v>160</v>
      </c>
      <c r="F49" s="22" t="s">
        <v>161</v>
      </c>
      <c r="G49" s="22" t="s">
        <v>28</v>
      </c>
      <c r="H49" s="47">
        <v>80857040</v>
      </c>
      <c r="I49" s="46"/>
      <c r="J49" s="47">
        <f t="shared" si="5"/>
        <v>80857040</v>
      </c>
      <c r="K49" s="42">
        <v>6738086</v>
      </c>
      <c r="L49" s="42">
        <v>6738086</v>
      </c>
      <c r="M49" s="42">
        <v>6738086</v>
      </c>
      <c r="N49" s="42">
        <v>6738086</v>
      </c>
      <c r="O49" s="42">
        <v>6738086</v>
      </c>
      <c r="P49" s="42">
        <v>6738086</v>
      </c>
      <c r="Q49" s="42">
        <v>6738086</v>
      </c>
      <c r="R49" s="42">
        <v>6738086</v>
      </c>
      <c r="S49" s="42">
        <v>6738086</v>
      </c>
      <c r="T49" s="42">
        <v>6738086</v>
      </c>
      <c r="U49" s="42">
        <v>6738086</v>
      </c>
      <c r="V49" s="42">
        <v>6738086</v>
      </c>
      <c r="W49" s="42">
        <f t="shared" si="6"/>
        <v>6738094</v>
      </c>
      <c r="X49" s="41">
        <f t="shared" si="7"/>
        <v>80857040</v>
      </c>
      <c r="Y49" s="54">
        <v>900125582</v>
      </c>
      <c r="Z49" s="55">
        <v>7</v>
      </c>
      <c r="AA49" s="54" t="s">
        <v>271</v>
      </c>
      <c r="AB49" s="55" t="s">
        <v>248</v>
      </c>
      <c r="AC49" s="57" t="s">
        <v>341</v>
      </c>
      <c r="AD49" s="56" t="s">
        <v>342</v>
      </c>
      <c r="AE49" s="54" t="s">
        <v>343</v>
      </c>
      <c r="AF49" s="54" t="s">
        <v>251</v>
      </c>
      <c r="AG49" s="64">
        <f t="shared" si="3"/>
        <v>0</v>
      </c>
      <c r="AH49" s="14">
        <f t="shared" si="4"/>
        <v>0</v>
      </c>
    </row>
    <row r="50" spans="1:34" s="12" customFormat="1" ht="15" customHeight="1" x14ac:dyDescent="0.2">
      <c r="A50" s="12">
        <v>42</v>
      </c>
      <c r="B50" s="21">
        <v>52885</v>
      </c>
      <c r="C50" s="21" t="s">
        <v>162</v>
      </c>
      <c r="D50" s="21" t="s">
        <v>27</v>
      </c>
      <c r="E50" s="21" t="s">
        <v>163</v>
      </c>
      <c r="F50" s="22" t="s">
        <v>164</v>
      </c>
      <c r="G50" s="22" t="s">
        <v>30</v>
      </c>
      <c r="H50" s="47">
        <v>111337226</v>
      </c>
      <c r="I50" s="46"/>
      <c r="J50" s="47">
        <f t="shared" si="5"/>
        <v>111337226</v>
      </c>
      <c r="K50" s="42">
        <v>9278102</v>
      </c>
      <c r="L50" s="42">
        <v>9278102</v>
      </c>
      <c r="M50" s="42">
        <v>9278102</v>
      </c>
      <c r="N50" s="42">
        <v>9278102</v>
      </c>
      <c r="O50" s="42">
        <v>9278102</v>
      </c>
      <c r="P50" s="42">
        <v>9278102</v>
      </c>
      <c r="Q50" s="42">
        <v>9278102</v>
      </c>
      <c r="R50" s="42">
        <v>9278102</v>
      </c>
      <c r="S50" s="42">
        <v>9278102</v>
      </c>
      <c r="T50" s="42">
        <v>9278102</v>
      </c>
      <c r="U50" s="42">
        <v>9278102</v>
      </c>
      <c r="V50" s="42">
        <v>9278102</v>
      </c>
      <c r="W50" s="42">
        <f t="shared" si="6"/>
        <v>9278104</v>
      </c>
      <c r="X50" s="41">
        <f t="shared" si="7"/>
        <v>111337226</v>
      </c>
      <c r="Y50" s="54">
        <v>900108282</v>
      </c>
      <c r="Z50" s="55">
        <v>0</v>
      </c>
      <c r="AA50" s="54" t="s">
        <v>250</v>
      </c>
      <c r="AB50" s="55" t="s">
        <v>248</v>
      </c>
      <c r="AC50" s="57" t="s">
        <v>344</v>
      </c>
      <c r="AD50" s="56" t="s">
        <v>345</v>
      </c>
      <c r="AE50" s="54" t="s">
        <v>346</v>
      </c>
      <c r="AF50" s="54" t="s">
        <v>248</v>
      </c>
      <c r="AG50" s="64">
        <f t="shared" si="3"/>
        <v>0</v>
      </c>
      <c r="AH50" s="14">
        <f t="shared" si="4"/>
        <v>0</v>
      </c>
    </row>
    <row r="51" spans="1:34" s="12" customFormat="1" ht="15" customHeight="1" x14ac:dyDescent="0.2">
      <c r="A51" s="12">
        <v>43</v>
      </c>
      <c r="B51" s="21">
        <v>52051</v>
      </c>
      <c r="C51" s="21" t="s">
        <v>165</v>
      </c>
      <c r="D51" s="21" t="s">
        <v>36</v>
      </c>
      <c r="E51" s="21" t="s">
        <v>166</v>
      </c>
      <c r="F51" s="22" t="s">
        <v>167</v>
      </c>
      <c r="G51" s="22" t="s">
        <v>33</v>
      </c>
      <c r="H51" s="46"/>
      <c r="I51" s="46">
        <v>37884396</v>
      </c>
      <c r="J51" s="47">
        <f t="shared" si="5"/>
        <v>37884396</v>
      </c>
      <c r="K51" s="42">
        <v>3157033</v>
      </c>
      <c r="L51" s="42">
        <v>3157033</v>
      </c>
      <c r="M51" s="42">
        <v>3157033</v>
      </c>
      <c r="N51" s="42">
        <v>3157033</v>
      </c>
      <c r="O51" s="42">
        <v>3157033</v>
      </c>
      <c r="P51" s="42">
        <v>3157033</v>
      </c>
      <c r="Q51" s="42">
        <v>3157033</v>
      </c>
      <c r="R51" s="42">
        <v>3157033</v>
      </c>
      <c r="S51" s="42">
        <v>3157033</v>
      </c>
      <c r="T51" s="42">
        <v>3157033</v>
      </c>
      <c r="U51" s="42">
        <v>3157033</v>
      </c>
      <c r="V51" s="42">
        <v>3157033</v>
      </c>
      <c r="W51" s="42">
        <f t="shared" si="6"/>
        <v>3157033</v>
      </c>
      <c r="X51" s="41">
        <f t="shared" si="7"/>
        <v>37884396</v>
      </c>
      <c r="Y51" s="54">
        <v>900135676</v>
      </c>
      <c r="Z51" s="55">
        <v>3</v>
      </c>
      <c r="AA51" s="54" t="s">
        <v>271</v>
      </c>
      <c r="AB51" s="55" t="s">
        <v>248</v>
      </c>
      <c r="AC51" s="57" t="s">
        <v>347</v>
      </c>
      <c r="AD51" s="56" t="s">
        <v>325</v>
      </c>
      <c r="AE51" s="54" t="s">
        <v>348</v>
      </c>
      <c r="AF51" s="54" t="s">
        <v>248</v>
      </c>
      <c r="AG51" s="64">
        <f t="shared" si="3"/>
        <v>0</v>
      </c>
      <c r="AH51" s="14">
        <f t="shared" si="4"/>
        <v>0</v>
      </c>
    </row>
    <row r="52" spans="1:34" s="12" customFormat="1" ht="15" customHeight="1" x14ac:dyDescent="0.2">
      <c r="A52" s="12">
        <v>44</v>
      </c>
      <c r="B52" s="21">
        <v>52215</v>
      </c>
      <c r="C52" s="21" t="s">
        <v>168</v>
      </c>
      <c r="D52" s="21" t="s">
        <v>36</v>
      </c>
      <c r="E52" s="21" t="s">
        <v>169</v>
      </c>
      <c r="F52" s="22" t="s">
        <v>170</v>
      </c>
      <c r="G52" s="22" t="s">
        <v>39</v>
      </c>
      <c r="H52" s="46"/>
      <c r="I52" s="46">
        <v>17970582</v>
      </c>
      <c r="J52" s="47">
        <f t="shared" si="5"/>
        <v>17970582</v>
      </c>
      <c r="K52" s="42">
        <v>1497548</v>
      </c>
      <c r="L52" s="42">
        <v>1497548</v>
      </c>
      <c r="M52" s="42">
        <v>1497548</v>
      </c>
      <c r="N52" s="42">
        <v>1497548</v>
      </c>
      <c r="O52" s="42">
        <v>1497548</v>
      </c>
      <c r="P52" s="42">
        <v>1497548</v>
      </c>
      <c r="Q52" s="42">
        <v>1497548</v>
      </c>
      <c r="R52" s="42">
        <v>1497548</v>
      </c>
      <c r="S52" s="42">
        <v>1497548</v>
      </c>
      <c r="T52" s="42">
        <v>1497548</v>
      </c>
      <c r="U52" s="42">
        <v>1497548</v>
      </c>
      <c r="V52" s="42">
        <v>1497548</v>
      </c>
      <c r="W52" s="42">
        <f t="shared" si="6"/>
        <v>1497554</v>
      </c>
      <c r="X52" s="41">
        <f t="shared" si="7"/>
        <v>17970582</v>
      </c>
      <c r="Y52" s="54">
        <v>814006908</v>
      </c>
      <c r="Z52" s="55">
        <v>2</v>
      </c>
      <c r="AA52" s="54" t="s">
        <v>250</v>
      </c>
      <c r="AB52" s="55" t="s">
        <v>248</v>
      </c>
      <c r="AC52" s="57" t="s">
        <v>349</v>
      </c>
      <c r="AD52" s="56" t="s">
        <v>350</v>
      </c>
      <c r="AE52" s="54" t="s">
        <v>351</v>
      </c>
      <c r="AF52" s="54" t="s">
        <v>248</v>
      </c>
      <c r="AG52" s="64">
        <f t="shared" si="3"/>
        <v>0</v>
      </c>
      <c r="AH52" s="14">
        <f t="shared" si="4"/>
        <v>0</v>
      </c>
    </row>
    <row r="53" spans="1:34" s="12" customFormat="1" ht="15" customHeight="1" x14ac:dyDescent="0.2">
      <c r="A53" s="12">
        <v>45</v>
      </c>
      <c r="B53" s="21">
        <v>52233</v>
      </c>
      <c r="C53" s="21" t="s">
        <v>171</v>
      </c>
      <c r="D53" s="21" t="s">
        <v>36</v>
      </c>
      <c r="E53" s="21" t="s">
        <v>172</v>
      </c>
      <c r="F53" s="22" t="s">
        <v>173</v>
      </c>
      <c r="G53" s="22" t="s">
        <v>33</v>
      </c>
      <c r="H53" s="46"/>
      <c r="I53" s="46">
        <v>14660291</v>
      </c>
      <c r="J53" s="47">
        <f t="shared" si="5"/>
        <v>14660291</v>
      </c>
      <c r="K53" s="42">
        <v>1221690</v>
      </c>
      <c r="L53" s="42">
        <v>1221690</v>
      </c>
      <c r="M53" s="42">
        <v>1221690</v>
      </c>
      <c r="N53" s="42">
        <v>1221690</v>
      </c>
      <c r="O53" s="42">
        <v>1221690</v>
      </c>
      <c r="P53" s="42">
        <v>1221690</v>
      </c>
      <c r="Q53" s="42">
        <v>1221690</v>
      </c>
      <c r="R53" s="42">
        <v>1221690</v>
      </c>
      <c r="S53" s="42">
        <v>1221690</v>
      </c>
      <c r="T53" s="42">
        <v>1221690</v>
      </c>
      <c r="U53" s="42">
        <v>1221690</v>
      </c>
      <c r="V53" s="42">
        <v>1221690</v>
      </c>
      <c r="W53" s="42">
        <f t="shared" si="6"/>
        <v>1221701</v>
      </c>
      <c r="X53" s="41">
        <f t="shared" si="7"/>
        <v>14660291</v>
      </c>
      <c r="Y53" s="54">
        <v>900179095</v>
      </c>
      <c r="Z53" s="55">
        <v>3</v>
      </c>
      <c r="AA53" s="54" t="s">
        <v>271</v>
      </c>
      <c r="AB53" s="55" t="s">
        <v>248</v>
      </c>
      <c r="AC53" s="57" t="s">
        <v>352</v>
      </c>
      <c r="AD53" s="56" t="s">
        <v>283</v>
      </c>
      <c r="AE53" s="54" t="s">
        <v>353</v>
      </c>
      <c r="AF53" s="54" t="s">
        <v>248</v>
      </c>
      <c r="AG53" s="64">
        <f t="shared" si="3"/>
        <v>0</v>
      </c>
      <c r="AH53" s="14">
        <f t="shared" si="4"/>
        <v>0</v>
      </c>
    </row>
    <row r="54" spans="1:34" s="12" customFormat="1" ht="15" customHeight="1" x14ac:dyDescent="0.2">
      <c r="A54" s="12">
        <v>46</v>
      </c>
      <c r="B54" s="21">
        <v>52520</v>
      </c>
      <c r="C54" s="21" t="s">
        <v>174</v>
      </c>
      <c r="D54" s="21" t="s">
        <v>36</v>
      </c>
      <c r="E54" s="21" t="s">
        <v>175</v>
      </c>
      <c r="F54" s="22" t="s">
        <v>176</v>
      </c>
      <c r="G54" s="22" t="s">
        <v>39</v>
      </c>
      <c r="H54" s="46"/>
      <c r="I54" s="46">
        <v>30741871</v>
      </c>
      <c r="J54" s="47">
        <f t="shared" si="5"/>
        <v>30741871</v>
      </c>
      <c r="K54" s="42">
        <v>2561822</v>
      </c>
      <c r="L54" s="42">
        <v>2561822</v>
      </c>
      <c r="M54" s="42">
        <v>2561822</v>
      </c>
      <c r="N54" s="42">
        <v>2561822</v>
      </c>
      <c r="O54" s="42">
        <v>2561822</v>
      </c>
      <c r="P54" s="42">
        <v>2561822</v>
      </c>
      <c r="Q54" s="42">
        <v>2561822</v>
      </c>
      <c r="R54" s="42">
        <v>2561822</v>
      </c>
      <c r="S54" s="42">
        <v>2561822</v>
      </c>
      <c r="T54" s="42">
        <v>2561822</v>
      </c>
      <c r="U54" s="42">
        <v>2561822</v>
      </c>
      <c r="V54" s="42">
        <v>2561822</v>
      </c>
      <c r="W54" s="42">
        <f t="shared" si="6"/>
        <v>2561829</v>
      </c>
      <c r="X54" s="41">
        <f t="shared" si="7"/>
        <v>30741871</v>
      </c>
      <c r="Y54" s="60">
        <v>900140894</v>
      </c>
      <c r="Z54" s="55" t="s">
        <v>39</v>
      </c>
      <c r="AA54" s="56" t="s">
        <v>253</v>
      </c>
      <c r="AB54" s="56" t="s">
        <v>252</v>
      </c>
      <c r="AC54" s="56" t="s">
        <v>431</v>
      </c>
      <c r="AD54" s="56" t="s">
        <v>41</v>
      </c>
      <c r="AE54" s="54" t="s">
        <v>432</v>
      </c>
      <c r="AF54" s="56" t="s">
        <v>252</v>
      </c>
      <c r="AG54" s="64">
        <f t="shared" si="3"/>
        <v>0</v>
      </c>
      <c r="AH54" s="14">
        <f t="shared" si="4"/>
        <v>0</v>
      </c>
    </row>
    <row r="55" spans="1:34" s="12" customFormat="1" ht="15" customHeight="1" x14ac:dyDescent="0.2">
      <c r="A55" s="12">
        <v>47</v>
      </c>
      <c r="B55" s="21">
        <v>52405</v>
      </c>
      <c r="C55" s="21" t="s">
        <v>177</v>
      </c>
      <c r="D55" s="21" t="s">
        <v>36</v>
      </c>
      <c r="E55" s="21" t="s">
        <v>178</v>
      </c>
      <c r="F55" s="22" t="s">
        <v>179</v>
      </c>
      <c r="G55" s="22" t="s">
        <v>31</v>
      </c>
      <c r="H55" s="46"/>
      <c r="I55" s="46">
        <v>12348585</v>
      </c>
      <c r="J55" s="47">
        <f t="shared" si="5"/>
        <v>12348585</v>
      </c>
      <c r="K55" s="42">
        <v>1029048</v>
      </c>
      <c r="L55" s="42">
        <v>1029048</v>
      </c>
      <c r="M55" s="42">
        <v>1029048</v>
      </c>
      <c r="N55" s="42">
        <v>1029048</v>
      </c>
      <c r="O55" s="42">
        <v>1029048</v>
      </c>
      <c r="P55" s="42">
        <v>1029048</v>
      </c>
      <c r="Q55" s="42">
        <v>1029048</v>
      </c>
      <c r="R55" s="42">
        <v>1029048</v>
      </c>
      <c r="S55" s="42">
        <v>1029048</v>
      </c>
      <c r="T55" s="42">
        <v>1029048</v>
      </c>
      <c r="U55" s="42">
        <v>1029048</v>
      </c>
      <c r="V55" s="42">
        <v>1029048</v>
      </c>
      <c r="W55" s="42">
        <f t="shared" si="6"/>
        <v>1029057</v>
      </c>
      <c r="X55" s="41">
        <f t="shared" si="7"/>
        <v>12348585</v>
      </c>
      <c r="Y55" s="54">
        <v>900193766</v>
      </c>
      <c r="Z55" s="55">
        <v>5</v>
      </c>
      <c r="AA55" s="54" t="s">
        <v>255</v>
      </c>
      <c r="AB55" s="55" t="s">
        <v>248</v>
      </c>
      <c r="AC55" s="57" t="s">
        <v>354</v>
      </c>
      <c r="AD55" s="56" t="s">
        <v>355</v>
      </c>
      <c r="AE55" s="54" t="s">
        <v>356</v>
      </c>
      <c r="AF55" s="54" t="s">
        <v>252</v>
      </c>
      <c r="AG55" s="64">
        <f t="shared" si="3"/>
        <v>0</v>
      </c>
      <c r="AH55" s="14">
        <f t="shared" si="4"/>
        <v>0</v>
      </c>
    </row>
    <row r="56" spans="1:34" s="12" customFormat="1" ht="15" customHeight="1" x14ac:dyDescent="0.2">
      <c r="A56" s="12">
        <v>48</v>
      </c>
      <c r="B56" s="21">
        <v>52390</v>
      </c>
      <c r="C56" s="21" t="s">
        <v>180</v>
      </c>
      <c r="D56" s="21" t="s">
        <v>36</v>
      </c>
      <c r="E56" s="21" t="s">
        <v>181</v>
      </c>
      <c r="F56" s="22" t="s">
        <v>182</v>
      </c>
      <c r="G56" s="22" t="s">
        <v>29</v>
      </c>
      <c r="H56" s="46"/>
      <c r="I56" s="46">
        <v>13890661</v>
      </c>
      <c r="J56" s="47">
        <f t="shared" si="5"/>
        <v>13890661</v>
      </c>
      <c r="K56" s="42">
        <v>1157555</v>
      </c>
      <c r="L56" s="42">
        <v>1157555</v>
      </c>
      <c r="M56" s="42">
        <v>1157555</v>
      </c>
      <c r="N56" s="42">
        <v>1157555</v>
      </c>
      <c r="O56" s="42">
        <v>1157555</v>
      </c>
      <c r="P56" s="42">
        <v>1157555</v>
      </c>
      <c r="Q56" s="42">
        <v>1157555</v>
      </c>
      <c r="R56" s="42">
        <v>1157555</v>
      </c>
      <c r="S56" s="42">
        <v>1157555</v>
      </c>
      <c r="T56" s="42">
        <v>1157555</v>
      </c>
      <c r="U56" s="42">
        <v>1157555</v>
      </c>
      <c r="V56" s="42">
        <v>1157555</v>
      </c>
      <c r="W56" s="42">
        <f t="shared" si="6"/>
        <v>1157556</v>
      </c>
      <c r="X56" s="41">
        <f t="shared" si="7"/>
        <v>13890661</v>
      </c>
      <c r="Y56" s="54" t="s">
        <v>182</v>
      </c>
      <c r="Z56" s="55" t="s">
        <v>29</v>
      </c>
      <c r="AA56" s="54" t="s">
        <v>304</v>
      </c>
      <c r="AB56" s="55" t="s">
        <v>248</v>
      </c>
      <c r="AC56" s="56" t="s">
        <v>412</v>
      </c>
      <c r="AD56" s="56" t="s">
        <v>413</v>
      </c>
      <c r="AE56" s="54" t="s">
        <v>414</v>
      </c>
      <c r="AF56" s="54" t="s">
        <v>248</v>
      </c>
      <c r="AG56" s="64">
        <f t="shared" si="3"/>
        <v>0</v>
      </c>
      <c r="AH56" s="14">
        <f t="shared" si="4"/>
        <v>0</v>
      </c>
    </row>
    <row r="57" spans="1:34" s="12" customFormat="1" ht="15" customHeight="1" x14ac:dyDescent="0.2">
      <c r="A57" s="12">
        <v>49</v>
      </c>
      <c r="B57" s="21">
        <v>52427</v>
      </c>
      <c r="C57" s="21" t="s">
        <v>183</v>
      </c>
      <c r="D57" s="21" t="s">
        <v>36</v>
      </c>
      <c r="E57" s="21" t="s">
        <v>184</v>
      </c>
      <c r="F57" s="22" t="s">
        <v>185</v>
      </c>
      <c r="G57" s="22" t="s">
        <v>30</v>
      </c>
      <c r="H57" s="46"/>
      <c r="I57" s="46">
        <v>49047139</v>
      </c>
      <c r="J57" s="47">
        <f t="shared" si="5"/>
        <v>49047139</v>
      </c>
      <c r="K57" s="42">
        <v>4087261</v>
      </c>
      <c r="L57" s="42">
        <v>4087261</v>
      </c>
      <c r="M57" s="42">
        <v>4087261</v>
      </c>
      <c r="N57" s="42">
        <v>4087261</v>
      </c>
      <c r="O57" s="42">
        <v>4087261</v>
      </c>
      <c r="P57" s="42">
        <v>4087261</v>
      </c>
      <c r="Q57" s="42">
        <v>4087261</v>
      </c>
      <c r="R57" s="42">
        <v>4087261</v>
      </c>
      <c r="S57" s="42">
        <v>4087261</v>
      </c>
      <c r="T57" s="42">
        <v>4087261</v>
      </c>
      <c r="U57" s="42">
        <v>4087261</v>
      </c>
      <c r="V57" s="42">
        <v>4087261</v>
      </c>
      <c r="W57" s="42">
        <f t="shared" si="6"/>
        <v>4087268</v>
      </c>
      <c r="X57" s="41">
        <f t="shared" si="7"/>
        <v>49047139</v>
      </c>
      <c r="Y57" s="54">
        <v>900113729</v>
      </c>
      <c r="Z57" s="55">
        <v>0</v>
      </c>
      <c r="AA57" s="54" t="s">
        <v>255</v>
      </c>
      <c r="AB57" s="55" t="s">
        <v>248</v>
      </c>
      <c r="AC57" s="57" t="s">
        <v>417</v>
      </c>
      <c r="AD57" s="56" t="s">
        <v>418</v>
      </c>
      <c r="AE57" s="54" t="s">
        <v>419</v>
      </c>
      <c r="AF57" s="54" t="s">
        <v>252</v>
      </c>
      <c r="AG57" s="64">
        <f t="shared" si="3"/>
        <v>0</v>
      </c>
      <c r="AH57" s="14">
        <f t="shared" si="4"/>
        <v>0</v>
      </c>
    </row>
    <row r="58" spans="1:34" s="12" customFormat="1" ht="15" customHeight="1" x14ac:dyDescent="0.2">
      <c r="A58" s="12">
        <v>50</v>
      </c>
      <c r="B58" s="21">
        <v>52473</v>
      </c>
      <c r="C58" s="21" t="s">
        <v>186</v>
      </c>
      <c r="D58" s="21" t="s">
        <v>36</v>
      </c>
      <c r="E58" s="21" t="s">
        <v>187</v>
      </c>
      <c r="F58" s="22" t="s">
        <v>188</v>
      </c>
      <c r="G58" s="22" t="s">
        <v>32</v>
      </c>
      <c r="H58" s="46"/>
      <c r="I58" s="46">
        <v>76934904</v>
      </c>
      <c r="J58" s="47">
        <f t="shared" si="5"/>
        <v>76934904</v>
      </c>
      <c r="K58" s="42">
        <v>6411242</v>
      </c>
      <c r="L58" s="42">
        <v>6411242</v>
      </c>
      <c r="M58" s="42">
        <v>6411242</v>
      </c>
      <c r="N58" s="42">
        <v>6411242</v>
      </c>
      <c r="O58" s="42">
        <v>6411242</v>
      </c>
      <c r="P58" s="42">
        <v>6411242</v>
      </c>
      <c r="Q58" s="42">
        <v>6411242</v>
      </c>
      <c r="R58" s="42">
        <v>6411242</v>
      </c>
      <c r="S58" s="42">
        <v>6411242</v>
      </c>
      <c r="T58" s="42">
        <v>6411242</v>
      </c>
      <c r="U58" s="42">
        <v>6411242</v>
      </c>
      <c r="V58" s="42">
        <v>6411242</v>
      </c>
      <c r="W58" s="42">
        <f t="shared" si="6"/>
        <v>6411242</v>
      </c>
      <c r="X58" s="41">
        <f t="shared" si="7"/>
        <v>76934904</v>
      </c>
      <c r="Y58" s="54">
        <v>900167616</v>
      </c>
      <c r="Z58" s="55">
        <v>9</v>
      </c>
      <c r="AA58" s="54" t="s">
        <v>255</v>
      </c>
      <c r="AB58" s="55" t="s">
        <v>248</v>
      </c>
      <c r="AC58" s="57" t="s">
        <v>406</v>
      </c>
      <c r="AD58" s="56" t="s">
        <v>407</v>
      </c>
      <c r="AE58" s="54" t="s">
        <v>408</v>
      </c>
      <c r="AF58" s="54" t="s">
        <v>252</v>
      </c>
      <c r="AG58" s="64">
        <f t="shared" si="3"/>
        <v>0</v>
      </c>
      <c r="AH58" s="14">
        <f t="shared" si="4"/>
        <v>0</v>
      </c>
    </row>
    <row r="59" spans="1:34" s="12" customFormat="1" ht="15" customHeight="1" x14ac:dyDescent="0.2">
      <c r="A59" s="12">
        <v>51</v>
      </c>
      <c r="B59" s="21">
        <v>52490</v>
      </c>
      <c r="C59" s="21" t="s">
        <v>189</v>
      </c>
      <c r="D59" s="21" t="s">
        <v>36</v>
      </c>
      <c r="E59" s="21" t="s">
        <v>190</v>
      </c>
      <c r="F59" s="22" t="s">
        <v>191</v>
      </c>
      <c r="G59" s="22" t="s">
        <v>28</v>
      </c>
      <c r="H59" s="46"/>
      <c r="I59" s="46">
        <v>141159753</v>
      </c>
      <c r="J59" s="47">
        <f t="shared" si="5"/>
        <v>141159753</v>
      </c>
      <c r="K59" s="42">
        <v>11763312</v>
      </c>
      <c r="L59" s="42">
        <v>11763312</v>
      </c>
      <c r="M59" s="42">
        <v>11763312</v>
      </c>
      <c r="N59" s="42">
        <v>11763312</v>
      </c>
      <c r="O59" s="42">
        <v>11763312</v>
      </c>
      <c r="P59" s="42">
        <v>11763312</v>
      </c>
      <c r="Q59" s="42">
        <v>11763312</v>
      </c>
      <c r="R59" s="42">
        <v>11763312</v>
      </c>
      <c r="S59" s="42">
        <v>11763312</v>
      </c>
      <c r="T59" s="42">
        <v>11763312</v>
      </c>
      <c r="U59" s="42">
        <v>11763312</v>
      </c>
      <c r="V59" s="42">
        <v>11763312</v>
      </c>
      <c r="W59" s="42">
        <f t="shared" si="6"/>
        <v>11763321</v>
      </c>
      <c r="X59" s="41">
        <f t="shared" si="7"/>
        <v>141159753</v>
      </c>
      <c r="Y59" s="54">
        <v>900127853</v>
      </c>
      <c r="Z59" s="55">
        <v>7</v>
      </c>
      <c r="AA59" s="54" t="s">
        <v>271</v>
      </c>
      <c r="AB59" s="55" t="s">
        <v>248</v>
      </c>
      <c r="AC59" s="57" t="s">
        <v>409</v>
      </c>
      <c r="AD59" s="56" t="s">
        <v>410</v>
      </c>
      <c r="AE59" s="54" t="s">
        <v>411</v>
      </c>
      <c r="AF59" s="54" t="s">
        <v>248</v>
      </c>
      <c r="AG59" s="64">
        <f t="shared" si="3"/>
        <v>0</v>
      </c>
      <c r="AH59" s="14">
        <f t="shared" si="4"/>
        <v>0</v>
      </c>
    </row>
    <row r="60" spans="1:34" s="12" customFormat="1" ht="15" customHeight="1" x14ac:dyDescent="0.2">
      <c r="A60" s="12">
        <v>52</v>
      </c>
      <c r="B60" s="21">
        <v>52540</v>
      </c>
      <c r="C60" s="21" t="s">
        <v>192</v>
      </c>
      <c r="D60" s="21" t="s">
        <v>36</v>
      </c>
      <c r="E60" s="21" t="s">
        <v>193</v>
      </c>
      <c r="F60" s="22" t="s">
        <v>194</v>
      </c>
      <c r="G60" s="22" t="s">
        <v>40</v>
      </c>
      <c r="H60" s="46"/>
      <c r="I60" s="46">
        <v>62719810</v>
      </c>
      <c r="J60" s="47">
        <f t="shared" si="5"/>
        <v>62719810</v>
      </c>
      <c r="K60" s="42">
        <v>5226650</v>
      </c>
      <c r="L60" s="42">
        <v>5226650</v>
      </c>
      <c r="M60" s="42">
        <v>5226650</v>
      </c>
      <c r="N60" s="42">
        <v>5226650</v>
      </c>
      <c r="O60" s="42">
        <v>5226650</v>
      </c>
      <c r="P60" s="42">
        <v>5226650</v>
      </c>
      <c r="Q60" s="42">
        <v>5226650</v>
      </c>
      <c r="R60" s="42">
        <v>5226650</v>
      </c>
      <c r="S60" s="42">
        <v>5226650</v>
      </c>
      <c r="T60" s="42">
        <v>5226650</v>
      </c>
      <c r="U60" s="42">
        <v>5226650</v>
      </c>
      <c r="V60" s="42">
        <v>5226650</v>
      </c>
      <c r="W60" s="42">
        <f t="shared" si="6"/>
        <v>5226660</v>
      </c>
      <c r="X60" s="41">
        <f t="shared" si="7"/>
        <v>62719810</v>
      </c>
      <c r="Y60" s="54">
        <v>900176479</v>
      </c>
      <c r="Z60" s="55">
        <v>4</v>
      </c>
      <c r="AA60" s="54" t="s">
        <v>250</v>
      </c>
      <c r="AB60" s="55" t="s">
        <v>248</v>
      </c>
      <c r="AC60" s="57" t="s">
        <v>258</v>
      </c>
      <c r="AD60" s="56" t="s">
        <v>192</v>
      </c>
      <c r="AE60" s="54" t="s">
        <v>259</v>
      </c>
      <c r="AF60" s="54" t="s">
        <v>248</v>
      </c>
      <c r="AG60" s="64">
        <f t="shared" si="3"/>
        <v>0</v>
      </c>
      <c r="AH60" s="14">
        <f t="shared" si="4"/>
        <v>0</v>
      </c>
    </row>
    <row r="61" spans="1:34" s="12" customFormat="1" ht="15" customHeight="1" x14ac:dyDescent="0.2">
      <c r="A61" s="12">
        <v>53</v>
      </c>
      <c r="B61" s="21">
        <v>52685</v>
      </c>
      <c r="C61" s="21" t="s">
        <v>195</v>
      </c>
      <c r="D61" s="21" t="s">
        <v>36</v>
      </c>
      <c r="E61" s="21" t="s">
        <v>196</v>
      </c>
      <c r="F61" s="22" t="s">
        <v>197</v>
      </c>
      <c r="G61" s="22" t="s">
        <v>30</v>
      </c>
      <c r="H61" s="46"/>
      <c r="I61" s="46">
        <v>8777625</v>
      </c>
      <c r="J61" s="47">
        <f t="shared" si="5"/>
        <v>8777625</v>
      </c>
      <c r="K61" s="42">
        <v>731468</v>
      </c>
      <c r="L61" s="42">
        <v>731468</v>
      </c>
      <c r="M61" s="42">
        <v>731468</v>
      </c>
      <c r="N61" s="42">
        <v>731468</v>
      </c>
      <c r="O61" s="42">
        <v>731468</v>
      </c>
      <c r="P61" s="42">
        <v>731468</v>
      </c>
      <c r="Q61" s="42">
        <v>731468</v>
      </c>
      <c r="R61" s="42">
        <v>731468</v>
      </c>
      <c r="S61" s="42">
        <v>731468</v>
      </c>
      <c r="T61" s="42">
        <v>731468</v>
      </c>
      <c r="U61" s="42">
        <v>731468</v>
      </c>
      <c r="V61" s="42">
        <v>731468</v>
      </c>
      <c r="W61" s="42">
        <f t="shared" si="6"/>
        <v>731477</v>
      </c>
      <c r="X61" s="41">
        <f t="shared" si="7"/>
        <v>8777625</v>
      </c>
      <c r="Y61" s="54">
        <v>900134576</v>
      </c>
      <c r="Z61" s="55">
        <v>0</v>
      </c>
      <c r="AA61" s="54" t="s">
        <v>271</v>
      </c>
      <c r="AB61" s="55" t="s">
        <v>248</v>
      </c>
      <c r="AC61" s="57" t="s">
        <v>357</v>
      </c>
      <c r="AD61" s="56" t="s">
        <v>325</v>
      </c>
      <c r="AE61" s="54" t="s">
        <v>358</v>
      </c>
      <c r="AF61" s="54" t="s">
        <v>248</v>
      </c>
      <c r="AG61" s="64">
        <f t="shared" si="3"/>
        <v>0</v>
      </c>
      <c r="AH61" s="14">
        <f t="shared" si="4"/>
        <v>0</v>
      </c>
    </row>
    <row r="62" spans="1:34" s="12" customFormat="1" ht="15" customHeight="1" x14ac:dyDescent="0.2">
      <c r="A62" s="12">
        <v>54</v>
      </c>
      <c r="B62" s="21">
        <v>52687</v>
      </c>
      <c r="C62" s="21" t="s">
        <v>198</v>
      </c>
      <c r="D62" s="21" t="s">
        <v>36</v>
      </c>
      <c r="E62" s="21" t="s">
        <v>199</v>
      </c>
      <c r="F62" s="22" t="s">
        <v>200</v>
      </c>
      <c r="G62" s="22" t="s">
        <v>32</v>
      </c>
      <c r="H62" s="46"/>
      <c r="I62" s="46">
        <v>49130377</v>
      </c>
      <c r="J62" s="47">
        <f t="shared" si="5"/>
        <v>49130377</v>
      </c>
      <c r="K62" s="42">
        <v>4094198</v>
      </c>
      <c r="L62" s="42">
        <v>4094198</v>
      </c>
      <c r="M62" s="42">
        <v>4094198</v>
      </c>
      <c r="N62" s="42">
        <v>4094198</v>
      </c>
      <c r="O62" s="42">
        <v>4094198</v>
      </c>
      <c r="P62" s="42">
        <v>4094198</v>
      </c>
      <c r="Q62" s="42">
        <v>4094198</v>
      </c>
      <c r="R62" s="42">
        <v>4094198</v>
      </c>
      <c r="S62" s="42">
        <v>4094198</v>
      </c>
      <c r="T62" s="42">
        <v>4094198</v>
      </c>
      <c r="U62" s="42">
        <v>4094198</v>
      </c>
      <c r="V62" s="42">
        <v>4094198</v>
      </c>
      <c r="W62" s="42">
        <f t="shared" si="6"/>
        <v>4094199</v>
      </c>
      <c r="X62" s="41">
        <f t="shared" si="7"/>
        <v>49130377</v>
      </c>
      <c r="Y62" s="54">
        <v>900192832</v>
      </c>
      <c r="Z62" s="55">
        <v>9</v>
      </c>
      <c r="AA62" s="54" t="s">
        <v>247</v>
      </c>
      <c r="AB62" s="55" t="s">
        <v>248</v>
      </c>
      <c r="AC62" s="57" t="s">
        <v>389</v>
      </c>
      <c r="AD62" s="56" t="s">
        <v>390</v>
      </c>
      <c r="AE62" s="54" t="s">
        <v>391</v>
      </c>
      <c r="AF62" s="54" t="s">
        <v>251</v>
      </c>
      <c r="AG62" s="64">
        <f t="shared" si="3"/>
        <v>0</v>
      </c>
      <c r="AH62" s="14">
        <f t="shared" si="4"/>
        <v>0</v>
      </c>
    </row>
    <row r="63" spans="1:34" s="12" customFormat="1" ht="15" customHeight="1" x14ac:dyDescent="0.2">
      <c r="A63" s="12">
        <v>55</v>
      </c>
      <c r="B63" s="21">
        <v>52696</v>
      </c>
      <c r="C63" s="21" t="s">
        <v>201</v>
      </c>
      <c r="D63" s="21" t="s">
        <v>36</v>
      </c>
      <c r="E63" s="21" t="s">
        <v>202</v>
      </c>
      <c r="F63" s="22" t="s">
        <v>203</v>
      </c>
      <c r="G63" s="22" t="s">
        <v>28</v>
      </c>
      <c r="H63" s="46"/>
      <c r="I63" s="46">
        <v>58197252</v>
      </c>
      <c r="J63" s="47">
        <f t="shared" si="5"/>
        <v>58197252</v>
      </c>
      <c r="K63" s="42">
        <v>4849771</v>
      </c>
      <c r="L63" s="42">
        <v>4849771</v>
      </c>
      <c r="M63" s="42">
        <v>4849771</v>
      </c>
      <c r="N63" s="42">
        <v>4849771</v>
      </c>
      <c r="O63" s="42">
        <v>4849771</v>
      </c>
      <c r="P63" s="42">
        <v>4849771</v>
      </c>
      <c r="Q63" s="42">
        <v>4849771</v>
      </c>
      <c r="R63" s="42">
        <v>4849771</v>
      </c>
      <c r="S63" s="42">
        <v>4849771</v>
      </c>
      <c r="T63" s="42">
        <v>4849771</v>
      </c>
      <c r="U63" s="42">
        <v>4849771</v>
      </c>
      <c r="V63" s="42">
        <v>4849771</v>
      </c>
      <c r="W63" s="42">
        <f t="shared" si="6"/>
        <v>4849771</v>
      </c>
      <c r="X63" s="41">
        <f t="shared" si="7"/>
        <v>58197252</v>
      </c>
      <c r="Y63" s="54">
        <v>900109862</v>
      </c>
      <c r="Z63" s="55">
        <v>7</v>
      </c>
      <c r="AA63" s="54" t="s">
        <v>304</v>
      </c>
      <c r="AB63" s="55" t="s">
        <v>248</v>
      </c>
      <c r="AC63" s="57" t="s">
        <v>382</v>
      </c>
      <c r="AD63" s="56" t="s">
        <v>383</v>
      </c>
      <c r="AE63" s="54" t="s">
        <v>384</v>
      </c>
      <c r="AF63" s="54" t="s">
        <v>252</v>
      </c>
      <c r="AG63" s="64">
        <f t="shared" si="3"/>
        <v>0</v>
      </c>
      <c r="AH63" s="14">
        <f t="shared" si="4"/>
        <v>0</v>
      </c>
    </row>
    <row r="64" spans="1:34" s="12" customFormat="1" ht="15" customHeight="1" x14ac:dyDescent="0.2">
      <c r="A64" s="12">
        <v>56</v>
      </c>
      <c r="B64" s="21">
        <v>52786</v>
      </c>
      <c r="C64" s="21" t="s">
        <v>204</v>
      </c>
      <c r="D64" s="21" t="s">
        <v>36</v>
      </c>
      <c r="E64" s="21" t="s">
        <v>205</v>
      </c>
      <c r="F64" s="22" t="s">
        <v>206</v>
      </c>
      <c r="G64" s="22" t="s">
        <v>32</v>
      </c>
      <c r="H64" s="46"/>
      <c r="I64" s="46">
        <v>55369156</v>
      </c>
      <c r="J64" s="47">
        <f t="shared" si="5"/>
        <v>55369156</v>
      </c>
      <c r="K64" s="42">
        <v>4614096</v>
      </c>
      <c r="L64" s="42">
        <v>4614096</v>
      </c>
      <c r="M64" s="42">
        <v>4614096</v>
      </c>
      <c r="N64" s="42">
        <v>4614096</v>
      </c>
      <c r="O64" s="42">
        <v>4614096</v>
      </c>
      <c r="P64" s="42">
        <v>4614096</v>
      </c>
      <c r="Q64" s="42">
        <v>4614096</v>
      </c>
      <c r="R64" s="42">
        <v>4614096</v>
      </c>
      <c r="S64" s="42">
        <v>4614096</v>
      </c>
      <c r="T64" s="42">
        <v>4614096</v>
      </c>
      <c r="U64" s="42">
        <v>4614096</v>
      </c>
      <c r="V64" s="42">
        <v>4614096</v>
      </c>
      <c r="W64" s="42">
        <f t="shared" si="6"/>
        <v>4614100</v>
      </c>
      <c r="X64" s="41">
        <f t="shared" si="7"/>
        <v>55369156</v>
      </c>
      <c r="Y64" s="54">
        <v>900127211</v>
      </c>
      <c r="Z64" s="55">
        <v>9</v>
      </c>
      <c r="AA64" s="54" t="s">
        <v>255</v>
      </c>
      <c r="AB64" s="55" t="s">
        <v>248</v>
      </c>
      <c r="AC64" s="57" t="s">
        <v>359</v>
      </c>
      <c r="AD64" s="56" t="s">
        <v>360</v>
      </c>
      <c r="AE64" s="54" t="s">
        <v>361</v>
      </c>
      <c r="AF64" s="54" t="s">
        <v>252</v>
      </c>
      <c r="AG64" s="64">
        <f t="shared" si="3"/>
        <v>0</v>
      </c>
      <c r="AH64" s="14">
        <f t="shared" si="4"/>
        <v>0</v>
      </c>
    </row>
    <row r="65" spans="1:34" s="12" customFormat="1" ht="15" customHeight="1" x14ac:dyDescent="0.2">
      <c r="A65" s="12">
        <v>57</v>
      </c>
      <c r="B65" s="21">
        <v>52835</v>
      </c>
      <c r="C65" s="21" t="s">
        <v>207</v>
      </c>
      <c r="D65" s="21" t="s">
        <v>36</v>
      </c>
      <c r="E65" s="21" t="s">
        <v>208</v>
      </c>
      <c r="F65" s="22" t="s">
        <v>209</v>
      </c>
      <c r="G65" s="22" t="s">
        <v>28</v>
      </c>
      <c r="H65" s="46"/>
      <c r="I65" s="46">
        <v>237446191</v>
      </c>
      <c r="J65" s="47">
        <f t="shared" si="5"/>
        <v>237446191</v>
      </c>
      <c r="K65" s="42">
        <v>19787182</v>
      </c>
      <c r="L65" s="42">
        <v>19787182</v>
      </c>
      <c r="M65" s="42">
        <v>19787182</v>
      </c>
      <c r="N65" s="42">
        <v>19787182</v>
      </c>
      <c r="O65" s="42">
        <v>19787182</v>
      </c>
      <c r="P65" s="42">
        <v>19787182</v>
      </c>
      <c r="Q65" s="42">
        <v>19787182</v>
      </c>
      <c r="R65" s="42">
        <v>19787182</v>
      </c>
      <c r="S65" s="42">
        <v>19787182</v>
      </c>
      <c r="T65" s="42">
        <v>19787182</v>
      </c>
      <c r="U65" s="42">
        <v>19787182</v>
      </c>
      <c r="V65" s="42">
        <v>19787182</v>
      </c>
      <c r="W65" s="42">
        <f t="shared" si="6"/>
        <v>19787189</v>
      </c>
      <c r="X65" s="41">
        <f t="shared" si="7"/>
        <v>237446191</v>
      </c>
      <c r="Y65" s="54">
        <v>840001036</v>
      </c>
      <c r="Z65" s="55">
        <v>7</v>
      </c>
      <c r="AA65" s="54" t="s">
        <v>247</v>
      </c>
      <c r="AB65" s="55" t="s">
        <v>248</v>
      </c>
      <c r="AC65" s="57" t="s">
        <v>373</v>
      </c>
      <c r="AD65" s="56" t="s">
        <v>374</v>
      </c>
      <c r="AE65" s="54" t="s">
        <v>375</v>
      </c>
      <c r="AF65" s="54" t="s">
        <v>252</v>
      </c>
      <c r="AG65" s="64">
        <f t="shared" si="3"/>
        <v>0</v>
      </c>
      <c r="AH65" s="14">
        <f t="shared" si="4"/>
        <v>0</v>
      </c>
    </row>
    <row r="66" spans="1:34" s="12" customFormat="1" ht="15" customHeight="1" x14ac:dyDescent="0.2">
      <c r="A66" s="12">
        <v>58</v>
      </c>
      <c r="B66" s="21">
        <v>52250</v>
      </c>
      <c r="C66" s="21" t="s">
        <v>210</v>
      </c>
      <c r="D66" s="21" t="s">
        <v>36</v>
      </c>
      <c r="E66" s="21" t="s">
        <v>211</v>
      </c>
      <c r="F66" s="22" t="s">
        <v>212</v>
      </c>
      <c r="G66" s="22" t="s">
        <v>39</v>
      </c>
      <c r="H66" s="46"/>
      <c r="I66" s="46">
        <v>227356342</v>
      </c>
      <c r="J66" s="47">
        <f t="shared" si="5"/>
        <v>227356342</v>
      </c>
      <c r="K66" s="42">
        <v>18946361</v>
      </c>
      <c r="L66" s="42">
        <v>18946361</v>
      </c>
      <c r="M66" s="42">
        <v>18946361</v>
      </c>
      <c r="N66" s="42">
        <v>18946361</v>
      </c>
      <c r="O66" s="42">
        <v>18946361</v>
      </c>
      <c r="P66" s="42">
        <v>18946361</v>
      </c>
      <c r="Q66" s="42">
        <v>18946361</v>
      </c>
      <c r="R66" s="42">
        <v>18946361</v>
      </c>
      <c r="S66" s="42">
        <v>18946361</v>
      </c>
      <c r="T66" s="42">
        <v>18946361</v>
      </c>
      <c r="U66" s="42">
        <v>18946361</v>
      </c>
      <c r="V66" s="42">
        <v>18946361</v>
      </c>
      <c r="W66" s="42">
        <f t="shared" si="6"/>
        <v>18946371</v>
      </c>
      <c r="X66" s="41">
        <f t="shared" si="7"/>
        <v>227356342</v>
      </c>
      <c r="Y66" s="54">
        <v>891201108</v>
      </c>
      <c r="Z66" s="55">
        <v>2</v>
      </c>
      <c r="AA66" s="54" t="s">
        <v>271</v>
      </c>
      <c r="AB66" s="55" t="s">
        <v>248</v>
      </c>
      <c r="AC66" s="57" t="s">
        <v>422</v>
      </c>
      <c r="AD66" s="56" t="s">
        <v>423</v>
      </c>
      <c r="AE66" s="54" t="s">
        <v>424</v>
      </c>
      <c r="AF66" s="54" t="s">
        <v>248</v>
      </c>
      <c r="AG66" s="64">
        <f t="shared" si="3"/>
        <v>0</v>
      </c>
      <c r="AH66" s="14">
        <f t="shared" si="4"/>
        <v>0</v>
      </c>
    </row>
    <row r="67" spans="1:34" s="12" customFormat="1" ht="15" customHeight="1" x14ac:dyDescent="0.2">
      <c r="A67" s="12">
        <v>59</v>
      </c>
      <c r="B67" s="21">
        <v>52079</v>
      </c>
      <c r="C67" s="21" t="s">
        <v>213</v>
      </c>
      <c r="D67" s="21" t="s">
        <v>36</v>
      </c>
      <c r="E67" s="21" t="s">
        <v>214</v>
      </c>
      <c r="F67" s="22" t="s">
        <v>215</v>
      </c>
      <c r="G67" s="22" t="s">
        <v>31</v>
      </c>
      <c r="H67" s="46"/>
      <c r="I67" s="46">
        <v>231682871</v>
      </c>
      <c r="J67" s="47">
        <f t="shared" si="5"/>
        <v>231682871</v>
      </c>
      <c r="K67" s="42">
        <v>19306905</v>
      </c>
      <c r="L67" s="42">
        <v>19306905</v>
      </c>
      <c r="M67" s="42">
        <v>19306905</v>
      </c>
      <c r="N67" s="42">
        <v>19306905</v>
      </c>
      <c r="O67" s="42">
        <v>19306905</v>
      </c>
      <c r="P67" s="42">
        <v>19306905</v>
      </c>
      <c r="Q67" s="42">
        <v>19306905</v>
      </c>
      <c r="R67" s="42">
        <v>19306905</v>
      </c>
      <c r="S67" s="42">
        <v>19306905</v>
      </c>
      <c r="T67" s="42">
        <v>19306905</v>
      </c>
      <c r="U67" s="42">
        <v>19306905</v>
      </c>
      <c r="V67" s="42">
        <v>19306905</v>
      </c>
      <c r="W67" s="42">
        <f t="shared" si="6"/>
        <v>19306916</v>
      </c>
      <c r="X67" s="41">
        <f t="shared" si="7"/>
        <v>231682871</v>
      </c>
      <c r="Y67" s="54" t="s">
        <v>215</v>
      </c>
      <c r="Z67" s="55" t="s">
        <v>31</v>
      </c>
      <c r="AA67" s="54" t="s">
        <v>253</v>
      </c>
      <c r="AB67" s="55" t="s">
        <v>252</v>
      </c>
      <c r="AC67" s="57" t="s">
        <v>420</v>
      </c>
      <c r="AD67" s="56" t="s">
        <v>41</v>
      </c>
      <c r="AE67" s="54" t="s">
        <v>421</v>
      </c>
      <c r="AF67" s="54" t="s">
        <v>252</v>
      </c>
      <c r="AG67" s="64">
        <f t="shared" si="3"/>
        <v>0</v>
      </c>
      <c r="AH67" s="14">
        <f t="shared" si="4"/>
        <v>0</v>
      </c>
    </row>
    <row r="68" spans="1:34" s="12" customFormat="1" ht="15" customHeight="1" x14ac:dyDescent="0.2">
      <c r="A68" s="12">
        <v>60</v>
      </c>
      <c r="B68" s="21">
        <v>52678</v>
      </c>
      <c r="C68" s="21" t="s">
        <v>216</v>
      </c>
      <c r="D68" s="21" t="s">
        <v>36</v>
      </c>
      <c r="E68" s="21" t="s">
        <v>217</v>
      </c>
      <c r="F68" s="22" t="s">
        <v>218</v>
      </c>
      <c r="G68" s="22" t="s">
        <v>39</v>
      </c>
      <c r="H68" s="46"/>
      <c r="I68" s="46">
        <v>137410467</v>
      </c>
      <c r="J68" s="47">
        <f t="shared" si="5"/>
        <v>137410467</v>
      </c>
      <c r="K68" s="42">
        <v>11450872</v>
      </c>
      <c r="L68" s="42">
        <v>11450872</v>
      </c>
      <c r="M68" s="42">
        <v>11450872</v>
      </c>
      <c r="N68" s="42">
        <v>11450872</v>
      </c>
      <c r="O68" s="42">
        <v>11450872</v>
      </c>
      <c r="P68" s="42">
        <v>11450872</v>
      </c>
      <c r="Q68" s="42">
        <v>11450872</v>
      </c>
      <c r="R68" s="42">
        <v>11450872</v>
      </c>
      <c r="S68" s="42">
        <v>11450872</v>
      </c>
      <c r="T68" s="42">
        <v>11450872</v>
      </c>
      <c r="U68" s="42">
        <v>11450872</v>
      </c>
      <c r="V68" s="42">
        <v>11450872</v>
      </c>
      <c r="W68" s="42">
        <f t="shared" si="6"/>
        <v>11450875</v>
      </c>
      <c r="X68" s="41">
        <f t="shared" si="7"/>
        <v>137410467</v>
      </c>
      <c r="Y68" s="54" t="s">
        <v>218</v>
      </c>
      <c r="Z68" s="55" t="s">
        <v>39</v>
      </c>
      <c r="AA68" s="54" t="s">
        <v>249</v>
      </c>
      <c r="AB68" s="55" t="s">
        <v>252</v>
      </c>
      <c r="AC68" s="57" t="s">
        <v>415</v>
      </c>
      <c r="AD68" s="56" t="s">
        <v>404</v>
      </c>
      <c r="AE68" s="54" t="s">
        <v>416</v>
      </c>
      <c r="AF68" s="54" t="s">
        <v>252</v>
      </c>
      <c r="AG68" s="64">
        <f t="shared" si="3"/>
        <v>0</v>
      </c>
      <c r="AH68" s="14">
        <f t="shared" si="4"/>
        <v>0</v>
      </c>
    </row>
    <row r="69" spans="1:34" s="12" customFormat="1" ht="15" customHeight="1" x14ac:dyDescent="0.2">
      <c r="A69" s="12">
        <v>61</v>
      </c>
      <c r="B69" s="21">
        <v>52254</v>
      </c>
      <c r="C69" s="21" t="s">
        <v>219</v>
      </c>
      <c r="D69" s="21" t="s">
        <v>36</v>
      </c>
      <c r="E69" s="21" t="s">
        <v>220</v>
      </c>
      <c r="F69" s="22" t="s">
        <v>221</v>
      </c>
      <c r="G69" s="22" t="s">
        <v>30</v>
      </c>
      <c r="H69" s="46"/>
      <c r="I69" s="46">
        <v>22916123</v>
      </c>
      <c r="J69" s="47">
        <f t="shared" si="5"/>
        <v>22916123</v>
      </c>
      <c r="K69" s="42">
        <v>1909676</v>
      </c>
      <c r="L69" s="42">
        <v>1909676</v>
      </c>
      <c r="M69" s="42">
        <v>1909676</v>
      </c>
      <c r="N69" s="42">
        <v>1909676</v>
      </c>
      <c r="O69" s="42">
        <v>1909676</v>
      </c>
      <c r="P69" s="42">
        <v>1909676</v>
      </c>
      <c r="Q69" s="42">
        <v>1909676</v>
      </c>
      <c r="R69" s="42">
        <v>1909676</v>
      </c>
      <c r="S69" s="42">
        <v>1909676</v>
      </c>
      <c r="T69" s="42">
        <v>1909676</v>
      </c>
      <c r="U69" s="42">
        <v>1909676</v>
      </c>
      <c r="V69" s="42">
        <v>1909676</v>
      </c>
      <c r="W69" s="42">
        <f t="shared" si="6"/>
        <v>1909687</v>
      </c>
      <c r="X69" s="41">
        <f t="shared" si="7"/>
        <v>22916123</v>
      </c>
      <c r="Y69" s="54">
        <v>900126464</v>
      </c>
      <c r="Z69" s="55">
        <v>0</v>
      </c>
      <c r="AA69" s="54" t="s">
        <v>253</v>
      </c>
      <c r="AB69" s="55" t="s">
        <v>252</v>
      </c>
      <c r="AC69" s="57" t="s">
        <v>362</v>
      </c>
      <c r="AD69" s="56" t="s">
        <v>363</v>
      </c>
      <c r="AE69" s="54" t="s">
        <v>364</v>
      </c>
      <c r="AF69" s="54" t="s">
        <v>252</v>
      </c>
      <c r="AG69" s="64">
        <f t="shared" si="3"/>
        <v>0</v>
      </c>
      <c r="AH69" s="14">
        <f t="shared" si="4"/>
        <v>0</v>
      </c>
    </row>
    <row r="70" spans="1:34" s="12" customFormat="1" ht="15" customHeight="1" x14ac:dyDescent="0.2">
      <c r="A70" s="12">
        <v>62</v>
      </c>
      <c r="B70" s="21">
        <v>52720</v>
      </c>
      <c r="C70" s="21" t="s">
        <v>222</v>
      </c>
      <c r="D70" s="21" t="s">
        <v>36</v>
      </c>
      <c r="E70" s="21" t="s">
        <v>223</v>
      </c>
      <c r="F70" s="22" t="s">
        <v>224</v>
      </c>
      <c r="G70" s="22" t="s">
        <v>37</v>
      </c>
      <c r="H70" s="46"/>
      <c r="I70" s="46">
        <v>16613897</v>
      </c>
      <c r="J70" s="47">
        <f t="shared" si="5"/>
        <v>16613897</v>
      </c>
      <c r="K70" s="42">
        <v>1384491</v>
      </c>
      <c r="L70" s="42">
        <v>1384491</v>
      </c>
      <c r="M70" s="42">
        <v>1384491</v>
      </c>
      <c r="N70" s="42">
        <v>1384491</v>
      </c>
      <c r="O70" s="42">
        <v>1384491</v>
      </c>
      <c r="P70" s="42">
        <v>1384491</v>
      </c>
      <c r="Q70" s="42">
        <v>1384491</v>
      </c>
      <c r="R70" s="42">
        <v>1384491</v>
      </c>
      <c r="S70" s="42">
        <v>1384491</v>
      </c>
      <c r="T70" s="42">
        <v>1384491</v>
      </c>
      <c r="U70" s="42">
        <v>1384491</v>
      </c>
      <c r="V70" s="42">
        <v>1384491</v>
      </c>
      <c r="W70" s="42">
        <f t="shared" si="6"/>
        <v>1384496</v>
      </c>
      <c r="X70" s="41">
        <f t="shared" si="7"/>
        <v>16613897</v>
      </c>
      <c r="Y70" s="54">
        <v>900014225</v>
      </c>
      <c r="Z70" s="55">
        <v>6</v>
      </c>
      <c r="AA70" s="54" t="s">
        <v>249</v>
      </c>
      <c r="AB70" s="55" t="s">
        <v>248</v>
      </c>
      <c r="AC70" s="57" t="s">
        <v>403</v>
      </c>
      <c r="AD70" s="56" t="s">
        <v>404</v>
      </c>
      <c r="AE70" s="54" t="s">
        <v>405</v>
      </c>
      <c r="AF70" s="54" t="s">
        <v>248</v>
      </c>
      <c r="AG70" s="64">
        <f t="shared" si="3"/>
        <v>0</v>
      </c>
      <c r="AH70" s="14">
        <f t="shared" si="4"/>
        <v>0</v>
      </c>
    </row>
    <row r="71" spans="1:34" s="12" customFormat="1" ht="15" customHeight="1" x14ac:dyDescent="0.2">
      <c r="A71" s="12">
        <v>63</v>
      </c>
      <c r="B71" s="21">
        <v>52480</v>
      </c>
      <c r="C71" s="21" t="s">
        <v>225</v>
      </c>
      <c r="D71" s="21" t="s">
        <v>36</v>
      </c>
      <c r="E71" s="21" t="s">
        <v>226</v>
      </c>
      <c r="F71" s="22" t="s">
        <v>227</v>
      </c>
      <c r="G71" s="22" t="s">
        <v>32</v>
      </c>
      <c r="H71" s="46"/>
      <c r="I71" s="46">
        <v>23894533</v>
      </c>
      <c r="J71" s="47">
        <f t="shared" si="5"/>
        <v>23894533</v>
      </c>
      <c r="K71" s="42">
        <v>1991211</v>
      </c>
      <c r="L71" s="42">
        <v>1991211</v>
      </c>
      <c r="M71" s="42">
        <v>1991211</v>
      </c>
      <c r="N71" s="42">
        <v>1991211</v>
      </c>
      <c r="O71" s="42">
        <v>1991211</v>
      </c>
      <c r="P71" s="42">
        <v>1991211</v>
      </c>
      <c r="Q71" s="42">
        <v>1991211</v>
      </c>
      <c r="R71" s="42">
        <v>1991211</v>
      </c>
      <c r="S71" s="42">
        <v>1991211</v>
      </c>
      <c r="T71" s="42">
        <v>1991211</v>
      </c>
      <c r="U71" s="42">
        <v>1991211</v>
      </c>
      <c r="V71" s="42">
        <v>1991211</v>
      </c>
      <c r="W71" s="42">
        <f t="shared" si="6"/>
        <v>1991212</v>
      </c>
      <c r="X71" s="41">
        <f t="shared" si="7"/>
        <v>23894533</v>
      </c>
      <c r="Y71" s="54">
        <v>900127207</v>
      </c>
      <c r="Z71" s="55">
        <v>9</v>
      </c>
      <c r="AA71" s="54" t="s">
        <v>247</v>
      </c>
      <c r="AB71" s="55" t="s">
        <v>248</v>
      </c>
      <c r="AC71" s="57" t="s">
        <v>365</v>
      </c>
      <c r="AD71" s="56" t="s">
        <v>316</v>
      </c>
      <c r="AE71" s="54" t="s">
        <v>366</v>
      </c>
      <c r="AF71" s="54" t="s">
        <v>252</v>
      </c>
      <c r="AG71" s="64">
        <f t="shared" si="3"/>
        <v>0</v>
      </c>
      <c r="AH71" s="14">
        <f t="shared" si="4"/>
        <v>0</v>
      </c>
    </row>
    <row r="72" spans="1:34" s="12" customFormat="1" ht="15" customHeight="1" x14ac:dyDescent="0.2">
      <c r="A72" s="12">
        <v>64</v>
      </c>
      <c r="B72" s="21">
        <v>52399</v>
      </c>
      <c r="C72" s="21" t="s">
        <v>115</v>
      </c>
      <c r="D72" s="21" t="s">
        <v>27</v>
      </c>
      <c r="E72" s="21" t="s">
        <v>228</v>
      </c>
      <c r="F72" s="22" t="s">
        <v>229</v>
      </c>
      <c r="G72" s="22" t="s">
        <v>38</v>
      </c>
      <c r="H72" s="46"/>
      <c r="I72" s="46">
        <v>459613284</v>
      </c>
      <c r="J72" s="47">
        <f t="shared" si="5"/>
        <v>459613284</v>
      </c>
      <c r="K72" s="42">
        <v>38301107</v>
      </c>
      <c r="L72" s="42">
        <v>38301107</v>
      </c>
      <c r="M72" s="42">
        <v>38301107</v>
      </c>
      <c r="N72" s="42">
        <v>38301107</v>
      </c>
      <c r="O72" s="42">
        <v>38301107</v>
      </c>
      <c r="P72" s="42">
        <v>38301107</v>
      </c>
      <c r="Q72" s="42">
        <v>38301107</v>
      </c>
      <c r="R72" s="42">
        <v>38301107</v>
      </c>
      <c r="S72" s="42">
        <v>38301107</v>
      </c>
      <c r="T72" s="42">
        <v>38301107</v>
      </c>
      <c r="U72" s="42">
        <v>38301107</v>
      </c>
      <c r="V72" s="42">
        <v>38301107</v>
      </c>
      <c r="W72" s="42">
        <f t="shared" si="6"/>
        <v>38301107</v>
      </c>
      <c r="X72" s="41">
        <f t="shared" si="7"/>
        <v>459613284</v>
      </c>
      <c r="Y72" s="54">
        <v>891200952</v>
      </c>
      <c r="Z72" s="55">
        <v>8</v>
      </c>
      <c r="AA72" s="54" t="s">
        <v>255</v>
      </c>
      <c r="AB72" s="55" t="s">
        <v>248</v>
      </c>
      <c r="AC72" s="57" t="s">
        <v>379</v>
      </c>
      <c r="AD72" s="56" t="s">
        <v>380</v>
      </c>
      <c r="AE72" s="54" t="s">
        <v>381</v>
      </c>
      <c r="AF72" s="54" t="s">
        <v>252</v>
      </c>
      <c r="AG72" s="64">
        <f t="shared" si="3"/>
        <v>0</v>
      </c>
      <c r="AH72" s="14">
        <f t="shared" si="4"/>
        <v>0</v>
      </c>
    </row>
    <row r="73" spans="1:34" s="12" customFormat="1" ht="15" customHeight="1" x14ac:dyDescent="0.2">
      <c r="A73" s="12">
        <v>65</v>
      </c>
      <c r="B73" s="21">
        <v>52356</v>
      </c>
      <c r="C73" s="21" t="s">
        <v>103</v>
      </c>
      <c r="D73" s="21" t="s">
        <v>27</v>
      </c>
      <c r="E73" s="21" t="s">
        <v>230</v>
      </c>
      <c r="F73" s="22" t="s">
        <v>231</v>
      </c>
      <c r="G73" s="22" t="s">
        <v>33</v>
      </c>
      <c r="H73" s="46"/>
      <c r="I73" s="46">
        <v>966409344</v>
      </c>
      <c r="J73" s="47">
        <f t="shared" ref="J73:J76" si="8">+H73+I73</f>
        <v>966409344</v>
      </c>
      <c r="K73" s="42">
        <v>80534112</v>
      </c>
      <c r="L73" s="42">
        <v>80534112</v>
      </c>
      <c r="M73" s="42">
        <v>80534112</v>
      </c>
      <c r="N73" s="42">
        <v>80534112</v>
      </c>
      <c r="O73" s="42">
        <v>80534112</v>
      </c>
      <c r="P73" s="42">
        <v>80534112</v>
      </c>
      <c r="Q73" s="42">
        <v>80534112</v>
      </c>
      <c r="R73" s="42">
        <v>80534112</v>
      </c>
      <c r="S73" s="42">
        <v>80534112</v>
      </c>
      <c r="T73" s="42">
        <v>80534112</v>
      </c>
      <c r="U73" s="42">
        <v>80534112</v>
      </c>
      <c r="V73" s="42">
        <v>80534112</v>
      </c>
      <c r="W73" s="42">
        <f t="shared" ref="W73:W77" si="9">+J73-L73-M73-N73-O73-P73-Q73-R73-S73-T73-U73-V73</f>
        <v>80534112</v>
      </c>
      <c r="X73" s="41">
        <f t="shared" ref="X73:X77" si="10">SUM(L73:W73)</f>
        <v>966409344</v>
      </c>
      <c r="Y73" s="54" t="s">
        <v>231</v>
      </c>
      <c r="Z73" s="55">
        <v>3</v>
      </c>
      <c r="AA73" s="54" t="s">
        <v>253</v>
      </c>
      <c r="AB73" s="55" t="s">
        <v>252</v>
      </c>
      <c r="AC73" s="57" t="s">
        <v>367</v>
      </c>
      <c r="AD73" s="56" t="s">
        <v>274</v>
      </c>
      <c r="AE73" s="54" t="s">
        <v>368</v>
      </c>
      <c r="AF73" s="54" t="s">
        <v>252</v>
      </c>
      <c r="AG73" s="64">
        <f t="shared" si="3"/>
        <v>0</v>
      </c>
      <c r="AH73" s="14">
        <f t="shared" si="4"/>
        <v>0</v>
      </c>
    </row>
    <row r="74" spans="1:34" s="12" customFormat="1" ht="15" customHeight="1" x14ac:dyDescent="0.2">
      <c r="A74" s="12">
        <v>66</v>
      </c>
      <c r="B74" s="21">
        <v>52835</v>
      </c>
      <c r="C74" s="21" t="s">
        <v>207</v>
      </c>
      <c r="D74" s="21" t="s">
        <v>36</v>
      </c>
      <c r="E74" s="21" t="s">
        <v>232</v>
      </c>
      <c r="F74" s="22" t="s">
        <v>233</v>
      </c>
      <c r="G74" s="22" t="s">
        <v>39</v>
      </c>
      <c r="H74" s="46"/>
      <c r="I74" s="46">
        <v>1242472419</v>
      </c>
      <c r="J74" s="47">
        <f t="shared" si="8"/>
        <v>1242472419</v>
      </c>
      <c r="K74" s="42">
        <v>103539368</v>
      </c>
      <c r="L74" s="42">
        <v>103539368</v>
      </c>
      <c r="M74" s="42">
        <v>103539368</v>
      </c>
      <c r="N74" s="42">
        <v>103539368</v>
      </c>
      <c r="O74" s="42">
        <v>103539368</v>
      </c>
      <c r="P74" s="42">
        <v>103539368</v>
      </c>
      <c r="Q74" s="42">
        <v>103539368</v>
      </c>
      <c r="R74" s="42">
        <v>103539368</v>
      </c>
      <c r="S74" s="42">
        <v>103539368</v>
      </c>
      <c r="T74" s="42">
        <v>103539368</v>
      </c>
      <c r="U74" s="42">
        <v>103539368</v>
      </c>
      <c r="V74" s="42">
        <v>103539368</v>
      </c>
      <c r="W74" s="42">
        <f t="shared" si="9"/>
        <v>103539371</v>
      </c>
      <c r="X74" s="41">
        <f t="shared" si="10"/>
        <v>1242472419</v>
      </c>
      <c r="Y74" s="54">
        <v>800179870</v>
      </c>
      <c r="Z74" s="55">
        <v>2</v>
      </c>
      <c r="AA74" s="54" t="s">
        <v>247</v>
      </c>
      <c r="AB74" s="55" t="s">
        <v>248</v>
      </c>
      <c r="AC74" s="57" t="s">
        <v>388</v>
      </c>
      <c r="AD74" s="56" t="s">
        <v>374</v>
      </c>
      <c r="AE74" s="54"/>
      <c r="AF74" s="54"/>
      <c r="AG74" s="64">
        <f t="shared" ref="AG74:AG80" si="11">+F74-Y74</f>
        <v>0</v>
      </c>
      <c r="AH74" s="14">
        <f t="shared" ref="AH74:AH80" si="12">+X74-J74</f>
        <v>0</v>
      </c>
    </row>
    <row r="75" spans="1:34" s="12" customFormat="1" ht="15" customHeight="1" x14ac:dyDescent="0.2">
      <c r="A75" s="12">
        <v>67</v>
      </c>
      <c r="B75" s="21">
        <v>52001</v>
      </c>
      <c r="C75" s="21" t="s">
        <v>41</v>
      </c>
      <c r="D75" s="21" t="s">
        <v>27</v>
      </c>
      <c r="E75" s="21" t="s">
        <v>234</v>
      </c>
      <c r="F75" s="22" t="s">
        <v>235</v>
      </c>
      <c r="G75" s="22" t="s">
        <v>38</v>
      </c>
      <c r="H75" s="46"/>
      <c r="I75" s="46">
        <v>3055106958</v>
      </c>
      <c r="J75" s="47">
        <f t="shared" si="8"/>
        <v>3055106958</v>
      </c>
      <c r="K75" s="42">
        <v>254592247</v>
      </c>
      <c r="L75" s="42">
        <v>254592247</v>
      </c>
      <c r="M75" s="42">
        <v>254592247</v>
      </c>
      <c r="N75" s="42">
        <v>254592247</v>
      </c>
      <c r="O75" s="42">
        <v>254592247</v>
      </c>
      <c r="P75" s="42">
        <v>254592247</v>
      </c>
      <c r="Q75" s="42">
        <v>254592247</v>
      </c>
      <c r="R75" s="42">
        <v>254592247</v>
      </c>
      <c r="S75" s="42">
        <v>254592247</v>
      </c>
      <c r="T75" s="42">
        <v>254592247</v>
      </c>
      <c r="U75" s="42">
        <v>254592247</v>
      </c>
      <c r="V75" s="42">
        <v>254592247</v>
      </c>
      <c r="W75" s="42">
        <f t="shared" si="9"/>
        <v>254592241</v>
      </c>
      <c r="X75" s="41">
        <f t="shared" si="10"/>
        <v>3055106958</v>
      </c>
      <c r="Y75" s="54">
        <v>891200528</v>
      </c>
      <c r="Z75" s="55">
        <v>8</v>
      </c>
      <c r="AA75" s="54" t="s">
        <v>271</v>
      </c>
      <c r="AB75" s="55" t="s">
        <v>248</v>
      </c>
      <c r="AC75" s="57" t="s">
        <v>369</v>
      </c>
      <c r="AD75" s="56" t="s">
        <v>41</v>
      </c>
      <c r="AE75" s="54" t="s">
        <v>370</v>
      </c>
      <c r="AF75" s="54" t="s">
        <v>248</v>
      </c>
      <c r="AG75" s="64">
        <f t="shared" si="11"/>
        <v>0</v>
      </c>
      <c r="AH75" s="14">
        <f t="shared" si="12"/>
        <v>0</v>
      </c>
    </row>
    <row r="76" spans="1:34" s="12" customFormat="1" ht="15" customHeight="1" x14ac:dyDescent="0.2">
      <c r="A76" s="12">
        <v>68</v>
      </c>
      <c r="B76" s="21">
        <v>52001</v>
      </c>
      <c r="C76" s="21" t="s">
        <v>41</v>
      </c>
      <c r="D76" s="21" t="s">
        <v>27</v>
      </c>
      <c r="E76" s="21" t="s">
        <v>236</v>
      </c>
      <c r="F76" s="22" t="s">
        <v>237</v>
      </c>
      <c r="G76" s="22" t="s">
        <v>29</v>
      </c>
      <c r="H76" s="46"/>
      <c r="I76" s="46">
        <v>96861416</v>
      </c>
      <c r="J76" s="47">
        <f t="shared" si="8"/>
        <v>96861416</v>
      </c>
      <c r="K76" s="42">
        <v>8071785</v>
      </c>
      <c r="L76" s="42">
        <v>8071785</v>
      </c>
      <c r="M76" s="42">
        <v>8071785</v>
      </c>
      <c r="N76" s="42">
        <v>8071785</v>
      </c>
      <c r="O76" s="42">
        <v>8071785</v>
      </c>
      <c r="P76" s="42">
        <v>8071785</v>
      </c>
      <c r="Q76" s="42">
        <v>8071785</v>
      </c>
      <c r="R76" s="42">
        <v>8071785</v>
      </c>
      <c r="S76" s="42">
        <v>8071785</v>
      </c>
      <c r="T76" s="42">
        <v>8071785</v>
      </c>
      <c r="U76" s="42">
        <v>8071785</v>
      </c>
      <c r="V76" s="42">
        <v>8071785</v>
      </c>
      <c r="W76" s="42">
        <f t="shared" si="9"/>
        <v>8071781</v>
      </c>
      <c r="X76" s="41">
        <f t="shared" si="10"/>
        <v>96861416</v>
      </c>
      <c r="Y76" s="54">
        <v>891200638</v>
      </c>
      <c r="Z76" s="55">
        <v>1</v>
      </c>
      <c r="AA76" s="54" t="s">
        <v>253</v>
      </c>
      <c r="AB76" s="55" t="s">
        <v>252</v>
      </c>
      <c r="AC76" s="57" t="s">
        <v>371</v>
      </c>
      <c r="AD76" s="56" t="s">
        <v>363</v>
      </c>
      <c r="AE76" s="54" t="s">
        <v>372</v>
      </c>
      <c r="AF76" s="54" t="s">
        <v>252</v>
      </c>
      <c r="AG76" s="64">
        <f t="shared" si="11"/>
        <v>0</v>
      </c>
      <c r="AH76" s="14">
        <f t="shared" si="12"/>
        <v>0</v>
      </c>
    </row>
    <row r="77" spans="1:34" s="12" customFormat="1" ht="15" customHeight="1" thickBot="1" x14ac:dyDescent="0.25">
      <c r="B77" s="44"/>
      <c r="C77" s="44"/>
      <c r="D77" s="44"/>
      <c r="E77" s="44"/>
      <c r="F77" s="45"/>
      <c r="G77" s="45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>
        <f t="shared" si="9"/>
        <v>0</v>
      </c>
      <c r="X77" s="41">
        <f t="shared" si="10"/>
        <v>0</v>
      </c>
      <c r="Y77" s="14">
        <f t="shared" ref="Y77" si="13">+X77-J77</f>
        <v>0</v>
      </c>
      <c r="AG77" s="64">
        <f t="shared" si="11"/>
        <v>0</v>
      </c>
      <c r="AH77" s="14">
        <f t="shared" si="12"/>
        <v>0</v>
      </c>
    </row>
    <row r="78" spans="1:34" s="12" customFormat="1" ht="12" thickBot="1" x14ac:dyDescent="0.25">
      <c r="B78" s="15"/>
      <c r="C78" s="16" t="s">
        <v>15</v>
      </c>
      <c r="D78" s="16"/>
      <c r="E78" s="16"/>
      <c r="F78" s="15"/>
      <c r="G78" s="16"/>
      <c r="H78" s="43">
        <f t="shared" ref="H78:X78" si="14">SUM(H9:H77)</f>
        <v>4385295604</v>
      </c>
      <c r="I78" s="43">
        <f t="shared" si="14"/>
        <v>7346616247</v>
      </c>
      <c r="J78" s="43">
        <f t="shared" si="14"/>
        <v>11731911851</v>
      </c>
      <c r="K78" s="43">
        <f t="shared" si="14"/>
        <v>977659294</v>
      </c>
      <c r="L78" s="43">
        <f t="shared" si="14"/>
        <v>977659294</v>
      </c>
      <c r="M78" s="43">
        <f t="shared" si="14"/>
        <v>977659294</v>
      </c>
      <c r="N78" s="43">
        <f t="shared" si="14"/>
        <v>977659294</v>
      </c>
      <c r="O78" s="43">
        <f t="shared" si="14"/>
        <v>977659294</v>
      </c>
      <c r="P78" s="43">
        <f t="shared" si="14"/>
        <v>977659294</v>
      </c>
      <c r="Q78" s="43">
        <f t="shared" si="14"/>
        <v>977659294</v>
      </c>
      <c r="R78" s="43">
        <f t="shared" si="14"/>
        <v>977659294</v>
      </c>
      <c r="S78" s="43">
        <f t="shared" si="14"/>
        <v>977659294</v>
      </c>
      <c r="T78" s="43">
        <f t="shared" si="14"/>
        <v>977659294</v>
      </c>
      <c r="U78" s="43">
        <f t="shared" si="14"/>
        <v>977659294</v>
      </c>
      <c r="V78" s="43">
        <f t="shared" si="14"/>
        <v>977659294</v>
      </c>
      <c r="W78" s="43">
        <f t="shared" si="14"/>
        <v>977659617</v>
      </c>
      <c r="X78" s="43">
        <f t="shared" si="14"/>
        <v>11731911851</v>
      </c>
      <c r="Y78" s="14">
        <f>+J78-X78</f>
        <v>0</v>
      </c>
      <c r="AG78" s="64">
        <f t="shared" si="11"/>
        <v>0</v>
      </c>
      <c r="AH78" s="14">
        <f t="shared" si="12"/>
        <v>0</v>
      </c>
    </row>
    <row r="79" spans="1:34" x14ac:dyDescent="0.25">
      <c r="A79" s="12"/>
      <c r="B79" s="17"/>
      <c r="C79" s="5"/>
      <c r="D79" s="5"/>
      <c r="E79" s="5"/>
      <c r="F79" s="5"/>
      <c r="G79" s="5"/>
      <c r="H79" s="25">
        <f>SUM(H78:I78)</f>
        <v>11731911851</v>
      </c>
      <c r="I79" s="26"/>
      <c r="J79" s="26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18"/>
      <c r="Y79" s="20"/>
      <c r="Z79" s="20"/>
      <c r="AG79" s="64">
        <f t="shared" si="11"/>
        <v>0</v>
      </c>
      <c r="AH79" s="14">
        <f t="shared" si="12"/>
        <v>0</v>
      </c>
    </row>
    <row r="80" spans="1:34" x14ac:dyDescent="0.25">
      <c r="A80" s="12"/>
      <c r="B80" s="17"/>
      <c r="C80" s="5"/>
      <c r="D80" s="5"/>
      <c r="E80" s="5"/>
      <c r="F80" s="5"/>
      <c r="G80" s="5"/>
      <c r="H80" s="27">
        <f>+H79-X78</f>
        <v>0</v>
      </c>
      <c r="I80" s="26"/>
      <c r="J80" s="26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18"/>
      <c r="AG80" s="64">
        <f t="shared" si="11"/>
        <v>0</v>
      </c>
      <c r="AH80" s="14">
        <f t="shared" si="12"/>
        <v>0</v>
      </c>
    </row>
    <row r="81" spans="2:24" ht="15.75" thickBot="1" x14ac:dyDescent="0.3">
      <c r="B81" s="4"/>
      <c r="C81" s="6"/>
      <c r="D81" s="7"/>
      <c r="E81" s="7"/>
      <c r="F81" s="7"/>
      <c r="G81" s="7"/>
      <c r="H81" s="28"/>
      <c r="I81" s="26"/>
      <c r="J81" s="26"/>
      <c r="K81" s="36"/>
      <c r="L81" s="36"/>
      <c r="M81" s="37"/>
      <c r="N81" s="37"/>
      <c r="O81" s="37"/>
      <c r="P81" s="35"/>
      <c r="Q81" s="35"/>
      <c r="R81" s="35"/>
      <c r="S81" s="35"/>
      <c r="T81" s="35"/>
      <c r="U81" s="35"/>
      <c r="V81" s="35"/>
      <c r="W81" s="35"/>
      <c r="X81" s="18"/>
    </row>
    <row r="82" spans="2:24" ht="15.75" thickBot="1" x14ac:dyDescent="0.3">
      <c r="B82" s="9"/>
      <c r="C82" s="10"/>
      <c r="D82" s="8"/>
      <c r="E82" s="8"/>
      <c r="F82" s="8"/>
      <c r="G82" s="8"/>
      <c r="H82" s="29"/>
      <c r="I82" s="30"/>
      <c r="J82" s="30"/>
      <c r="K82" s="38" t="s">
        <v>16</v>
      </c>
      <c r="L82" s="38"/>
      <c r="M82" s="39"/>
      <c r="N82" s="39"/>
      <c r="O82" s="39"/>
      <c r="P82" s="40"/>
      <c r="Q82" s="40"/>
      <c r="R82" s="40"/>
      <c r="S82" s="40"/>
      <c r="T82" s="40"/>
      <c r="U82" s="40"/>
      <c r="V82" s="40"/>
      <c r="W82" s="40"/>
      <c r="X82" s="19"/>
    </row>
    <row r="83" spans="2:24" x14ac:dyDescent="0.25">
      <c r="B83" s="11" t="s">
        <v>239</v>
      </c>
    </row>
    <row r="84" spans="2:24" x14ac:dyDescent="0.25">
      <c r="B84" s="11" t="s">
        <v>435</v>
      </c>
    </row>
  </sheetData>
  <sortState ref="A9:AF76">
    <sortCondition ref="A9:A76"/>
  </sortState>
  <mergeCells count="4">
    <mergeCell ref="W2:X2"/>
    <mergeCell ref="B3:X3"/>
    <mergeCell ref="B4:X4"/>
    <mergeCell ref="B6:X6"/>
  </mergeCells>
  <printOptions horizontalCentered="1" verticalCentered="1"/>
  <pageMargins left="0.31496062992125984" right="0.31496062992125984" top="0.15748031496062992" bottom="0.35433070866141736" header="0.31496062992125984" footer="0.31496062992125984"/>
  <pageSetup paperSize="14" scale="4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2017-06-07T21:25:02Z</cp:lastPrinted>
  <dcterms:created xsi:type="dcterms:W3CDTF">2017-05-30T16:08:01Z</dcterms:created>
  <dcterms:modified xsi:type="dcterms:W3CDTF">2018-08-15T13:40:57Z</dcterms:modified>
</cp:coreProperties>
</file>