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larte\Documents\AÑO 2024\MATRIZ EJECUTADA RS 2023\DEF\"/>
    </mc:Choice>
  </mc:AlternateContent>
  <xr:revisionPtr revIDLastSave="0" documentId="13_ncr:1_{71AC9F5E-A19F-449B-9FF0-26330DA2D49E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CURSOS EJECUTADOS 2023" sheetId="1" r:id="rId1"/>
    <sheet name="RECURSOS A EJECUTAR 2024" sheetId="18" r:id="rId2"/>
    <sheet name="RECURSOS DEPTO EJECUTADOS" sheetId="19" r:id="rId3"/>
    <sheet name="CAJAS 2023" sheetId="20" r:id="rId4"/>
  </sheets>
  <definedNames>
    <definedName name="_xlnm._FilterDatabase" localSheetId="3" hidden="1">'CAJAS 2023'!$B$9:$G$1115</definedName>
    <definedName name="_xlnm._FilterDatabase" localSheetId="1" hidden="1">'RECURSOS A EJECUTAR 2024'!$A$11:$O$1118</definedName>
    <definedName name="_xlnm._FilterDatabase" localSheetId="2" hidden="1">'RECURSOS DEPTO EJECUTADOS'!$A$8:$D$41</definedName>
    <definedName name="_xlnm._FilterDatabase" localSheetId="0" hidden="1">'RECURSOS EJECUTADOS 2023'!$A$11:$U$1118</definedName>
    <definedName name="_xlnm.Print_Area" localSheetId="2">'RECURSOS DEPTO EJECUTADOS'!$A$1:$C$58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18" i="1" l="1"/>
  <c r="K13" i="1"/>
  <c r="H13" i="1" s="1"/>
  <c r="K14" i="1"/>
  <c r="H14" i="1" s="1"/>
  <c r="K15" i="1"/>
  <c r="H15" i="1" s="1"/>
  <c r="K16" i="1"/>
  <c r="H16" i="1" s="1"/>
  <c r="K17" i="1"/>
  <c r="H17" i="1" s="1"/>
  <c r="K18" i="1"/>
  <c r="H18" i="1" s="1"/>
  <c r="K19" i="1"/>
  <c r="H19" i="1" s="1"/>
  <c r="K20" i="1"/>
  <c r="H20" i="1" s="1"/>
  <c r="K21" i="1"/>
  <c r="H21" i="1" s="1"/>
  <c r="K22" i="1"/>
  <c r="H22" i="1" s="1"/>
  <c r="K23" i="1"/>
  <c r="H23" i="1" s="1"/>
  <c r="K24" i="1"/>
  <c r="H24" i="1" s="1"/>
  <c r="K25" i="1"/>
  <c r="H25" i="1" s="1"/>
  <c r="K26" i="1"/>
  <c r="H26" i="1" s="1"/>
  <c r="K27" i="1"/>
  <c r="H27" i="1" s="1"/>
  <c r="K28" i="1"/>
  <c r="H28" i="1" s="1"/>
  <c r="K29" i="1"/>
  <c r="H29" i="1" s="1"/>
  <c r="K30" i="1"/>
  <c r="H30" i="1" s="1"/>
  <c r="K31" i="1"/>
  <c r="H31" i="1" s="1"/>
  <c r="K32" i="1"/>
  <c r="H32" i="1" s="1"/>
  <c r="K33" i="1"/>
  <c r="H33" i="1" s="1"/>
  <c r="K34" i="1"/>
  <c r="H34" i="1" s="1"/>
  <c r="K35" i="1"/>
  <c r="H35" i="1" s="1"/>
  <c r="K36" i="1"/>
  <c r="H36" i="1" s="1"/>
  <c r="K37" i="1"/>
  <c r="H37" i="1" s="1"/>
  <c r="K38" i="1"/>
  <c r="H38" i="1" s="1"/>
  <c r="K39" i="1"/>
  <c r="H39" i="1" s="1"/>
  <c r="K40" i="1"/>
  <c r="H40" i="1" s="1"/>
  <c r="K41" i="1"/>
  <c r="H41" i="1" s="1"/>
  <c r="K42" i="1"/>
  <c r="H42" i="1" s="1"/>
  <c r="K43" i="1"/>
  <c r="H43" i="1" s="1"/>
  <c r="K44" i="1"/>
  <c r="H44" i="1" s="1"/>
  <c r="K45" i="1"/>
  <c r="H45" i="1" s="1"/>
  <c r="K46" i="1"/>
  <c r="H46" i="1" s="1"/>
  <c r="K47" i="1"/>
  <c r="H47" i="1" s="1"/>
  <c r="K48" i="1"/>
  <c r="H48" i="1" s="1"/>
  <c r="K49" i="1"/>
  <c r="H49" i="1" s="1"/>
  <c r="K50" i="1"/>
  <c r="H50" i="1" s="1"/>
  <c r="K51" i="1"/>
  <c r="H51" i="1" s="1"/>
  <c r="K52" i="1"/>
  <c r="H52" i="1" s="1"/>
  <c r="K53" i="1"/>
  <c r="H53" i="1" s="1"/>
  <c r="K54" i="1"/>
  <c r="H54" i="1" s="1"/>
  <c r="K55" i="1"/>
  <c r="H55" i="1" s="1"/>
  <c r="K56" i="1"/>
  <c r="H56" i="1" s="1"/>
  <c r="K57" i="1"/>
  <c r="H57" i="1" s="1"/>
  <c r="K58" i="1"/>
  <c r="H58" i="1" s="1"/>
  <c r="K59" i="1"/>
  <c r="H59" i="1" s="1"/>
  <c r="K60" i="1"/>
  <c r="H60" i="1" s="1"/>
  <c r="K61" i="1"/>
  <c r="H61" i="1" s="1"/>
  <c r="K62" i="1"/>
  <c r="H62" i="1" s="1"/>
  <c r="K63" i="1"/>
  <c r="H63" i="1" s="1"/>
  <c r="K64" i="1"/>
  <c r="H64" i="1" s="1"/>
  <c r="K65" i="1"/>
  <c r="H65" i="1" s="1"/>
  <c r="K66" i="1"/>
  <c r="H66" i="1" s="1"/>
  <c r="K67" i="1"/>
  <c r="H67" i="1" s="1"/>
  <c r="K68" i="1"/>
  <c r="H68" i="1" s="1"/>
  <c r="K69" i="1"/>
  <c r="H69" i="1" s="1"/>
  <c r="K70" i="1"/>
  <c r="H70" i="1" s="1"/>
  <c r="K71" i="1"/>
  <c r="H71" i="1" s="1"/>
  <c r="K72" i="1"/>
  <c r="H72" i="1" s="1"/>
  <c r="K73" i="1"/>
  <c r="H73" i="1" s="1"/>
  <c r="K74" i="1"/>
  <c r="H74" i="1" s="1"/>
  <c r="K75" i="1"/>
  <c r="H75" i="1" s="1"/>
  <c r="K76" i="1"/>
  <c r="H76" i="1" s="1"/>
  <c r="K77" i="1"/>
  <c r="H77" i="1" s="1"/>
  <c r="K78" i="1"/>
  <c r="H78" i="1" s="1"/>
  <c r="K79" i="1"/>
  <c r="H79" i="1" s="1"/>
  <c r="K80" i="1"/>
  <c r="H80" i="1" s="1"/>
  <c r="K81" i="1"/>
  <c r="H81" i="1" s="1"/>
  <c r="K82" i="1"/>
  <c r="H82" i="1" s="1"/>
  <c r="K83" i="1"/>
  <c r="H83" i="1" s="1"/>
  <c r="K84" i="1"/>
  <c r="H84" i="1" s="1"/>
  <c r="K85" i="1"/>
  <c r="H85" i="1" s="1"/>
  <c r="K86" i="1"/>
  <c r="H86" i="1" s="1"/>
  <c r="K87" i="1"/>
  <c r="H87" i="1" s="1"/>
  <c r="K88" i="1"/>
  <c r="H88" i="1" s="1"/>
  <c r="K89" i="1"/>
  <c r="H89" i="1" s="1"/>
  <c r="K90" i="1"/>
  <c r="H90" i="1" s="1"/>
  <c r="K91" i="1"/>
  <c r="H91" i="1" s="1"/>
  <c r="K92" i="1"/>
  <c r="H92" i="1" s="1"/>
  <c r="K93" i="1"/>
  <c r="H93" i="1" s="1"/>
  <c r="K94" i="1"/>
  <c r="H94" i="1" s="1"/>
  <c r="K95" i="1"/>
  <c r="H95" i="1" s="1"/>
  <c r="K96" i="1"/>
  <c r="H96" i="1" s="1"/>
  <c r="K97" i="1"/>
  <c r="H97" i="1" s="1"/>
  <c r="K98" i="1"/>
  <c r="H98" i="1" s="1"/>
  <c r="K99" i="1"/>
  <c r="H99" i="1" s="1"/>
  <c r="K100" i="1"/>
  <c r="H100" i="1" s="1"/>
  <c r="K101" i="1"/>
  <c r="H101" i="1" s="1"/>
  <c r="K102" i="1"/>
  <c r="H102" i="1" s="1"/>
  <c r="K103" i="1"/>
  <c r="H103" i="1" s="1"/>
  <c r="K104" i="1"/>
  <c r="H104" i="1" s="1"/>
  <c r="K105" i="1"/>
  <c r="H105" i="1" s="1"/>
  <c r="K106" i="1"/>
  <c r="H106" i="1" s="1"/>
  <c r="K107" i="1"/>
  <c r="H107" i="1" s="1"/>
  <c r="K108" i="1"/>
  <c r="H108" i="1" s="1"/>
  <c r="K109" i="1"/>
  <c r="H109" i="1" s="1"/>
  <c r="K110" i="1"/>
  <c r="H110" i="1" s="1"/>
  <c r="K111" i="1"/>
  <c r="H111" i="1" s="1"/>
  <c r="K112" i="1"/>
  <c r="H112" i="1" s="1"/>
  <c r="K113" i="1"/>
  <c r="H113" i="1" s="1"/>
  <c r="K114" i="1"/>
  <c r="H114" i="1" s="1"/>
  <c r="K115" i="1"/>
  <c r="H115" i="1" s="1"/>
  <c r="K116" i="1"/>
  <c r="H116" i="1" s="1"/>
  <c r="K117" i="1"/>
  <c r="H117" i="1" s="1"/>
  <c r="K118" i="1"/>
  <c r="H118" i="1" s="1"/>
  <c r="K119" i="1"/>
  <c r="H119" i="1" s="1"/>
  <c r="K120" i="1"/>
  <c r="H120" i="1" s="1"/>
  <c r="K121" i="1"/>
  <c r="H121" i="1" s="1"/>
  <c r="K122" i="1"/>
  <c r="H122" i="1" s="1"/>
  <c r="K123" i="1"/>
  <c r="H123" i="1" s="1"/>
  <c r="K124" i="1"/>
  <c r="H124" i="1" s="1"/>
  <c r="K125" i="1"/>
  <c r="H125" i="1" s="1"/>
  <c r="K126" i="1"/>
  <c r="H126" i="1" s="1"/>
  <c r="K127" i="1"/>
  <c r="H127" i="1" s="1"/>
  <c r="K128" i="1"/>
  <c r="H128" i="1" s="1"/>
  <c r="K129" i="1"/>
  <c r="H129" i="1" s="1"/>
  <c r="K130" i="1"/>
  <c r="H130" i="1" s="1"/>
  <c r="K131" i="1"/>
  <c r="H131" i="1" s="1"/>
  <c r="K132" i="1"/>
  <c r="H132" i="1" s="1"/>
  <c r="K133" i="1"/>
  <c r="H133" i="1" s="1"/>
  <c r="K134" i="1"/>
  <c r="H134" i="1" s="1"/>
  <c r="K135" i="1"/>
  <c r="H135" i="1" s="1"/>
  <c r="K136" i="1"/>
  <c r="H136" i="1" s="1"/>
  <c r="K137" i="1"/>
  <c r="H137" i="1" s="1"/>
  <c r="K138" i="1"/>
  <c r="H138" i="1" s="1"/>
  <c r="K139" i="1"/>
  <c r="H139" i="1" s="1"/>
  <c r="K140" i="1"/>
  <c r="H140" i="1" s="1"/>
  <c r="K141" i="1"/>
  <c r="H141" i="1" s="1"/>
  <c r="K142" i="1"/>
  <c r="H142" i="1" s="1"/>
  <c r="K143" i="1"/>
  <c r="H143" i="1" s="1"/>
  <c r="K144" i="1"/>
  <c r="H144" i="1" s="1"/>
  <c r="K145" i="1"/>
  <c r="H145" i="1" s="1"/>
  <c r="K146" i="1"/>
  <c r="H146" i="1" s="1"/>
  <c r="K147" i="1"/>
  <c r="H147" i="1" s="1"/>
  <c r="K148" i="1"/>
  <c r="H148" i="1" s="1"/>
  <c r="K149" i="1"/>
  <c r="H149" i="1" s="1"/>
  <c r="K150" i="1"/>
  <c r="H150" i="1" s="1"/>
  <c r="K151" i="1"/>
  <c r="H151" i="1" s="1"/>
  <c r="K152" i="1"/>
  <c r="H152" i="1" s="1"/>
  <c r="K153" i="1"/>
  <c r="H153" i="1" s="1"/>
  <c r="K154" i="1"/>
  <c r="H154" i="1" s="1"/>
  <c r="K155" i="1"/>
  <c r="H155" i="1" s="1"/>
  <c r="K156" i="1"/>
  <c r="H156" i="1" s="1"/>
  <c r="K157" i="1"/>
  <c r="H157" i="1" s="1"/>
  <c r="K158" i="1"/>
  <c r="H158" i="1" s="1"/>
  <c r="K159" i="1"/>
  <c r="H159" i="1" s="1"/>
  <c r="K160" i="1"/>
  <c r="H160" i="1" s="1"/>
  <c r="K161" i="1"/>
  <c r="H161" i="1" s="1"/>
  <c r="K162" i="1"/>
  <c r="H162" i="1" s="1"/>
  <c r="K163" i="1"/>
  <c r="H163" i="1" s="1"/>
  <c r="K164" i="1"/>
  <c r="H164" i="1" s="1"/>
  <c r="K165" i="1"/>
  <c r="H165" i="1" s="1"/>
  <c r="K166" i="1"/>
  <c r="H166" i="1" s="1"/>
  <c r="K167" i="1"/>
  <c r="H167" i="1" s="1"/>
  <c r="K168" i="1"/>
  <c r="H168" i="1" s="1"/>
  <c r="K169" i="1"/>
  <c r="H169" i="1" s="1"/>
  <c r="K170" i="1"/>
  <c r="H170" i="1" s="1"/>
  <c r="K171" i="1"/>
  <c r="H171" i="1" s="1"/>
  <c r="K172" i="1"/>
  <c r="H172" i="1" s="1"/>
  <c r="K173" i="1"/>
  <c r="H173" i="1" s="1"/>
  <c r="K174" i="1"/>
  <c r="H174" i="1" s="1"/>
  <c r="K175" i="1"/>
  <c r="H175" i="1" s="1"/>
  <c r="K176" i="1"/>
  <c r="H176" i="1" s="1"/>
  <c r="K177" i="1"/>
  <c r="H177" i="1" s="1"/>
  <c r="K178" i="1"/>
  <c r="H178" i="1" s="1"/>
  <c r="K179" i="1"/>
  <c r="H179" i="1" s="1"/>
  <c r="K180" i="1"/>
  <c r="H180" i="1" s="1"/>
  <c r="K181" i="1"/>
  <c r="H181" i="1" s="1"/>
  <c r="K182" i="1"/>
  <c r="H182" i="1" s="1"/>
  <c r="K183" i="1"/>
  <c r="H183" i="1" s="1"/>
  <c r="K184" i="1"/>
  <c r="H184" i="1" s="1"/>
  <c r="K185" i="1"/>
  <c r="H185" i="1" s="1"/>
  <c r="K186" i="1"/>
  <c r="H186" i="1" s="1"/>
  <c r="K187" i="1"/>
  <c r="H187" i="1" s="1"/>
  <c r="K188" i="1"/>
  <c r="H188" i="1" s="1"/>
  <c r="K189" i="1"/>
  <c r="H189" i="1" s="1"/>
  <c r="K190" i="1"/>
  <c r="H190" i="1" s="1"/>
  <c r="K191" i="1"/>
  <c r="H191" i="1" s="1"/>
  <c r="K192" i="1"/>
  <c r="H192" i="1" s="1"/>
  <c r="K193" i="1"/>
  <c r="H193" i="1" s="1"/>
  <c r="K194" i="1"/>
  <c r="H194" i="1" s="1"/>
  <c r="K195" i="1"/>
  <c r="H195" i="1" s="1"/>
  <c r="K196" i="1"/>
  <c r="H196" i="1" s="1"/>
  <c r="K197" i="1"/>
  <c r="H197" i="1" s="1"/>
  <c r="K198" i="1"/>
  <c r="H198" i="1" s="1"/>
  <c r="K199" i="1"/>
  <c r="H199" i="1" s="1"/>
  <c r="K200" i="1"/>
  <c r="H200" i="1" s="1"/>
  <c r="K201" i="1"/>
  <c r="H201" i="1" s="1"/>
  <c r="K202" i="1"/>
  <c r="H202" i="1" s="1"/>
  <c r="K203" i="1"/>
  <c r="H203" i="1" s="1"/>
  <c r="K204" i="1"/>
  <c r="H204" i="1" s="1"/>
  <c r="K205" i="1"/>
  <c r="H205" i="1" s="1"/>
  <c r="K206" i="1"/>
  <c r="H206" i="1" s="1"/>
  <c r="K207" i="1"/>
  <c r="H207" i="1" s="1"/>
  <c r="K208" i="1"/>
  <c r="H208" i="1" s="1"/>
  <c r="K209" i="1"/>
  <c r="H209" i="1" s="1"/>
  <c r="K210" i="1"/>
  <c r="H210" i="1" s="1"/>
  <c r="K211" i="1"/>
  <c r="H211" i="1" s="1"/>
  <c r="K212" i="1"/>
  <c r="H212" i="1" s="1"/>
  <c r="K213" i="1"/>
  <c r="H213" i="1" s="1"/>
  <c r="K214" i="1"/>
  <c r="H214" i="1" s="1"/>
  <c r="K215" i="1"/>
  <c r="H215" i="1" s="1"/>
  <c r="K216" i="1"/>
  <c r="H216" i="1" s="1"/>
  <c r="K217" i="1"/>
  <c r="H217" i="1" s="1"/>
  <c r="K218" i="1"/>
  <c r="H218" i="1" s="1"/>
  <c r="K219" i="1"/>
  <c r="H219" i="1" s="1"/>
  <c r="K220" i="1"/>
  <c r="H220" i="1" s="1"/>
  <c r="K221" i="1"/>
  <c r="H221" i="1" s="1"/>
  <c r="K222" i="1"/>
  <c r="H222" i="1" s="1"/>
  <c r="K223" i="1"/>
  <c r="H223" i="1" s="1"/>
  <c r="K224" i="1"/>
  <c r="H224" i="1" s="1"/>
  <c r="K225" i="1"/>
  <c r="H225" i="1" s="1"/>
  <c r="K226" i="1"/>
  <c r="H226" i="1" s="1"/>
  <c r="K227" i="1"/>
  <c r="H227" i="1" s="1"/>
  <c r="K228" i="1"/>
  <c r="H228" i="1" s="1"/>
  <c r="K229" i="1"/>
  <c r="H229" i="1" s="1"/>
  <c r="K230" i="1"/>
  <c r="H230" i="1" s="1"/>
  <c r="K231" i="1"/>
  <c r="H231" i="1" s="1"/>
  <c r="K232" i="1"/>
  <c r="H232" i="1" s="1"/>
  <c r="K233" i="1"/>
  <c r="H233" i="1" s="1"/>
  <c r="K234" i="1"/>
  <c r="H234" i="1" s="1"/>
  <c r="K235" i="1"/>
  <c r="H235" i="1" s="1"/>
  <c r="K236" i="1"/>
  <c r="H236" i="1" s="1"/>
  <c r="K237" i="1"/>
  <c r="H237" i="1" s="1"/>
  <c r="K238" i="1"/>
  <c r="H238" i="1" s="1"/>
  <c r="K239" i="1"/>
  <c r="H239" i="1" s="1"/>
  <c r="K240" i="1"/>
  <c r="H240" i="1" s="1"/>
  <c r="K241" i="1"/>
  <c r="H241" i="1" s="1"/>
  <c r="K242" i="1"/>
  <c r="H242" i="1" s="1"/>
  <c r="K243" i="1"/>
  <c r="H243" i="1" s="1"/>
  <c r="K244" i="1"/>
  <c r="H244" i="1" s="1"/>
  <c r="K245" i="1"/>
  <c r="H245" i="1" s="1"/>
  <c r="K246" i="1"/>
  <c r="H246" i="1" s="1"/>
  <c r="K247" i="1"/>
  <c r="H247" i="1" s="1"/>
  <c r="K248" i="1"/>
  <c r="H248" i="1" s="1"/>
  <c r="K249" i="1"/>
  <c r="H249" i="1" s="1"/>
  <c r="K250" i="1"/>
  <c r="H250" i="1" s="1"/>
  <c r="K251" i="1"/>
  <c r="H251" i="1" s="1"/>
  <c r="K252" i="1"/>
  <c r="H252" i="1" s="1"/>
  <c r="K253" i="1"/>
  <c r="H253" i="1" s="1"/>
  <c r="K254" i="1"/>
  <c r="H254" i="1" s="1"/>
  <c r="K255" i="1"/>
  <c r="H255" i="1" s="1"/>
  <c r="K256" i="1"/>
  <c r="H256" i="1" s="1"/>
  <c r="K257" i="1"/>
  <c r="H257" i="1" s="1"/>
  <c r="K258" i="1"/>
  <c r="H258" i="1" s="1"/>
  <c r="K259" i="1"/>
  <c r="H259" i="1" s="1"/>
  <c r="K260" i="1"/>
  <c r="H260" i="1" s="1"/>
  <c r="K261" i="1"/>
  <c r="H261" i="1" s="1"/>
  <c r="K262" i="1"/>
  <c r="H262" i="1" s="1"/>
  <c r="K263" i="1"/>
  <c r="H263" i="1" s="1"/>
  <c r="K264" i="1"/>
  <c r="H264" i="1" s="1"/>
  <c r="K265" i="1"/>
  <c r="H265" i="1" s="1"/>
  <c r="K266" i="1"/>
  <c r="H266" i="1" s="1"/>
  <c r="K267" i="1"/>
  <c r="H267" i="1" s="1"/>
  <c r="K268" i="1"/>
  <c r="H268" i="1" s="1"/>
  <c r="K269" i="1"/>
  <c r="H269" i="1" s="1"/>
  <c r="K270" i="1"/>
  <c r="H270" i="1" s="1"/>
  <c r="K271" i="1"/>
  <c r="H271" i="1" s="1"/>
  <c r="K272" i="1"/>
  <c r="H272" i="1" s="1"/>
  <c r="K273" i="1"/>
  <c r="H273" i="1" s="1"/>
  <c r="K274" i="1"/>
  <c r="H274" i="1" s="1"/>
  <c r="K275" i="1"/>
  <c r="H275" i="1" s="1"/>
  <c r="K276" i="1"/>
  <c r="H276" i="1" s="1"/>
  <c r="K277" i="1"/>
  <c r="H277" i="1" s="1"/>
  <c r="K278" i="1"/>
  <c r="H278" i="1" s="1"/>
  <c r="K279" i="1"/>
  <c r="H279" i="1" s="1"/>
  <c r="K280" i="1"/>
  <c r="H280" i="1" s="1"/>
  <c r="K281" i="1"/>
  <c r="H281" i="1" s="1"/>
  <c r="K282" i="1"/>
  <c r="H282" i="1" s="1"/>
  <c r="K283" i="1"/>
  <c r="H283" i="1" s="1"/>
  <c r="K284" i="1"/>
  <c r="H284" i="1" s="1"/>
  <c r="K285" i="1"/>
  <c r="H285" i="1" s="1"/>
  <c r="K286" i="1"/>
  <c r="H286" i="1" s="1"/>
  <c r="K287" i="1"/>
  <c r="H287" i="1" s="1"/>
  <c r="K288" i="1"/>
  <c r="H288" i="1" s="1"/>
  <c r="K289" i="1"/>
  <c r="H289" i="1" s="1"/>
  <c r="K290" i="1"/>
  <c r="H290" i="1" s="1"/>
  <c r="K291" i="1"/>
  <c r="H291" i="1" s="1"/>
  <c r="K292" i="1"/>
  <c r="H292" i="1" s="1"/>
  <c r="K293" i="1"/>
  <c r="H293" i="1" s="1"/>
  <c r="K294" i="1"/>
  <c r="H294" i="1" s="1"/>
  <c r="K295" i="1"/>
  <c r="H295" i="1" s="1"/>
  <c r="K296" i="1"/>
  <c r="H296" i="1" s="1"/>
  <c r="K297" i="1"/>
  <c r="H297" i="1" s="1"/>
  <c r="K298" i="1"/>
  <c r="H298" i="1" s="1"/>
  <c r="K299" i="1"/>
  <c r="H299" i="1" s="1"/>
  <c r="K300" i="1"/>
  <c r="H300" i="1" s="1"/>
  <c r="K301" i="1"/>
  <c r="H301" i="1" s="1"/>
  <c r="K302" i="1"/>
  <c r="H302" i="1" s="1"/>
  <c r="K303" i="1"/>
  <c r="H303" i="1" s="1"/>
  <c r="K304" i="1"/>
  <c r="H304" i="1" s="1"/>
  <c r="K305" i="1"/>
  <c r="H305" i="1" s="1"/>
  <c r="K306" i="1"/>
  <c r="H306" i="1" s="1"/>
  <c r="K307" i="1"/>
  <c r="H307" i="1" s="1"/>
  <c r="K308" i="1"/>
  <c r="H308" i="1" s="1"/>
  <c r="K309" i="1"/>
  <c r="H309" i="1" s="1"/>
  <c r="K310" i="1"/>
  <c r="H310" i="1" s="1"/>
  <c r="K311" i="1"/>
  <c r="H311" i="1" s="1"/>
  <c r="K312" i="1"/>
  <c r="H312" i="1" s="1"/>
  <c r="K313" i="1"/>
  <c r="H313" i="1" s="1"/>
  <c r="K314" i="1"/>
  <c r="H314" i="1" s="1"/>
  <c r="K315" i="1"/>
  <c r="H315" i="1" s="1"/>
  <c r="K316" i="1"/>
  <c r="H316" i="1" s="1"/>
  <c r="K317" i="1"/>
  <c r="H317" i="1" s="1"/>
  <c r="K318" i="1"/>
  <c r="H318" i="1" s="1"/>
  <c r="K319" i="1"/>
  <c r="H319" i="1" s="1"/>
  <c r="K320" i="1"/>
  <c r="H320" i="1" s="1"/>
  <c r="K321" i="1"/>
  <c r="H321" i="1" s="1"/>
  <c r="K322" i="1"/>
  <c r="H322" i="1" s="1"/>
  <c r="K323" i="1"/>
  <c r="H323" i="1" s="1"/>
  <c r="K324" i="1"/>
  <c r="H324" i="1" s="1"/>
  <c r="K325" i="1"/>
  <c r="H325" i="1" s="1"/>
  <c r="K326" i="1"/>
  <c r="H326" i="1" s="1"/>
  <c r="K327" i="1"/>
  <c r="H327" i="1" s="1"/>
  <c r="K328" i="1"/>
  <c r="H328" i="1" s="1"/>
  <c r="K329" i="1"/>
  <c r="H329" i="1" s="1"/>
  <c r="K330" i="1"/>
  <c r="H330" i="1" s="1"/>
  <c r="K331" i="1"/>
  <c r="H331" i="1" s="1"/>
  <c r="K332" i="1"/>
  <c r="H332" i="1" s="1"/>
  <c r="K333" i="1"/>
  <c r="H333" i="1" s="1"/>
  <c r="K334" i="1"/>
  <c r="H334" i="1" s="1"/>
  <c r="K335" i="1"/>
  <c r="H335" i="1" s="1"/>
  <c r="K336" i="1"/>
  <c r="H336" i="1" s="1"/>
  <c r="K337" i="1"/>
  <c r="H337" i="1" s="1"/>
  <c r="K338" i="1"/>
  <c r="H338" i="1" s="1"/>
  <c r="K339" i="1"/>
  <c r="H339" i="1" s="1"/>
  <c r="K340" i="1"/>
  <c r="H340" i="1" s="1"/>
  <c r="K341" i="1"/>
  <c r="H341" i="1" s="1"/>
  <c r="K342" i="1"/>
  <c r="H342" i="1" s="1"/>
  <c r="K343" i="1"/>
  <c r="H343" i="1" s="1"/>
  <c r="K344" i="1"/>
  <c r="H344" i="1" s="1"/>
  <c r="K345" i="1"/>
  <c r="H345" i="1" s="1"/>
  <c r="K346" i="1"/>
  <c r="H346" i="1" s="1"/>
  <c r="K347" i="1"/>
  <c r="H347" i="1" s="1"/>
  <c r="K348" i="1"/>
  <c r="H348" i="1" s="1"/>
  <c r="K349" i="1"/>
  <c r="H349" i="1" s="1"/>
  <c r="K350" i="1"/>
  <c r="H350" i="1" s="1"/>
  <c r="K351" i="1"/>
  <c r="H351" i="1" s="1"/>
  <c r="K352" i="1"/>
  <c r="H352" i="1" s="1"/>
  <c r="K353" i="1"/>
  <c r="H353" i="1" s="1"/>
  <c r="K354" i="1"/>
  <c r="H354" i="1" s="1"/>
  <c r="K355" i="1"/>
  <c r="H355" i="1" s="1"/>
  <c r="K356" i="1"/>
  <c r="H356" i="1" s="1"/>
  <c r="K357" i="1"/>
  <c r="H357" i="1" s="1"/>
  <c r="K358" i="1"/>
  <c r="H358" i="1" s="1"/>
  <c r="K359" i="1"/>
  <c r="H359" i="1" s="1"/>
  <c r="K360" i="1"/>
  <c r="H360" i="1" s="1"/>
  <c r="K361" i="1"/>
  <c r="H361" i="1" s="1"/>
  <c r="K362" i="1"/>
  <c r="H362" i="1" s="1"/>
  <c r="K363" i="1"/>
  <c r="H363" i="1" s="1"/>
  <c r="K364" i="1"/>
  <c r="H364" i="1" s="1"/>
  <c r="K365" i="1"/>
  <c r="H365" i="1" s="1"/>
  <c r="K366" i="1"/>
  <c r="H366" i="1" s="1"/>
  <c r="K367" i="1"/>
  <c r="H367" i="1" s="1"/>
  <c r="K368" i="1"/>
  <c r="H368" i="1" s="1"/>
  <c r="K369" i="1"/>
  <c r="H369" i="1" s="1"/>
  <c r="K370" i="1"/>
  <c r="H370" i="1" s="1"/>
  <c r="K371" i="1"/>
  <c r="H371" i="1" s="1"/>
  <c r="K372" i="1"/>
  <c r="H372" i="1" s="1"/>
  <c r="K373" i="1"/>
  <c r="H373" i="1" s="1"/>
  <c r="K374" i="1"/>
  <c r="H374" i="1" s="1"/>
  <c r="K375" i="1"/>
  <c r="H375" i="1" s="1"/>
  <c r="K376" i="1"/>
  <c r="H376" i="1" s="1"/>
  <c r="K377" i="1"/>
  <c r="H377" i="1" s="1"/>
  <c r="K378" i="1"/>
  <c r="H378" i="1" s="1"/>
  <c r="K379" i="1"/>
  <c r="H379" i="1" s="1"/>
  <c r="K380" i="1"/>
  <c r="H380" i="1" s="1"/>
  <c r="K381" i="1"/>
  <c r="H381" i="1" s="1"/>
  <c r="K382" i="1"/>
  <c r="H382" i="1" s="1"/>
  <c r="K383" i="1"/>
  <c r="H383" i="1" s="1"/>
  <c r="K384" i="1"/>
  <c r="H384" i="1" s="1"/>
  <c r="K385" i="1"/>
  <c r="H385" i="1" s="1"/>
  <c r="K386" i="1"/>
  <c r="H386" i="1" s="1"/>
  <c r="K387" i="1"/>
  <c r="H387" i="1" s="1"/>
  <c r="K388" i="1"/>
  <c r="H388" i="1" s="1"/>
  <c r="K389" i="1"/>
  <c r="H389" i="1" s="1"/>
  <c r="K390" i="1"/>
  <c r="H390" i="1" s="1"/>
  <c r="K391" i="1"/>
  <c r="H391" i="1" s="1"/>
  <c r="K392" i="1"/>
  <c r="H392" i="1" s="1"/>
  <c r="K393" i="1"/>
  <c r="H393" i="1" s="1"/>
  <c r="K394" i="1"/>
  <c r="H394" i="1" s="1"/>
  <c r="K395" i="1"/>
  <c r="H395" i="1" s="1"/>
  <c r="K396" i="1"/>
  <c r="H396" i="1" s="1"/>
  <c r="K397" i="1"/>
  <c r="H397" i="1" s="1"/>
  <c r="K398" i="1"/>
  <c r="H398" i="1" s="1"/>
  <c r="K399" i="1"/>
  <c r="H399" i="1" s="1"/>
  <c r="K400" i="1"/>
  <c r="H400" i="1" s="1"/>
  <c r="K401" i="1"/>
  <c r="H401" i="1" s="1"/>
  <c r="K402" i="1"/>
  <c r="H402" i="1" s="1"/>
  <c r="K403" i="1"/>
  <c r="H403" i="1" s="1"/>
  <c r="K404" i="1"/>
  <c r="H404" i="1" s="1"/>
  <c r="K405" i="1"/>
  <c r="H405" i="1" s="1"/>
  <c r="K406" i="1"/>
  <c r="H406" i="1" s="1"/>
  <c r="K407" i="1"/>
  <c r="H407" i="1" s="1"/>
  <c r="K408" i="1"/>
  <c r="H408" i="1" s="1"/>
  <c r="K409" i="1"/>
  <c r="H409" i="1" s="1"/>
  <c r="K410" i="1"/>
  <c r="H410" i="1" s="1"/>
  <c r="K411" i="1"/>
  <c r="H411" i="1" s="1"/>
  <c r="K412" i="1"/>
  <c r="H412" i="1" s="1"/>
  <c r="K413" i="1"/>
  <c r="H413" i="1" s="1"/>
  <c r="K414" i="1"/>
  <c r="H414" i="1" s="1"/>
  <c r="K415" i="1"/>
  <c r="H415" i="1" s="1"/>
  <c r="K416" i="1"/>
  <c r="H416" i="1" s="1"/>
  <c r="K417" i="1"/>
  <c r="H417" i="1" s="1"/>
  <c r="K418" i="1"/>
  <c r="H418" i="1" s="1"/>
  <c r="K419" i="1"/>
  <c r="H419" i="1" s="1"/>
  <c r="K420" i="1"/>
  <c r="H420" i="1" s="1"/>
  <c r="K421" i="1"/>
  <c r="H421" i="1" s="1"/>
  <c r="K422" i="1"/>
  <c r="H422" i="1" s="1"/>
  <c r="K423" i="1"/>
  <c r="H423" i="1" s="1"/>
  <c r="K424" i="1"/>
  <c r="H424" i="1" s="1"/>
  <c r="K425" i="1"/>
  <c r="H425" i="1" s="1"/>
  <c r="K426" i="1"/>
  <c r="H426" i="1" s="1"/>
  <c r="K427" i="1"/>
  <c r="H427" i="1" s="1"/>
  <c r="K428" i="1"/>
  <c r="H428" i="1" s="1"/>
  <c r="K429" i="1"/>
  <c r="H429" i="1" s="1"/>
  <c r="K430" i="1"/>
  <c r="H430" i="1" s="1"/>
  <c r="K431" i="1"/>
  <c r="H431" i="1" s="1"/>
  <c r="K432" i="1"/>
  <c r="H432" i="1" s="1"/>
  <c r="K433" i="1"/>
  <c r="H433" i="1" s="1"/>
  <c r="K434" i="1"/>
  <c r="H434" i="1" s="1"/>
  <c r="K435" i="1"/>
  <c r="H435" i="1" s="1"/>
  <c r="K436" i="1"/>
  <c r="H436" i="1" s="1"/>
  <c r="K437" i="1"/>
  <c r="H437" i="1" s="1"/>
  <c r="K438" i="1"/>
  <c r="H438" i="1" s="1"/>
  <c r="K439" i="1"/>
  <c r="H439" i="1" s="1"/>
  <c r="K440" i="1"/>
  <c r="H440" i="1" s="1"/>
  <c r="K441" i="1"/>
  <c r="H441" i="1" s="1"/>
  <c r="K442" i="1"/>
  <c r="H442" i="1" s="1"/>
  <c r="K443" i="1"/>
  <c r="H443" i="1" s="1"/>
  <c r="K444" i="1"/>
  <c r="H444" i="1" s="1"/>
  <c r="K445" i="1"/>
  <c r="H445" i="1" s="1"/>
  <c r="K446" i="1"/>
  <c r="H446" i="1" s="1"/>
  <c r="K447" i="1"/>
  <c r="H447" i="1" s="1"/>
  <c r="K448" i="1"/>
  <c r="H448" i="1" s="1"/>
  <c r="K449" i="1"/>
  <c r="H449" i="1" s="1"/>
  <c r="K450" i="1"/>
  <c r="H450" i="1" s="1"/>
  <c r="K451" i="1"/>
  <c r="H451" i="1" s="1"/>
  <c r="K452" i="1"/>
  <c r="H452" i="1" s="1"/>
  <c r="K453" i="1"/>
  <c r="H453" i="1" s="1"/>
  <c r="K454" i="1"/>
  <c r="H454" i="1" s="1"/>
  <c r="K455" i="1"/>
  <c r="H455" i="1" s="1"/>
  <c r="K456" i="1"/>
  <c r="H456" i="1" s="1"/>
  <c r="K457" i="1"/>
  <c r="H457" i="1" s="1"/>
  <c r="K458" i="1"/>
  <c r="H458" i="1" s="1"/>
  <c r="K459" i="1"/>
  <c r="H459" i="1" s="1"/>
  <c r="K460" i="1"/>
  <c r="H460" i="1" s="1"/>
  <c r="K461" i="1"/>
  <c r="H461" i="1" s="1"/>
  <c r="K462" i="1"/>
  <c r="H462" i="1" s="1"/>
  <c r="K463" i="1"/>
  <c r="H463" i="1" s="1"/>
  <c r="K464" i="1"/>
  <c r="H464" i="1" s="1"/>
  <c r="K465" i="1"/>
  <c r="H465" i="1" s="1"/>
  <c r="K466" i="1"/>
  <c r="H466" i="1" s="1"/>
  <c r="K467" i="1"/>
  <c r="H467" i="1" s="1"/>
  <c r="K468" i="1"/>
  <c r="H468" i="1" s="1"/>
  <c r="K469" i="1"/>
  <c r="H469" i="1" s="1"/>
  <c r="K470" i="1"/>
  <c r="H470" i="1" s="1"/>
  <c r="K471" i="1"/>
  <c r="H471" i="1" s="1"/>
  <c r="K472" i="1"/>
  <c r="H472" i="1" s="1"/>
  <c r="K473" i="1"/>
  <c r="H473" i="1" s="1"/>
  <c r="K474" i="1"/>
  <c r="H474" i="1" s="1"/>
  <c r="K475" i="1"/>
  <c r="H475" i="1" s="1"/>
  <c r="K476" i="1"/>
  <c r="H476" i="1" s="1"/>
  <c r="K477" i="1"/>
  <c r="H477" i="1" s="1"/>
  <c r="K478" i="1"/>
  <c r="H478" i="1" s="1"/>
  <c r="K479" i="1"/>
  <c r="H479" i="1" s="1"/>
  <c r="K480" i="1"/>
  <c r="H480" i="1" s="1"/>
  <c r="K481" i="1"/>
  <c r="H481" i="1" s="1"/>
  <c r="K482" i="1"/>
  <c r="H482" i="1" s="1"/>
  <c r="K483" i="1"/>
  <c r="H483" i="1" s="1"/>
  <c r="K484" i="1"/>
  <c r="H484" i="1" s="1"/>
  <c r="K485" i="1"/>
  <c r="H485" i="1" s="1"/>
  <c r="K486" i="1"/>
  <c r="H486" i="1" s="1"/>
  <c r="K487" i="1"/>
  <c r="H487" i="1" s="1"/>
  <c r="K488" i="1"/>
  <c r="H488" i="1" s="1"/>
  <c r="K489" i="1"/>
  <c r="H489" i="1" s="1"/>
  <c r="K490" i="1"/>
  <c r="H490" i="1" s="1"/>
  <c r="K491" i="1"/>
  <c r="H491" i="1" s="1"/>
  <c r="K492" i="1"/>
  <c r="H492" i="1" s="1"/>
  <c r="K493" i="1"/>
  <c r="H493" i="1" s="1"/>
  <c r="K494" i="1"/>
  <c r="H494" i="1" s="1"/>
  <c r="K495" i="1"/>
  <c r="H495" i="1" s="1"/>
  <c r="K496" i="1"/>
  <c r="H496" i="1" s="1"/>
  <c r="K497" i="1"/>
  <c r="H497" i="1" s="1"/>
  <c r="K498" i="1"/>
  <c r="H498" i="1" s="1"/>
  <c r="K499" i="1"/>
  <c r="H499" i="1" s="1"/>
  <c r="K500" i="1"/>
  <c r="H500" i="1" s="1"/>
  <c r="K501" i="1"/>
  <c r="H501" i="1" s="1"/>
  <c r="K502" i="1"/>
  <c r="H502" i="1" s="1"/>
  <c r="K503" i="1"/>
  <c r="H503" i="1" s="1"/>
  <c r="K504" i="1"/>
  <c r="H504" i="1" s="1"/>
  <c r="K505" i="1"/>
  <c r="H505" i="1" s="1"/>
  <c r="K506" i="1"/>
  <c r="H506" i="1" s="1"/>
  <c r="K507" i="1"/>
  <c r="H507" i="1" s="1"/>
  <c r="K508" i="1"/>
  <c r="H508" i="1" s="1"/>
  <c r="K509" i="1"/>
  <c r="H509" i="1" s="1"/>
  <c r="K510" i="1"/>
  <c r="H510" i="1" s="1"/>
  <c r="K511" i="1"/>
  <c r="H511" i="1" s="1"/>
  <c r="K512" i="1"/>
  <c r="H512" i="1" s="1"/>
  <c r="K513" i="1"/>
  <c r="H513" i="1" s="1"/>
  <c r="K514" i="1"/>
  <c r="H514" i="1" s="1"/>
  <c r="K515" i="1"/>
  <c r="H515" i="1" s="1"/>
  <c r="K516" i="1"/>
  <c r="H516" i="1" s="1"/>
  <c r="K517" i="1"/>
  <c r="H517" i="1" s="1"/>
  <c r="K518" i="1"/>
  <c r="H518" i="1" s="1"/>
  <c r="K519" i="1"/>
  <c r="H519" i="1" s="1"/>
  <c r="K520" i="1"/>
  <c r="H520" i="1" s="1"/>
  <c r="K521" i="1"/>
  <c r="H521" i="1" s="1"/>
  <c r="K522" i="1"/>
  <c r="H522" i="1" s="1"/>
  <c r="K523" i="1"/>
  <c r="H523" i="1" s="1"/>
  <c r="K524" i="1"/>
  <c r="H524" i="1" s="1"/>
  <c r="K525" i="1"/>
  <c r="H525" i="1" s="1"/>
  <c r="K526" i="1"/>
  <c r="H526" i="1" s="1"/>
  <c r="K527" i="1"/>
  <c r="H527" i="1" s="1"/>
  <c r="K528" i="1"/>
  <c r="H528" i="1" s="1"/>
  <c r="K529" i="1"/>
  <c r="H529" i="1" s="1"/>
  <c r="K530" i="1"/>
  <c r="H530" i="1" s="1"/>
  <c r="K531" i="1"/>
  <c r="H531" i="1" s="1"/>
  <c r="K532" i="1"/>
  <c r="H532" i="1" s="1"/>
  <c r="K533" i="1"/>
  <c r="H533" i="1" s="1"/>
  <c r="K534" i="1"/>
  <c r="H534" i="1" s="1"/>
  <c r="K535" i="1"/>
  <c r="H535" i="1" s="1"/>
  <c r="K536" i="1"/>
  <c r="H536" i="1" s="1"/>
  <c r="K537" i="1"/>
  <c r="H537" i="1" s="1"/>
  <c r="K538" i="1"/>
  <c r="H538" i="1" s="1"/>
  <c r="K539" i="1"/>
  <c r="H539" i="1" s="1"/>
  <c r="K540" i="1"/>
  <c r="H540" i="1" s="1"/>
  <c r="K541" i="1"/>
  <c r="H541" i="1" s="1"/>
  <c r="K542" i="1"/>
  <c r="H542" i="1" s="1"/>
  <c r="K543" i="1"/>
  <c r="H543" i="1" s="1"/>
  <c r="K544" i="1"/>
  <c r="H544" i="1" s="1"/>
  <c r="K545" i="1"/>
  <c r="H545" i="1" s="1"/>
  <c r="K546" i="1"/>
  <c r="H546" i="1" s="1"/>
  <c r="K547" i="1"/>
  <c r="H547" i="1" s="1"/>
  <c r="K548" i="1"/>
  <c r="H548" i="1" s="1"/>
  <c r="K549" i="1"/>
  <c r="H549" i="1" s="1"/>
  <c r="K550" i="1"/>
  <c r="H550" i="1" s="1"/>
  <c r="K551" i="1"/>
  <c r="H551" i="1" s="1"/>
  <c r="K552" i="1"/>
  <c r="H552" i="1" s="1"/>
  <c r="K553" i="1"/>
  <c r="H553" i="1" s="1"/>
  <c r="K554" i="1"/>
  <c r="H554" i="1" s="1"/>
  <c r="K555" i="1"/>
  <c r="H555" i="1" s="1"/>
  <c r="K556" i="1"/>
  <c r="H556" i="1" s="1"/>
  <c r="K557" i="1"/>
  <c r="H557" i="1" s="1"/>
  <c r="K558" i="1"/>
  <c r="H558" i="1" s="1"/>
  <c r="K559" i="1"/>
  <c r="H559" i="1" s="1"/>
  <c r="K560" i="1"/>
  <c r="H560" i="1" s="1"/>
  <c r="K561" i="1"/>
  <c r="H561" i="1" s="1"/>
  <c r="K562" i="1"/>
  <c r="H562" i="1" s="1"/>
  <c r="K563" i="1"/>
  <c r="H563" i="1" s="1"/>
  <c r="K564" i="1"/>
  <c r="H564" i="1" s="1"/>
  <c r="K565" i="1"/>
  <c r="H565" i="1" s="1"/>
  <c r="K566" i="1"/>
  <c r="H566" i="1" s="1"/>
  <c r="K567" i="1"/>
  <c r="H567" i="1" s="1"/>
  <c r="K568" i="1"/>
  <c r="H568" i="1" s="1"/>
  <c r="K569" i="1"/>
  <c r="H569" i="1" s="1"/>
  <c r="K570" i="1"/>
  <c r="H570" i="1" s="1"/>
  <c r="K571" i="1"/>
  <c r="H571" i="1" s="1"/>
  <c r="K572" i="1"/>
  <c r="H572" i="1" s="1"/>
  <c r="K573" i="1"/>
  <c r="H573" i="1" s="1"/>
  <c r="K574" i="1"/>
  <c r="H574" i="1" s="1"/>
  <c r="K575" i="1"/>
  <c r="H575" i="1" s="1"/>
  <c r="K576" i="1"/>
  <c r="H576" i="1" s="1"/>
  <c r="K577" i="1"/>
  <c r="H577" i="1" s="1"/>
  <c r="K578" i="1"/>
  <c r="H578" i="1" s="1"/>
  <c r="K579" i="1"/>
  <c r="H579" i="1" s="1"/>
  <c r="K580" i="1"/>
  <c r="H580" i="1" s="1"/>
  <c r="K581" i="1"/>
  <c r="H581" i="1" s="1"/>
  <c r="K582" i="1"/>
  <c r="H582" i="1" s="1"/>
  <c r="K583" i="1"/>
  <c r="H583" i="1" s="1"/>
  <c r="K584" i="1"/>
  <c r="H584" i="1" s="1"/>
  <c r="K585" i="1"/>
  <c r="H585" i="1" s="1"/>
  <c r="K586" i="1"/>
  <c r="H586" i="1" s="1"/>
  <c r="K587" i="1"/>
  <c r="H587" i="1" s="1"/>
  <c r="K588" i="1"/>
  <c r="H588" i="1" s="1"/>
  <c r="K589" i="1"/>
  <c r="H589" i="1" s="1"/>
  <c r="K590" i="1"/>
  <c r="H590" i="1" s="1"/>
  <c r="K591" i="1"/>
  <c r="H591" i="1" s="1"/>
  <c r="K592" i="1"/>
  <c r="H592" i="1" s="1"/>
  <c r="K593" i="1"/>
  <c r="H593" i="1" s="1"/>
  <c r="K594" i="1"/>
  <c r="H594" i="1" s="1"/>
  <c r="K595" i="1"/>
  <c r="H595" i="1" s="1"/>
  <c r="K596" i="1"/>
  <c r="H596" i="1" s="1"/>
  <c r="K597" i="1"/>
  <c r="H597" i="1" s="1"/>
  <c r="K598" i="1"/>
  <c r="H598" i="1" s="1"/>
  <c r="K599" i="1"/>
  <c r="H599" i="1" s="1"/>
  <c r="K600" i="1"/>
  <c r="H600" i="1" s="1"/>
  <c r="K601" i="1"/>
  <c r="H601" i="1" s="1"/>
  <c r="K602" i="1"/>
  <c r="H602" i="1" s="1"/>
  <c r="K603" i="1"/>
  <c r="H603" i="1" s="1"/>
  <c r="K604" i="1"/>
  <c r="H604" i="1" s="1"/>
  <c r="K605" i="1"/>
  <c r="H605" i="1" s="1"/>
  <c r="K606" i="1"/>
  <c r="H606" i="1" s="1"/>
  <c r="K607" i="1"/>
  <c r="H607" i="1" s="1"/>
  <c r="K608" i="1"/>
  <c r="H608" i="1" s="1"/>
  <c r="K609" i="1"/>
  <c r="H609" i="1" s="1"/>
  <c r="K610" i="1"/>
  <c r="H610" i="1" s="1"/>
  <c r="K611" i="1"/>
  <c r="H611" i="1" s="1"/>
  <c r="K612" i="1"/>
  <c r="H612" i="1" s="1"/>
  <c r="K613" i="1"/>
  <c r="H613" i="1" s="1"/>
  <c r="K614" i="1"/>
  <c r="H614" i="1" s="1"/>
  <c r="K615" i="1"/>
  <c r="H615" i="1" s="1"/>
  <c r="K616" i="1"/>
  <c r="H616" i="1" s="1"/>
  <c r="K617" i="1"/>
  <c r="H617" i="1" s="1"/>
  <c r="K618" i="1"/>
  <c r="H618" i="1" s="1"/>
  <c r="K619" i="1"/>
  <c r="H619" i="1" s="1"/>
  <c r="K620" i="1"/>
  <c r="H620" i="1" s="1"/>
  <c r="K621" i="1"/>
  <c r="H621" i="1" s="1"/>
  <c r="K622" i="1"/>
  <c r="H622" i="1" s="1"/>
  <c r="K623" i="1"/>
  <c r="H623" i="1" s="1"/>
  <c r="K624" i="1"/>
  <c r="H624" i="1" s="1"/>
  <c r="K625" i="1"/>
  <c r="H625" i="1" s="1"/>
  <c r="K626" i="1"/>
  <c r="H626" i="1" s="1"/>
  <c r="K627" i="1"/>
  <c r="H627" i="1" s="1"/>
  <c r="K628" i="1"/>
  <c r="H628" i="1" s="1"/>
  <c r="K629" i="1"/>
  <c r="H629" i="1" s="1"/>
  <c r="K630" i="1"/>
  <c r="H630" i="1" s="1"/>
  <c r="K631" i="1"/>
  <c r="H631" i="1" s="1"/>
  <c r="K632" i="1"/>
  <c r="H632" i="1" s="1"/>
  <c r="K633" i="1"/>
  <c r="H633" i="1" s="1"/>
  <c r="K634" i="1"/>
  <c r="H634" i="1" s="1"/>
  <c r="K635" i="1"/>
  <c r="H635" i="1" s="1"/>
  <c r="K636" i="1"/>
  <c r="H636" i="1" s="1"/>
  <c r="K637" i="1"/>
  <c r="H637" i="1" s="1"/>
  <c r="K638" i="1"/>
  <c r="H638" i="1" s="1"/>
  <c r="K639" i="1"/>
  <c r="H639" i="1" s="1"/>
  <c r="K640" i="1"/>
  <c r="H640" i="1" s="1"/>
  <c r="K641" i="1"/>
  <c r="H641" i="1" s="1"/>
  <c r="K642" i="1"/>
  <c r="H642" i="1" s="1"/>
  <c r="K643" i="1"/>
  <c r="H643" i="1" s="1"/>
  <c r="K644" i="1"/>
  <c r="H644" i="1" s="1"/>
  <c r="K645" i="1"/>
  <c r="H645" i="1" s="1"/>
  <c r="K646" i="1"/>
  <c r="H646" i="1" s="1"/>
  <c r="K647" i="1"/>
  <c r="H647" i="1" s="1"/>
  <c r="K648" i="1"/>
  <c r="H648" i="1" s="1"/>
  <c r="K649" i="1"/>
  <c r="H649" i="1" s="1"/>
  <c r="K650" i="1"/>
  <c r="H650" i="1" s="1"/>
  <c r="K651" i="1"/>
  <c r="H651" i="1" s="1"/>
  <c r="K652" i="1"/>
  <c r="H652" i="1" s="1"/>
  <c r="K653" i="1"/>
  <c r="H653" i="1" s="1"/>
  <c r="K654" i="1"/>
  <c r="H654" i="1" s="1"/>
  <c r="K655" i="1"/>
  <c r="H655" i="1" s="1"/>
  <c r="K656" i="1"/>
  <c r="H656" i="1" s="1"/>
  <c r="K657" i="1"/>
  <c r="H657" i="1" s="1"/>
  <c r="K658" i="1"/>
  <c r="H658" i="1" s="1"/>
  <c r="K659" i="1"/>
  <c r="H659" i="1" s="1"/>
  <c r="K660" i="1"/>
  <c r="H660" i="1" s="1"/>
  <c r="K661" i="1"/>
  <c r="H661" i="1" s="1"/>
  <c r="K662" i="1"/>
  <c r="H662" i="1" s="1"/>
  <c r="K663" i="1"/>
  <c r="H663" i="1" s="1"/>
  <c r="K664" i="1"/>
  <c r="H664" i="1" s="1"/>
  <c r="K665" i="1"/>
  <c r="H665" i="1" s="1"/>
  <c r="K666" i="1"/>
  <c r="H666" i="1" s="1"/>
  <c r="K667" i="1"/>
  <c r="H667" i="1" s="1"/>
  <c r="K668" i="1"/>
  <c r="H668" i="1" s="1"/>
  <c r="K669" i="1"/>
  <c r="H669" i="1" s="1"/>
  <c r="K670" i="1"/>
  <c r="H670" i="1" s="1"/>
  <c r="K671" i="1"/>
  <c r="H671" i="1" s="1"/>
  <c r="K672" i="1"/>
  <c r="H672" i="1" s="1"/>
  <c r="K673" i="1"/>
  <c r="H673" i="1" s="1"/>
  <c r="K674" i="1"/>
  <c r="H674" i="1" s="1"/>
  <c r="K675" i="1"/>
  <c r="H675" i="1" s="1"/>
  <c r="K676" i="1"/>
  <c r="H676" i="1" s="1"/>
  <c r="K677" i="1"/>
  <c r="H677" i="1" s="1"/>
  <c r="K678" i="1"/>
  <c r="H678" i="1" s="1"/>
  <c r="K679" i="1"/>
  <c r="H679" i="1" s="1"/>
  <c r="K680" i="1"/>
  <c r="H680" i="1" s="1"/>
  <c r="K681" i="1"/>
  <c r="H681" i="1" s="1"/>
  <c r="K682" i="1"/>
  <c r="H682" i="1" s="1"/>
  <c r="K683" i="1"/>
  <c r="H683" i="1" s="1"/>
  <c r="K684" i="1"/>
  <c r="H684" i="1" s="1"/>
  <c r="K685" i="1"/>
  <c r="H685" i="1" s="1"/>
  <c r="K686" i="1"/>
  <c r="H686" i="1" s="1"/>
  <c r="K687" i="1"/>
  <c r="H687" i="1" s="1"/>
  <c r="K688" i="1"/>
  <c r="H688" i="1" s="1"/>
  <c r="K689" i="1"/>
  <c r="H689" i="1" s="1"/>
  <c r="K690" i="1"/>
  <c r="H690" i="1" s="1"/>
  <c r="K691" i="1"/>
  <c r="H691" i="1" s="1"/>
  <c r="K692" i="1"/>
  <c r="H692" i="1" s="1"/>
  <c r="K693" i="1"/>
  <c r="H693" i="1" s="1"/>
  <c r="K694" i="1"/>
  <c r="H694" i="1" s="1"/>
  <c r="K695" i="1"/>
  <c r="H695" i="1" s="1"/>
  <c r="K696" i="1"/>
  <c r="H696" i="1" s="1"/>
  <c r="K697" i="1"/>
  <c r="H697" i="1" s="1"/>
  <c r="K698" i="1"/>
  <c r="H698" i="1" s="1"/>
  <c r="K699" i="1"/>
  <c r="H699" i="1" s="1"/>
  <c r="K700" i="1"/>
  <c r="H700" i="1" s="1"/>
  <c r="K701" i="1"/>
  <c r="H701" i="1" s="1"/>
  <c r="K702" i="1"/>
  <c r="H702" i="1" s="1"/>
  <c r="K703" i="1"/>
  <c r="H703" i="1" s="1"/>
  <c r="K704" i="1"/>
  <c r="H704" i="1" s="1"/>
  <c r="K705" i="1"/>
  <c r="H705" i="1" s="1"/>
  <c r="K706" i="1"/>
  <c r="H706" i="1" s="1"/>
  <c r="K707" i="1"/>
  <c r="H707" i="1" s="1"/>
  <c r="K708" i="1"/>
  <c r="H708" i="1" s="1"/>
  <c r="K709" i="1"/>
  <c r="H709" i="1" s="1"/>
  <c r="K710" i="1"/>
  <c r="H710" i="1" s="1"/>
  <c r="K711" i="1"/>
  <c r="H711" i="1" s="1"/>
  <c r="K712" i="1"/>
  <c r="H712" i="1" s="1"/>
  <c r="K713" i="1"/>
  <c r="H713" i="1" s="1"/>
  <c r="K714" i="1"/>
  <c r="H714" i="1" s="1"/>
  <c r="K715" i="1"/>
  <c r="H715" i="1" s="1"/>
  <c r="K716" i="1"/>
  <c r="H716" i="1" s="1"/>
  <c r="K717" i="1"/>
  <c r="H717" i="1" s="1"/>
  <c r="K718" i="1"/>
  <c r="H718" i="1" s="1"/>
  <c r="K719" i="1"/>
  <c r="H719" i="1" s="1"/>
  <c r="K720" i="1"/>
  <c r="H720" i="1" s="1"/>
  <c r="K721" i="1"/>
  <c r="H721" i="1" s="1"/>
  <c r="K722" i="1"/>
  <c r="H722" i="1" s="1"/>
  <c r="K723" i="1"/>
  <c r="H723" i="1" s="1"/>
  <c r="K724" i="1"/>
  <c r="H724" i="1" s="1"/>
  <c r="K725" i="1"/>
  <c r="H725" i="1" s="1"/>
  <c r="K726" i="1"/>
  <c r="H726" i="1" s="1"/>
  <c r="K727" i="1"/>
  <c r="H727" i="1" s="1"/>
  <c r="K728" i="1"/>
  <c r="H728" i="1" s="1"/>
  <c r="K729" i="1"/>
  <c r="H729" i="1" s="1"/>
  <c r="K730" i="1"/>
  <c r="H730" i="1" s="1"/>
  <c r="K731" i="1"/>
  <c r="H731" i="1" s="1"/>
  <c r="K732" i="1"/>
  <c r="H732" i="1" s="1"/>
  <c r="K733" i="1"/>
  <c r="H733" i="1" s="1"/>
  <c r="K734" i="1"/>
  <c r="H734" i="1" s="1"/>
  <c r="K735" i="1"/>
  <c r="H735" i="1" s="1"/>
  <c r="K736" i="1"/>
  <c r="H736" i="1" s="1"/>
  <c r="K737" i="1"/>
  <c r="H737" i="1" s="1"/>
  <c r="K738" i="1"/>
  <c r="H738" i="1" s="1"/>
  <c r="K739" i="1"/>
  <c r="H739" i="1" s="1"/>
  <c r="K740" i="1"/>
  <c r="H740" i="1" s="1"/>
  <c r="K741" i="1"/>
  <c r="H741" i="1" s="1"/>
  <c r="K742" i="1"/>
  <c r="H742" i="1" s="1"/>
  <c r="K743" i="1"/>
  <c r="H743" i="1" s="1"/>
  <c r="K744" i="1"/>
  <c r="H744" i="1" s="1"/>
  <c r="K745" i="1"/>
  <c r="H745" i="1" s="1"/>
  <c r="K746" i="1"/>
  <c r="H746" i="1" s="1"/>
  <c r="K747" i="1"/>
  <c r="H747" i="1" s="1"/>
  <c r="K748" i="1"/>
  <c r="H748" i="1" s="1"/>
  <c r="K749" i="1"/>
  <c r="H749" i="1" s="1"/>
  <c r="K750" i="1"/>
  <c r="H750" i="1" s="1"/>
  <c r="K751" i="1"/>
  <c r="H751" i="1" s="1"/>
  <c r="K752" i="1"/>
  <c r="H752" i="1" s="1"/>
  <c r="K753" i="1"/>
  <c r="H753" i="1" s="1"/>
  <c r="K754" i="1"/>
  <c r="H754" i="1" s="1"/>
  <c r="K755" i="1"/>
  <c r="H755" i="1" s="1"/>
  <c r="K756" i="1"/>
  <c r="H756" i="1" s="1"/>
  <c r="K757" i="1"/>
  <c r="H757" i="1" s="1"/>
  <c r="K758" i="1"/>
  <c r="H758" i="1" s="1"/>
  <c r="K759" i="1"/>
  <c r="H759" i="1" s="1"/>
  <c r="K760" i="1"/>
  <c r="H760" i="1" s="1"/>
  <c r="K761" i="1"/>
  <c r="H761" i="1" s="1"/>
  <c r="K762" i="1"/>
  <c r="H762" i="1" s="1"/>
  <c r="K763" i="1"/>
  <c r="H763" i="1" s="1"/>
  <c r="K764" i="1"/>
  <c r="H764" i="1" s="1"/>
  <c r="K765" i="1"/>
  <c r="H765" i="1" s="1"/>
  <c r="K766" i="1"/>
  <c r="H766" i="1" s="1"/>
  <c r="K767" i="1"/>
  <c r="H767" i="1" s="1"/>
  <c r="K768" i="1"/>
  <c r="H768" i="1" s="1"/>
  <c r="K769" i="1"/>
  <c r="H769" i="1" s="1"/>
  <c r="K770" i="1"/>
  <c r="H770" i="1" s="1"/>
  <c r="K771" i="1"/>
  <c r="H771" i="1" s="1"/>
  <c r="K772" i="1"/>
  <c r="H772" i="1" s="1"/>
  <c r="K773" i="1"/>
  <c r="H773" i="1" s="1"/>
  <c r="K774" i="1"/>
  <c r="H774" i="1" s="1"/>
  <c r="K775" i="1"/>
  <c r="H775" i="1" s="1"/>
  <c r="K776" i="1"/>
  <c r="H776" i="1" s="1"/>
  <c r="K777" i="1"/>
  <c r="H777" i="1" s="1"/>
  <c r="K778" i="1"/>
  <c r="H778" i="1" s="1"/>
  <c r="K779" i="1"/>
  <c r="H779" i="1" s="1"/>
  <c r="K780" i="1"/>
  <c r="H780" i="1" s="1"/>
  <c r="K781" i="1"/>
  <c r="H781" i="1" s="1"/>
  <c r="K782" i="1"/>
  <c r="H782" i="1" s="1"/>
  <c r="K783" i="1"/>
  <c r="H783" i="1" s="1"/>
  <c r="K784" i="1"/>
  <c r="H784" i="1" s="1"/>
  <c r="K785" i="1"/>
  <c r="H785" i="1" s="1"/>
  <c r="K786" i="1"/>
  <c r="H786" i="1" s="1"/>
  <c r="K787" i="1"/>
  <c r="H787" i="1" s="1"/>
  <c r="K788" i="1"/>
  <c r="H788" i="1" s="1"/>
  <c r="K789" i="1"/>
  <c r="H789" i="1" s="1"/>
  <c r="K790" i="1"/>
  <c r="H790" i="1" s="1"/>
  <c r="K791" i="1"/>
  <c r="H791" i="1" s="1"/>
  <c r="K792" i="1"/>
  <c r="H792" i="1" s="1"/>
  <c r="K793" i="1"/>
  <c r="H793" i="1" s="1"/>
  <c r="K794" i="1"/>
  <c r="H794" i="1" s="1"/>
  <c r="K795" i="1"/>
  <c r="H795" i="1" s="1"/>
  <c r="K796" i="1"/>
  <c r="H796" i="1" s="1"/>
  <c r="K797" i="1"/>
  <c r="H797" i="1" s="1"/>
  <c r="K798" i="1"/>
  <c r="H798" i="1" s="1"/>
  <c r="K799" i="1"/>
  <c r="H799" i="1" s="1"/>
  <c r="K800" i="1"/>
  <c r="H800" i="1" s="1"/>
  <c r="K801" i="1"/>
  <c r="H801" i="1" s="1"/>
  <c r="K802" i="1"/>
  <c r="H802" i="1" s="1"/>
  <c r="K803" i="1"/>
  <c r="H803" i="1" s="1"/>
  <c r="K804" i="1"/>
  <c r="H804" i="1" s="1"/>
  <c r="K805" i="1"/>
  <c r="H805" i="1" s="1"/>
  <c r="K806" i="1"/>
  <c r="H806" i="1" s="1"/>
  <c r="K807" i="1"/>
  <c r="H807" i="1" s="1"/>
  <c r="K808" i="1"/>
  <c r="H808" i="1" s="1"/>
  <c r="K809" i="1"/>
  <c r="H809" i="1" s="1"/>
  <c r="K810" i="1"/>
  <c r="H810" i="1" s="1"/>
  <c r="K811" i="1"/>
  <c r="H811" i="1" s="1"/>
  <c r="K812" i="1"/>
  <c r="H812" i="1" s="1"/>
  <c r="K813" i="1"/>
  <c r="H813" i="1" s="1"/>
  <c r="K814" i="1"/>
  <c r="H814" i="1" s="1"/>
  <c r="K815" i="1"/>
  <c r="H815" i="1" s="1"/>
  <c r="K816" i="1"/>
  <c r="H816" i="1" s="1"/>
  <c r="K817" i="1"/>
  <c r="H817" i="1" s="1"/>
  <c r="K818" i="1"/>
  <c r="H818" i="1" s="1"/>
  <c r="K819" i="1"/>
  <c r="H819" i="1" s="1"/>
  <c r="K820" i="1"/>
  <c r="H820" i="1" s="1"/>
  <c r="K821" i="1"/>
  <c r="H821" i="1" s="1"/>
  <c r="K822" i="1"/>
  <c r="H822" i="1" s="1"/>
  <c r="K823" i="1"/>
  <c r="H823" i="1" s="1"/>
  <c r="K824" i="1"/>
  <c r="H824" i="1" s="1"/>
  <c r="K825" i="1"/>
  <c r="H825" i="1" s="1"/>
  <c r="K826" i="1"/>
  <c r="H826" i="1" s="1"/>
  <c r="K827" i="1"/>
  <c r="H827" i="1" s="1"/>
  <c r="K828" i="1"/>
  <c r="H828" i="1" s="1"/>
  <c r="K829" i="1"/>
  <c r="H829" i="1" s="1"/>
  <c r="K830" i="1"/>
  <c r="H830" i="1" s="1"/>
  <c r="K831" i="1"/>
  <c r="H831" i="1" s="1"/>
  <c r="K832" i="1"/>
  <c r="H832" i="1" s="1"/>
  <c r="K833" i="1"/>
  <c r="H833" i="1" s="1"/>
  <c r="K834" i="1"/>
  <c r="H834" i="1" s="1"/>
  <c r="K835" i="1"/>
  <c r="H835" i="1" s="1"/>
  <c r="K836" i="1"/>
  <c r="H836" i="1" s="1"/>
  <c r="K837" i="1"/>
  <c r="H837" i="1" s="1"/>
  <c r="K838" i="1"/>
  <c r="H838" i="1" s="1"/>
  <c r="K839" i="1"/>
  <c r="H839" i="1" s="1"/>
  <c r="K840" i="1"/>
  <c r="H840" i="1" s="1"/>
  <c r="K841" i="1"/>
  <c r="H841" i="1" s="1"/>
  <c r="K842" i="1"/>
  <c r="H842" i="1" s="1"/>
  <c r="K843" i="1"/>
  <c r="H843" i="1" s="1"/>
  <c r="K844" i="1"/>
  <c r="H844" i="1" s="1"/>
  <c r="K845" i="1"/>
  <c r="H845" i="1" s="1"/>
  <c r="K846" i="1"/>
  <c r="H846" i="1" s="1"/>
  <c r="K847" i="1"/>
  <c r="H847" i="1" s="1"/>
  <c r="K848" i="1"/>
  <c r="H848" i="1" s="1"/>
  <c r="K849" i="1"/>
  <c r="H849" i="1" s="1"/>
  <c r="K850" i="1"/>
  <c r="H850" i="1" s="1"/>
  <c r="K851" i="1"/>
  <c r="H851" i="1" s="1"/>
  <c r="K852" i="1"/>
  <c r="H852" i="1" s="1"/>
  <c r="K853" i="1"/>
  <c r="H853" i="1" s="1"/>
  <c r="K854" i="1"/>
  <c r="H854" i="1" s="1"/>
  <c r="K855" i="1"/>
  <c r="H855" i="1" s="1"/>
  <c r="K856" i="1"/>
  <c r="H856" i="1" s="1"/>
  <c r="K857" i="1"/>
  <c r="H857" i="1" s="1"/>
  <c r="K858" i="1"/>
  <c r="H858" i="1" s="1"/>
  <c r="K859" i="1"/>
  <c r="H859" i="1" s="1"/>
  <c r="K860" i="1"/>
  <c r="H860" i="1" s="1"/>
  <c r="K861" i="1"/>
  <c r="H861" i="1" s="1"/>
  <c r="K862" i="1"/>
  <c r="H862" i="1" s="1"/>
  <c r="K863" i="1"/>
  <c r="H863" i="1" s="1"/>
  <c r="K864" i="1"/>
  <c r="H864" i="1" s="1"/>
  <c r="K865" i="1"/>
  <c r="H865" i="1" s="1"/>
  <c r="K866" i="1"/>
  <c r="H866" i="1" s="1"/>
  <c r="K867" i="1"/>
  <c r="H867" i="1" s="1"/>
  <c r="K868" i="1"/>
  <c r="H868" i="1" s="1"/>
  <c r="K869" i="1"/>
  <c r="H869" i="1" s="1"/>
  <c r="K870" i="1"/>
  <c r="H870" i="1" s="1"/>
  <c r="K871" i="1"/>
  <c r="H871" i="1" s="1"/>
  <c r="K872" i="1"/>
  <c r="H872" i="1" s="1"/>
  <c r="K873" i="1"/>
  <c r="H873" i="1" s="1"/>
  <c r="K874" i="1"/>
  <c r="H874" i="1" s="1"/>
  <c r="K875" i="1"/>
  <c r="H875" i="1" s="1"/>
  <c r="K876" i="1"/>
  <c r="H876" i="1" s="1"/>
  <c r="K877" i="1"/>
  <c r="H877" i="1" s="1"/>
  <c r="K878" i="1"/>
  <c r="H878" i="1" s="1"/>
  <c r="K879" i="1"/>
  <c r="H879" i="1" s="1"/>
  <c r="K880" i="1"/>
  <c r="H880" i="1" s="1"/>
  <c r="K881" i="1"/>
  <c r="H881" i="1" s="1"/>
  <c r="K882" i="1"/>
  <c r="H882" i="1" s="1"/>
  <c r="K883" i="1"/>
  <c r="H883" i="1" s="1"/>
  <c r="K884" i="1"/>
  <c r="H884" i="1" s="1"/>
  <c r="K885" i="1"/>
  <c r="H885" i="1" s="1"/>
  <c r="K886" i="1"/>
  <c r="H886" i="1" s="1"/>
  <c r="K887" i="1"/>
  <c r="H887" i="1" s="1"/>
  <c r="K888" i="1"/>
  <c r="H888" i="1" s="1"/>
  <c r="K889" i="1"/>
  <c r="H889" i="1" s="1"/>
  <c r="K890" i="1"/>
  <c r="H890" i="1" s="1"/>
  <c r="K891" i="1"/>
  <c r="H891" i="1" s="1"/>
  <c r="K892" i="1"/>
  <c r="H892" i="1" s="1"/>
  <c r="K893" i="1"/>
  <c r="H893" i="1" s="1"/>
  <c r="K894" i="1"/>
  <c r="H894" i="1" s="1"/>
  <c r="K895" i="1"/>
  <c r="H895" i="1" s="1"/>
  <c r="K896" i="1"/>
  <c r="H896" i="1" s="1"/>
  <c r="K897" i="1"/>
  <c r="H897" i="1" s="1"/>
  <c r="K898" i="1"/>
  <c r="H898" i="1" s="1"/>
  <c r="K899" i="1"/>
  <c r="H899" i="1" s="1"/>
  <c r="K900" i="1"/>
  <c r="H900" i="1" s="1"/>
  <c r="K901" i="1"/>
  <c r="H901" i="1" s="1"/>
  <c r="K902" i="1"/>
  <c r="H902" i="1" s="1"/>
  <c r="K903" i="1"/>
  <c r="H903" i="1" s="1"/>
  <c r="K904" i="1"/>
  <c r="H904" i="1" s="1"/>
  <c r="K905" i="1"/>
  <c r="H905" i="1" s="1"/>
  <c r="K906" i="1"/>
  <c r="H906" i="1" s="1"/>
  <c r="K907" i="1"/>
  <c r="H907" i="1" s="1"/>
  <c r="K908" i="1"/>
  <c r="H908" i="1" s="1"/>
  <c r="K909" i="1"/>
  <c r="H909" i="1" s="1"/>
  <c r="K910" i="1"/>
  <c r="H910" i="1" s="1"/>
  <c r="K911" i="1"/>
  <c r="H911" i="1" s="1"/>
  <c r="K912" i="1"/>
  <c r="H912" i="1" s="1"/>
  <c r="K913" i="1"/>
  <c r="H913" i="1" s="1"/>
  <c r="K914" i="1"/>
  <c r="H914" i="1" s="1"/>
  <c r="K915" i="1"/>
  <c r="H915" i="1" s="1"/>
  <c r="K916" i="1"/>
  <c r="H916" i="1" s="1"/>
  <c r="K917" i="1"/>
  <c r="H917" i="1" s="1"/>
  <c r="K918" i="1"/>
  <c r="H918" i="1" s="1"/>
  <c r="K919" i="1"/>
  <c r="H919" i="1" s="1"/>
  <c r="K920" i="1"/>
  <c r="H920" i="1" s="1"/>
  <c r="K921" i="1"/>
  <c r="H921" i="1" s="1"/>
  <c r="K922" i="1"/>
  <c r="H922" i="1" s="1"/>
  <c r="K923" i="1"/>
  <c r="H923" i="1" s="1"/>
  <c r="K924" i="1"/>
  <c r="H924" i="1" s="1"/>
  <c r="K925" i="1"/>
  <c r="H925" i="1" s="1"/>
  <c r="K926" i="1"/>
  <c r="H926" i="1" s="1"/>
  <c r="K927" i="1"/>
  <c r="H927" i="1" s="1"/>
  <c r="K928" i="1"/>
  <c r="H928" i="1" s="1"/>
  <c r="K929" i="1"/>
  <c r="H929" i="1" s="1"/>
  <c r="K930" i="1"/>
  <c r="H930" i="1" s="1"/>
  <c r="K931" i="1"/>
  <c r="H931" i="1" s="1"/>
  <c r="K932" i="1"/>
  <c r="H932" i="1" s="1"/>
  <c r="K933" i="1"/>
  <c r="H933" i="1" s="1"/>
  <c r="K934" i="1"/>
  <c r="H934" i="1" s="1"/>
  <c r="K935" i="1"/>
  <c r="H935" i="1" s="1"/>
  <c r="K936" i="1"/>
  <c r="H936" i="1" s="1"/>
  <c r="K937" i="1"/>
  <c r="H937" i="1" s="1"/>
  <c r="K938" i="1"/>
  <c r="H938" i="1" s="1"/>
  <c r="K939" i="1"/>
  <c r="H939" i="1" s="1"/>
  <c r="K940" i="1"/>
  <c r="H940" i="1" s="1"/>
  <c r="K941" i="1"/>
  <c r="H941" i="1" s="1"/>
  <c r="K942" i="1"/>
  <c r="H942" i="1" s="1"/>
  <c r="K943" i="1"/>
  <c r="H943" i="1" s="1"/>
  <c r="K944" i="1"/>
  <c r="H944" i="1" s="1"/>
  <c r="K945" i="1"/>
  <c r="H945" i="1" s="1"/>
  <c r="K946" i="1"/>
  <c r="H946" i="1" s="1"/>
  <c r="K947" i="1"/>
  <c r="H947" i="1" s="1"/>
  <c r="K948" i="1"/>
  <c r="H948" i="1" s="1"/>
  <c r="K949" i="1"/>
  <c r="H949" i="1" s="1"/>
  <c r="K950" i="1"/>
  <c r="H950" i="1" s="1"/>
  <c r="K951" i="1"/>
  <c r="H951" i="1" s="1"/>
  <c r="K952" i="1"/>
  <c r="H952" i="1" s="1"/>
  <c r="K953" i="1"/>
  <c r="H953" i="1" s="1"/>
  <c r="K954" i="1"/>
  <c r="H954" i="1" s="1"/>
  <c r="K955" i="1"/>
  <c r="H955" i="1" s="1"/>
  <c r="K956" i="1"/>
  <c r="H956" i="1" s="1"/>
  <c r="K957" i="1"/>
  <c r="H957" i="1" s="1"/>
  <c r="K958" i="1"/>
  <c r="H958" i="1" s="1"/>
  <c r="K959" i="1"/>
  <c r="H959" i="1" s="1"/>
  <c r="K960" i="1"/>
  <c r="H960" i="1" s="1"/>
  <c r="K961" i="1"/>
  <c r="H961" i="1" s="1"/>
  <c r="K962" i="1"/>
  <c r="H962" i="1" s="1"/>
  <c r="K963" i="1"/>
  <c r="H963" i="1" s="1"/>
  <c r="K964" i="1"/>
  <c r="H964" i="1" s="1"/>
  <c r="K965" i="1"/>
  <c r="H965" i="1" s="1"/>
  <c r="K966" i="1"/>
  <c r="H966" i="1" s="1"/>
  <c r="K967" i="1"/>
  <c r="H967" i="1" s="1"/>
  <c r="K968" i="1"/>
  <c r="H968" i="1" s="1"/>
  <c r="K969" i="1"/>
  <c r="H969" i="1" s="1"/>
  <c r="K970" i="1"/>
  <c r="H970" i="1" s="1"/>
  <c r="K971" i="1"/>
  <c r="H971" i="1" s="1"/>
  <c r="K972" i="1"/>
  <c r="H972" i="1" s="1"/>
  <c r="K973" i="1"/>
  <c r="H973" i="1" s="1"/>
  <c r="K974" i="1"/>
  <c r="H974" i="1" s="1"/>
  <c r="K975" i="1"/>
  <c r="H975" i="1" s="1"/>
  <c r="K976" i="1"/>
  <c r="H976" i="1" s="1"/>
  <c r="K977" i="1"/>
  <c r="H977" i="1" s="1"/>
  <c r="K978" i="1"/>
  <c r="H978" i="1" s="1"/>
  <c r="K979" i="1"/>
  <c r="H979" i="1" s="1"/>
  <c r="K980" i="1"/>
  <c r="H980" i="1" s="1"/>
  <c r="K981" i="1"/>
  <c r="H981" i="1" s="1"/>
  <c r="K982" i="1"/>
  <c r="H982" i="1" s="1"/>
  <c r="K983" i="1"/>
  <c r="H983" i="1" s="1"/>
  <c r="K984" i="1"/>
  <c r="H984" i="1" s="1"/>
  <c r="K985" i="1"/>
  <c r="H985" i="1" s="1"/>
  <c r="K986" i="1"/>
  <c r="H986" i="1" s="1"/>
  <c r="K987" i="1"/>
  <c r="H987" i="1" s="1"/>
  <c r="K988" i="1"/>
  <c r="H988" i="1" s="1"/>
  <c r="K989" i="1"/>
  <c r="H989" i="1" s="1"/>
  <c r="K990" i="1"/>
  <c r="H990" i="1" s="1"/>
  <c r="K991" i="1"/>
  <c r="H991" i="1" s="1"/>
  <c r="K992" i="1"/>
  <c r="H992" i="1" s="1"/>
  <c r="K993" i="1"/>
  <c r="H993" i="1" s="1"/>
  <c r="K994" i="1"/>
  <c r="H994" i="1" s="1"/>
  <c r="K995" i="1"/>
  <c r="H995" i="1" s="1"/>
  <c r="K996" i="1"/>
  <c r="H996" i="1" s="1"/>
  <c r="K997" i="1"/>
  <c r="H997" i="1" s="1"/>
  <c r="K998" i="1"/>
  <c r="H998" i="1" s="1"/>
  <c r="K999" i="1"/>
  <c r="H999" i="1" s="1"/>
  <c r="K1000" i="1"/>
  <c r="H1000" i="1" s="1"/>
  <c r="K1001" i="1"/>
  <c r="H1001" i="1" s="1"/>
  <c r="K1002" i="1"/>
  <c r="H1002" i="1" s="1"/>
  <c r="K1003" i="1"/>
  <c r="H1003" i="1" s="1"/>
  <c r="K1004" i="1"/>
  <c r="H1004" i="1" s="1"/>
  <c r="K1005" i="1"/>
  <c r="H1005" i="1" s="1"/>
  <c r="K1006" i="1"/>
  <c r="H1006" i="1" s="1"/>
  <c r="K1007" i="1"/>
  <c r="H1007" i="1" s="1"/>
  <c r="K1008" i="1"/>
  <c r="H1008" i="1" s="1"/>
  <c r="K1009" i="1"/>
  <c r="H1009" i="1" s="1"/>
  <c r="K1010" i="1"/>
  <c r="H1010" i="1" s="1"/>
  <c r="K1011" i="1"/>
  <c r="H1011" i="1" s="1"/>
  <c r="K1012" i="1"/>
  <c r="H1012" i="1" s="1"/>
  <c r="K1013" i="1"/>
  <c r="H1013" i="1" s="1"/>
  <c r="K1014" i="1"/>
  <c r="H1014" i="1" s="1"/>
  <c r="K1015" i="1"/>
  <c r="H1015" i="1" s="1"/>
  <c r="K1016" i="1"/>
  <c r="H1016" i="1" s="1"/>
  <c r="K1017" i="1"/>
  <c r="H1017" i="1" s="1"/>
  <c r="K1018" i="1"/>
  <c r="H1018" i="1" s="1"/>
  <c r="K1019" i="1"/>
  <c r="H1019" i="1" s="1"/>
  <c r="K1020" i="1"/>
  <c r="H1020" i="1" s="1"/>
  <c r="K1021" i="1"/>
  <c r="H1021" i="1" s="1"/>
  <c r="K1022" i="1"/>
  <c r="H1022" i="1" s="1"/>
  <c r="K1023" i="1"/>
  <c r="H1023" i="1" s="1"/>
  <c r="K1024" i="1"/>
  <c r="H1024" i="1" s="1"/>
  <c r="K1025" i="1"/>
  <c r="H1025" i="1" s="1"/>
  <c r="K1026" i="1"/>
  <c r="H1026" i="1" s="1"/>
  <c r="K1027" i="1"/>
  <c r="H1027" i="1" s="1"/>
  <c r="K1028" i="1"/>
  <c r="H1028" i="1" s="1"/>
  <c r="K1029" i="1"/>
  <c r="H1029" i="1" s="1"/>
  <c r="K1030" i="1"/>
  <c r="H1030" i="1" s="1"/>
  <c r="K1031" i="1"/>
  <c r="H1031" i="1" s="1"/>
  <c r="K1032" i="1"/>
  <c r="H1032" i="1" s="1"/>
  <c r="K1033" i="1"/>
  <c r="H1033" i="1" s="1"/>
  <c r="K1034" i="1"/>
  <c r="H1034" i="1" s="1"/>
  <c r="K1035" i="1"/>
  <c r="H1035" i="1" s="1"/>
  <c r="K1036" i="1"/>
  <c r="H1036" i="1" s="1"/>
  <c r="K1037" i="1"/>
  <c r="H1037" i="1" s="1"/>
  <c r="K1038" i="1"/>
  <c r="H1038" i="1" s="1"/>
  <c r="K1039" i="1"/>
  <c r="H1039" i="1" s="1"/>
  <c r="K1040" i="1"/>
  <c r="H1040" i="1" s="1"/>
  <c r="K1041" i="1"/>
  <c r="H1041" i="1" s="1"/>
  <c r="K1042" i="1"/>
  <c r="H1042" i="1" s="1"/>
  <c r="K1043" i="1"/>
  <c r="H1043" i="1" s="1"/>
  <c r="K1044" i="1"/>
  <c r="H1044" i="1" s="1"/>
  <c r="K1045" i="1"/>
  <c r="H1045" i="1" s="1"/>
  <c r="K1046" i="1"/>
  <c r="H1046" i="1" s="1"/>
  <c r="K1047" i="1"/>
  <c r="H1047" i="1" s="1"/>
  <c r="K1048" i="1"/>
  <c r="H1048" i="1" s="1"/>
  <c r="K1049" i="1"/>
  <c r="H1049" i="1" s="1"/>
  <c r="K1050" i="1"/>
  <c r="H1050" i="1" s="1"/>
  <c r="K1051" i="1"/>
  <c r="H1051" i="1" s="1"/>
  <c r="K1052" i="1"/>
  <c r="H1052" i="1" s="1"/>
  <c r="K1053" i="1"/>
  <c r="H1053" i="1" s="1"/>
  <c r="K1054" i="1"/>
  <c r="H1054" i="1" s="1"/>
  <c r="K1055" i="1"/>
  <c r="H1055" i="1" s="1"/>
  <c r="K1056" i="1"/>
  <c r="H1056" i="1" s="1"/>
  <c r="K1057" i="1"/>
  <c r="H1057" i="1" s="1"/>
  <c r="K1058" i="1"/>
  <c r="H1058" i="1" s="1"/>
  <c r="K1059" i="1"/>
  <c r="H1059" i="1" s="1"/>
  <c r="K1060" i="1"/>
  <c r="H1060" i="1" s="1"/>
  <c r="K1061" i="1"/>
  <c r="H1061" i="1" s="1"/>
  <c r="K1062" i="1"/>
  <c r="H1062" i="1" s="1"/>
  <c r="K1063" i="1"/>
  <c r="H1063" i="1" s="1"/>
  <c r="K1064" i="1"/>
  <c r="H1064" i="1" s="1"/>
  <c r="K1065" i="1"/>
  <c r="H1065" i="1" s="1"/>
  <c r="K1066" i="1"/>
  <c r="H1066" i="1" s="1"/>
  <c r="K1067" i="1"/>
  <c r="H1067" i="1" s="1"/>
  <c r="K1068" i="1"/>
  <c r="H1068" i="1" s="1"/>
  <c r="K1069" i="1"/>
  <c r="H1069" i="1" s="1"/>
  <c r="K1070" i="1"/>
  <c r="H1070" i="1" s="1"/>
  <c r="K1071" i="1"/>
  <c r="H1071" i="1" s="1"/>
  <c r="K1072" i="1"/>
  <c r="H1072" i="1" s="1"/>
  <c r="K1073" i="1"/>
  <c r="H1073" i="1" s="1"/>
  <c r="K1074" i="1"/>
  <c r="H1074" i="1" s="1"/>
  <c r="K1075" i="1"/>
  <c r="H1075" i="1" s="1"/>
  <c r="K1076" i="1"/>
  <c r="H1076" i="1" s="1"/>
  <c r="K1077" i="1"/>
  <c r="H1077" i="1" s="1"/>
  <c r="K1078" i="1"/>
  <c r="H1078" i="1" s="1"/>
  <c r="K1079" i="1"/>
  <c r="H1079" i="1" s="1"/>
  <c r="K1080" i="1"/>
  <c r="H1080" i="1" s="1"/>
  <c r="K1081" i="1"/>
  <c r="H1081" i="1" s="1"/>
  <c r="K1082" i="1"/>
  <c r="H1082" i="1" s="1"/>
  <c r="K1083" i="1"/>
  <c r="H1083" i="1" s="1"/>
  <c r="K1084" i="1"/>
  <c r="H1084" i="1" s="1"/>
  <c r="K1085" i="1"/>
  <c r="H1085" i="1" s="1"/>
  <c r="K1086" i="1"/>
  <c r="H1086" i="1" s="1"/>
  <c r="K1087" i="1"/>
  <c r="H1087" i="1" s="1"/>
  <c r="K1088" i="1"/>
  <c r="H1088" i="1" s="1"/>
  <c r="K1089" i="1"/>
  <c r="H1089" i="1" s="1"/>
  <c r="K1090" i="1"/>
  <c r="H1090" i="1" s="1"/>
  <c r="K1091" i="1"/>
  <c r="H1091" i="1" s="1"/>
  <c r="K1092" i="1"/>
  <c r="H1092" i="1" s="1"/>
  <c r="K1093" i="1"/>
  <c r="H1093" i="1" s="1"/>
  <c r="K1094" i="1"/>
  <c r="H1094" i="1" s="1"/>
  <c r="K1095" i="1"/>
  <c r="H1095" i="1" s="1"/>
  <c r="K1096" i="1"/>
  <c r="H1096" i="1" s="1"/>
  <c r="K1097" i="1"/>
  <c r="H1097" i="1" s="1"/>
  <c r="K1098" i="1"/>
  <c r="H1098" i="1" s="1"/>
  <c r="K1099" i="1"/>
  <c r="H1099" i="1" s="1"/>
  <c r="K1100" i="1"/>
  <c r="H1100" i="1" s="1"/>
  <c r="K1101" i="1"/>
  <c r="H1101" i="1" s="1"/>
  <c r="K1102" i="1"/>
  <c r="H1102" i="1" s="1"/>
  <c r="K1103" i="1"/>
  <c r="H1103" i="1" s="1"/>
  <c r="K1104" i="1"/>
  <c r="H1104" i="1" s="1"/>
  <c r="K1105" i="1"/>
  <c r="H1105" i="1" s="1"/>
  <c r="K1106" i="1"/>
  <c r="H1106" i="1" s="1"/>
  <c r="K1107" i="1"/>
  <c r="H1107" i="1" s="1"/>
  <c r="K1108" i="1"/>
  <c r="H1108" i="1" s="1"/>
  <c r="K1109" i="1"/>
  <c r="H1109" i="1" s="1"/>
  <c r="K1110" i="1"/>
  <c r="H1110" i="1" s="1"/>
  <c r="K1111" i="1"/>
  <c r="H1111" i="1" s="1"/>
  <c r="K1112" i="1"/>
  <c r="H1112" i="1" s="1"/>
  <c r="K1113" i="1"/>
  <c r="H1113" i="1" s="1"/>
  <c r="K1114" i="1"/>
  <c r="H1114" i="1" s="1"/>
  <c r="K1115" i="1"/>
  <c r="H1115" i="1" s="1"/>
  <c r="K1116" i="1"/>
  <c r="H1116" i="1" s="1"/>
  <c r="K1117" i="1"/>
  <c r="H1117" i="1" s="1"/>
  <c r="K12" i="1"/>
  <c r="H12" i="1" s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2" i="1"/>
  <c r="H1118" i="1" l="1"/>
  <c r="O1118" i="1" l="1"/>
  <c r="N1118" i="1"/>
  <c r="M1118" i="1"/>
  <c r="Q1118" i="1" l="1"/>
  <c r="R1118" i="1"/>
  <c r="S1118" i="1"/>
  <c r="T1118" i="1" l="1"/>
  <c r="U1118" i="1" l="1"/>
  <c r="L1118" i="1" l="1"/>
  <c r="J1118" i="1"/>
  <c r="K1118" i="1"/>
  <c r="I1118" i="1" l="1"/>
  <c r="C41" i="19" l="1"/>
  <c r="D41" i="19"/>
  <c r="G11" i="20" l="1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G1005" i="20"/>
  <c r="G1006" i="20"/>
  <c r="G1007" i="20"/>
  <c r="G1008" i="20"/>
  <c r="G1009" i="20"/>
  <c r="G1010" i="20"/>
  <c r="G1011" i="20"/>
  <c r="G1012" i="20"/>
  <c r="G1013" i="20"/>
  <c r="G1014" i="20"/>
  <c r="G1015" i="20"/>
  <c r="G1016" i="20"/>
  <c r="G1017" i="20"/>
  <c r="G1018" i="20"/>
  <c r="G1019" i="20"/>
  <c r="G1020" i="20"/>
  <c r="G1021" i="20"/>
  <c r="G1022" i="20"/>
  <c r="G1023" i="20"/>
  <c r="G1024" i="20"/>
  <c r="G1025" i="20"/>
  <c r="G1026" i="20"/>
  <c r="G1027" i="20"/>
  <c r="G1028" i="20"/>
  <c r="G1029" i="20"/>
  <c r="G1030" i="20"/>
  <c r="G1031" i="20"/>
  <c r="G1032" i="20"/>
  <c r="G1033" i="20"/>
  <c r="G1034" i="20"/>
  <c r="G1035" i="20"/>
  <c r="G1036" i="20"/>
  <c r="G1037" i="20"/>
  <c r="G1038" i="20"/>
  <c r="G1039" i="20"/>
  <c r="G1040" i="20"/>
  <c r="G1041" i="20"/>
  <c r="G1042" i="20"/>
  <c r="G1043" i="20"/>
  <c r="G1044" i="20"/>
  <c r="G1045" i="20"/>
  <c r="G1046" i="20"/>
  <c r="G1047" i="20"/>
  <c r="G1048" i="20"/>
  <c r="G1049" i="20"/>
  <c r="G1050" i="20"/>
  <c r="G1051" i="20"/>
  <c r="G1052" i="20"/>
  <c r="G1053" i="20"/>
  <c r="G1054" i="20"/>
  <c r="G1055" i="20"/>
  <c r="G1056" i="20"/>
  <c r="G1057" i="20"/>
  <c r="G1058" i="20"/>
  <c r="G1059" i="20"/>
  <c r="G1060" i="20"/>
  <c r="G1061" i="20"/>
  <c r="G1062" i="20"/>
  <c r="G1063" i="20"/>
  <c r="G1064" i="20"/>
  <c r="G1065" i="20"/>
  <c r="G1066" i="20"/>
  <c r="G1067" i="20"/>
  <c r="G1068" i="20"/>
  <c r="G1069" i="20"/>
  <c r="G1070" i="20"/>
  <c r="G1071" i="20"/>
  <c r="G1072" i="20"/>
  <c r="G1073" i="20"/>
  <c r="G1074" i="20"/>
  <c r="G1075" i="20"/>
  <c r="G1076" i="20"/>
  <c r="G1077" i="20"/>
  <c r="G1078" i="20"/>
  <c r="G1079" i="20"/>
  <c r="G1080" i="20"/>
  <c r="G1081" i="20"/>
  <c r="G1082" i="20"/>
  <c r="G1083" i="20"/>
  <c r="G1084" i="20"/>
  <c r="G1085" i="20"/>
  <c r="G1086" i="20"/>
  <c r="G1087" i="20"/>
  <c r="G1088" i="20"/>
  <c r="G1089" i="20"/>
  <c r="G1090" i="20"/>
  <c r="G1091" i="20"/>
  <c r="G1092" i="20"/>
  <c r="G1093" i="20"/>
  <c r="G1094" i="20"/>
  <c r="G1095" i="20"/>
  <c r="G1096" i="20"/>
  <c r="G1097" i="20"/>
  <c r="G1098" i="20"/>
  <c r="G1099" i="20"/>
  <c r="G1100" i="20"/>
  <c r="G1101" i="20"/>
  <c r="G1102" i="20"/>
  <c r="G1103" i="20"/>
  <c r="G1104" i="20"/>
  <c r="G1105" i="20"/>
  <c r="G1106" i="20"/>
  <c r="G1107" i="20"/>
  <c r="G1108" i="20"/>
  <c r="G1109" i="20"/>
  <c r="G1110" i="20"/>
  <c r="G1111" i="20"/>
  <c r="G1112" i="20"/>
  <c r="G1113" i="20"/>
  <c r="G1114" i="20"/>
  <c r="G10" i="20"/>
  <c r="F1115" i="20"/>
  <c r="E1115" i="20"/>
  <c r="E7" i="20" s="1"/>
  <c r="F7" i="20" l="1"/>
  <c r="F1118" i="18" l="1"/>
  <c r="G1115" i="20"/>
  <c r="P1118" i="1" l="1"/>
</calcChain>
</file>

<file path=xl/sharedStrings.xml><?xml version="1.0" encoding="utf-8"?>
<sst xmlns="http://schemas.openxmlformats.org/spreadsheetml/2006/main" count="14505" uniqueCount="2242">
  <si>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</si>
  <si>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</si>
  <si>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</si>
  <si>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</si>
  <si>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</si>
  <si>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</si>
  <si>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</si>
  <si>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</si>
  <si>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</si>
  <si>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</si>
  <si>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</si>
  <si>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</si>
  <si>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</si>
  <si>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</si>
  <si>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</si>
  <si>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</si>
  <si>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</si>
  <si>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</si>
  <si>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</si>
  <si>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</si>
  <si>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</si>
  <si>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</si>
  <si>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</si>
  <si>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</si>
  <si>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</si>
  <si>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</si>
  <si>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</si>
  <si>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</si>
  <si>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</si>
  <si>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</si>
  <si>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</si>
  <si>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</si>
  <si>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</si>
  <si>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</si>
  <si>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</si>
  <si>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</si>
  <si>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</si>
  <si>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</si>
  <si>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</si>
  <si>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</si>
  <si>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</si>
  <si>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</si>
  <si>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</si>
  <si>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</si>
  <si>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</si>
  <si>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</si>
  <si>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</si>
  <si>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</si>
  <si>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</si>
  <si>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</si>
  <si>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</si>
  <si>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</si>
  <si>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</si>
  <si>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</si>
  <si>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</si>
  <si>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</si>
  <si>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</si>
  <si>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</si>
  <si>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</si>
  <si>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</si>
  <si>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</si>
  <si>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</si>
  <si>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</si>
  <si>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</si>
  <si>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</si>
  <si>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</si>
  <si>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</si>
  <si>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</si>
  <si>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</si>
  <si>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</si>
  <si>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</si>
  <si>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</si>
  <si>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</si>
  <si>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</si>
  <si>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</si>
  <si>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</si>
  <si>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</si>
  <si>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</si>
  <si>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</si>
  <si>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</si>
  <si>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</si>
  <si>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</si>
  <si>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</si>
  <si>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</si>
  <si>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</si>
  <si>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</si>
  <si>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</si>
  <si>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</si>
  <si>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</si>
  <si>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</si>
  <si>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</si>
  <si>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</si>
  <si>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</si>
  <si>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</si>
  <si>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</si>
  <si>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</si>
  <si>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</si>
  <si>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</si>
  <si>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</si>
  <si>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</si>
  <si>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</si>
  <si>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</si>
  <si>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</si>
  <si>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</si>
  <si>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</si>
  <si>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</si>
  <si>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</si>
  <si>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</si>
  <si>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</si>
  <si>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</si>
  <si>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</si>
  <si>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</si>
  <si>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</si>
  <si>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</si>
  <si>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</si>
  <si>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</si>
  <si>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</si>
  <si>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</si>
  <si>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</si>
  <si>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</si>
  <si>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</si>
  <si>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</si>
  <si>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</si>
  <si>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</si>
  <si>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</si>
  <si>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</si>
  <si>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</si>
  <si>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</si>
  <si>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</si>
  <si>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</si>
  <si>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</si>
  <si>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</si>
  <si>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</si>
  <si>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</si>
  <si>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</si>
  <si>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</si>
  <si>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</si>
  <si>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</si>
  <si>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</si>
  <si>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</si>
  <si>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</si>
  <si>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</si>
  <si>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</si>
  <si>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</si>
  <si>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</si>
  <si>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</si>
  <si>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</si>
  <si>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</si>
  <si>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</si>
  <si>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</si>
  <si>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</si>
  <si>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</si>
  <si>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</si>
  <si>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</si>
  <si>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</si>
  <si>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</si>
  <si>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</si>
  <si>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</si>
  <si>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</si>
  <si>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</si>
  <si>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</si>
  <si>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</si>
  <si>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</si>
  <si>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</si>
  <si>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</si>
  <si>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</si>
  <si>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</si>
  <si>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</si>
  <si>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</si>
  <si>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</si>
  <si>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</si>
  <si>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</si>
  <si>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</si>
  <si>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</si>
  <si>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</si>
  <si>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</si>
  <si>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</si>
  <si>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</si>
  <si>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</si>
  <si>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</si>
  <si>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</si>
  <si>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</si>
  <si>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</si>
  <si>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</si>
  <si>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</si>
  <si>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</si>
  <si>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</si>
  <si>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</si>
  <si>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</si>
  <si>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</si>
  <si>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</si>
  <si>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</si>
  <si>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</si>
  <si>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</si>
  <si>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</si>
  <si>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</si>
  <si>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</si>
  <si>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</si>
  <si>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</si>
  <si>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</si>
  <si>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</si>
  <si>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</si>
  <si>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</si>
  <si>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</si>
  <si>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</si>
  <si>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</si>
  <si>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</si>
  <si>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</si>
  <si>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</si>
  <si>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</si>
  <si>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</si>
  <si>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</si>
  <si>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</si>
  <si>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</si>
  <si>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</si>
  <si>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</si>
  <si>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</si>
  <si>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</si>
  <si>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</si>
  <si>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</si>
  <si>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</si>
  <si>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</si>
  <si>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</si>
  <si>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</si>
  <si>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</si>
  <si>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</si>
  <si>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</si>
  <si>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</si>
  <si>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</si>
  <si>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</si>
  <si>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</si>
  <si>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</si>
  <si>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</si>
  <si>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</si>
  <si>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</si>
  <si>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</si>
  <si>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</si>
  <si>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</si>
  <si>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</si>
  <si>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</si>
  <si>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</si>
  <si>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</si>
  <si>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</si>
  <si>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</si>
  <si>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</si>
  <si>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</si>
  <si>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</si>
  <si>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</si>
  <si>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</si>
  <si>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</si>
  <si>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</si>
  <si>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</si>
  <si>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</si>
  <si>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</si>
  <si>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</si>
  <si>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</si>
  <si>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</si>
  <si>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</si>
  <si>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</si>
  <si>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</si>
  <si>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</si>
  <si>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</si>
  <si>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</si>
  <si>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</si>
  <si>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</si>
  <si>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</si>
  <si>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</si>
  <si>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</si>
  <si>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</si>
  <si>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</si>
  <si>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</si>
  <si>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</si>
  <si>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</si>
  <si>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</si>
  <si>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</si>
  <si>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</si>
  <si>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</si>
  <si>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</si>
  <si>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</si>
  <si>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</si>
  <si>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</si>
  <si>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</si>
  <si>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</si>
  <si>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</si>
  <si>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</si>
  <si>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</si>
  <si>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</si>
  <si>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</si>
  <si>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</si>
  <si>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</si>
  <si>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</si>
  <si>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</si>
  <si>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</si>
  <si>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</si>
  <si>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</si>
  <si>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</si>
  <si>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</si>
  <si>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</si>
  <si>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</si>
  <si>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</si>
  <si>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</si>
  <si>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</si>
  <si>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</si>
  <si>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</si>
  <si>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</si>
  <si>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</si>
  <si>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</si>
  <si>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</si>
  <si>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</si>
  <si>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</si>
  <si>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</si>
  <si>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</si>
  <si>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</si>
  <si>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</si>
  <si>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</si>
  <si>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</si>
  <si>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</si>
  <si>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</si>
  <si>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</si>
  <si>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</si>
  <si>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</si>
  <si>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</si>
  <si>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</si>
  <si>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</si>
  <si>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</si>
  <si>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</si>
  <si>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</si>
  <si>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</si>
  <si>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</si>
  <si>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</si>
  <si>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</si>
  <si>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</si>
  <si>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</si>
  <si>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</si>
  <si>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</si>
  <si>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</si>
  <si>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</si>
  <si>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</si>
  <si>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</si>
  <si>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</si>
  <si>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</si>
  <si>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</si>
  <si>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</si>
  <si>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</si>
  <si>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</si>
  <si>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</si>
  <si>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</si>
  <si>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</si>
  <si>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</si>
  <si>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</si>
  <si>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</si>
  <si>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</si>
  <si>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</si>
  <si>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</si>
  <si>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</si>
  <si>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</si>
  <si>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</si>
  <si>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</si>
  <si>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</si>
  <si>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</si>
  <si>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</si>
  <si>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</si>
  <si>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</si>
  <si>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</si>
  <si>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</si>
  <si>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</si>
  <si>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</si>
  <si>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</si>
  <si>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</si>
  <si>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</si>
  <si>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</si>
  <si>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</si>
  <si>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</si>
  <si>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</si>
  <si>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</si>
  <si>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</si>
  <si>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</si>
  <si>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</si>
  <si>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</si>
  <si>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</si>
  <si>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</si>
  <si>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</si>
  <si>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</si>
  <si>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</si>
  <si>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</si>
  <si>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</si>
  <si>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</si>
  <si>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</si>
  <si>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</si>
  <si>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</si>
  <si>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</si>
  <si>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</si>
  <si>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</si>
  <si>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</si>
  <si>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</si>
  <si>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</si>
  <si>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</si>
  <si>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</si>
  <si>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</si>
  <si>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</si>
  <si>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</si>
  <si>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</si>
  <si>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</si>
  <si>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</si>
  <si>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</si>
  <si>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</si>
  <si>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</si>
  <si>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</si>
  <si>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</si>
  <si>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</si>
  <si>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</si>
  <si>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</si>
  <si>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</si>
  <si>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</si>
  <si>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</si>
  <si>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</si>
  <si>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</si>
  <si>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</si>
  <si>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</si>
  <si>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</si>
  <si>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</si>
  <si>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</si>
  <si>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</si>
  <si>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</si>
  <si>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</si>
  <si>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</si>
  <si>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</si>
  <si>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</si>
  <si>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</si>
  <si>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</si>
  <si>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</si>
  <si>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</si>
  <si>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</si>
  <si>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</si>
  <si>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</si>
  <si>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</si>
  <si>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</si>
  <si>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</si>
  <si>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</si>
  <si>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</si>
  <si>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</si>
  <si>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</si>
  <si>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</si>
  <si>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</si>
  <si>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</si>
  <si>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</si>
  <si>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</si>
  <si>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</si>
  <si>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</si>
  <si>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</si>
  <si>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</si>
  <si>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</si>
  <si>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</si>
  <si>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</si>
  <si>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</si>
  <si>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</si>
  <si>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</si>
  <si>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</si>
  <si>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</si>
  <si>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</si>
  <si>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</si>
  <si>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</si>
  <si>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</si>
  <si>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</si>
  <si>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</si>
  <si>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</si>
  <si>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</si>
  <si>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</si>
  <si>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</si>
  <si>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</si>
  <si>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</si>
  <si>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</si>
  <si>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</si>
  <si>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</si>
  <si>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</si>
  <si>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</si>
  <si>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</si>
  <si>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</si>
  <si>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</si>
  <si>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</si>
  <si>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</si>
  <si>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</si>
  <si>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</si>
  <si>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</si>
  <si>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</si>
  <si>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</si>
  <si>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</si>
  <si>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</si>
  <si>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</si>
  <si>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</si>
  <si>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</si>
  <si>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</si>
  <si>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</si>
  <si>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</si>
  <si>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</si>
  <si>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</si>
  <si>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</si>
  <si>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</si>
  <si>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</si>
  <si>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</si>
  <si>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</si>
  <si>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</si>
  <si>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</si>
  <si>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</si>
  <si>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</si>
  <si>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</si>
  <si>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</si>
  <si>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</si>
  <si>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</si>
  <si>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</si>
  <si>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</si>
  <si>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</si>
  <si>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</si>
  <si>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</si>
  <si>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</si>
  <si>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</si>
  <si>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</si>
  <si>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</si>
  <si>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</si>
  <si>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</si>
  <si>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</si>
  <si>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</si>
  <si>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</si>
  <si>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</si>
  <si>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</si>
  <si>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</si>
  <si>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</si>
  <si>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</si>
  <si>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</si>
  <si>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</si>
  <si>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</si>
  <si>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</si>
  <si>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</si>
  <si>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</si>
  <si>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</si>
  <si>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</si>
  <si>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</si>
  <si>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</si>
  <si>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</si>
  <si>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</si>
  <si>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</si>
  <si>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</si>
  <si>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</si>
  <si>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</si>
  <si>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</si>
  <si>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</si>
  <si>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</si>
  <si>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</si>
  <si>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</si>
  <si>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</si>
  <si>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</si>
  <si>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</si>
  <si>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</si>
  <si>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</si>
  <si>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</si>
  <si>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</si>
  <si>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</si>
  <si>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</si>
  <si>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</si>
  <si>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</si>
  <si>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</si>
  <si>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</si>
  <si>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</si>
  <si>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</si>
  <si>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</si>
  <si>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</si>
  <si>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</si>
  <si>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</si>
  <si>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</si>
  <si>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</si>
  <si>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</si>
  <si>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</si>
  <si>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</si>
  <si>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</si>
  <si>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</si>
  <si>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</si>
  <si>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</si>
  <si>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</si>
  <si>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</si>
  <si>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</si>
  <si>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</si>
  <si>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</si>
  <si>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</si>
  <si>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</si>
  <si>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</si>
  <si>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</si>
  <si>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</si>
  <si>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</si>
  <si>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</si>
  <si>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</si>
  <si>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</si>
  <si>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</si>
  <si>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</si>
  <si>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</si>
  <si>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</si>
  <si>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</si>
  <si>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</si>
  <si>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</si>
  <si>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</si>
  <si>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</si>
  <si>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</si>
  <si>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</si>
  <si>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</si>
  <si>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</si>
  <si>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</si>
  <si>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</si>
  <si>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</si>
  <si>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</si>
  <si>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</si>
  <si>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</si>
  <si>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</si>
  <si>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</si>
  <si>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</si>
  <si>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</si>
  <si>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</si>
  <si>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</si>
  <si>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</si>
  <si>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</si>
  <si>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</si>
  <si>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</si>
  <si>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</si>
  <si>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</si>
  <si>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</si>
  <si>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</si>
  <si>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</si>
  <si>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</si>
  <si>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</si>
  <si>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</si>
  <si>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</si>
  <si>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</si>
  <si>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</si>
  <si>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</si>
  <si>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</si>
  <si>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</si>
  <si>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</si>
  <si>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</si>
  <si>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</si>
  <si>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</si>
  <si>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</si>
  <si>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</si>
  <si>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</si>
  <si>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</si>
  <si>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</si>
  <si>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</si>
  <si>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</si>
  <si>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</si>
  <si>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</si>
  <si>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</si>
  <si>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</si>
  <si>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</si>
  <si>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</si>
  <si>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</si>
  <si>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</si>
  <si>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</si>
  <si>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</si>
  <si>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</si>
  <si>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</si>
  <si>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</si>
  <si>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</si>
  <si>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</si>
  <si>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</si>
  <si>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</si>
  <si>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</si>
  <si>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</si>
  <si>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</si>
  <si>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</si>
  <si>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</si>
  <si>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</si>
  <si>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</si>
  <si>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</si>
  <si>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</si>
  <si>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</si>
  <si>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</si>
  <si>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</si>
  <si>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</si>
  <si>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</si>
  <si>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</si>
  <si>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</si>
  <si>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</si>
  <si>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</si>
  <si>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</si>
  <si>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</si>
  <si>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</si>
  <si>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</si>
  <si>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</si>
  <si>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</si>
  <si>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</si>
  <si>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</si>
  <si>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</si>
  <si>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</si>
  <si>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</si>
  <si>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</si>
  <si>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</si>
  <si>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</si>
  <si>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</si>
  <si>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</si>
  <si>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</si>
  <si>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</si>
  <si>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</si>
  <si>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</si>
  <si>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</si>
  <si>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</si>
  <si>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</si>
  <si>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</si>
  <si>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</si>
  <si>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</si>
  <si>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</si>
  <si>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</si>
  <si>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</si>
  <si>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</si>
  <si>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</si>
  <si>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</si>
  <si>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</si>
  <si>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</si>
  <si>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</si>
  <si>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</si>
  <si>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</si>
  <si>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</si>
  <si>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</si>
  <si>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</si>
  <si>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</si>
  <si>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</si>
  <si>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</si>
  <si>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</si>
  <si>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</si>
  <si>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</si>
  <si>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</si>
  <si>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</si>
  <si>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</si>
  <si>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</si>
  <si>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</si>
  <si>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</si>
  <si>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</si>
  <si>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</si>
  <si>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</si>
  <si>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</si>
  <si>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</si>
  <si>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</si>
  <si>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</si>
  <si>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</si>
  <si>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</si>
  <si>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</si>
  <si>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</si>
  <si>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</si>
  <si>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</si>
  <si>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</si>
  <si>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</si>
  <si>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</si>
  <si>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</si>
  <si>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</si>
  <si>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</si>
  <si>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</si>
  <si>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</si>
  <si>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</si>
  <si>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</si>
  <si>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</si>
  <si>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</si>
  <si>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</si>
  <si>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</si>
  <si>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</si>
  <si>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</si>
  <si>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</si>
  <si>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</si>
  <si>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</si>
  <si>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</si>
  <si>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</si>
  <si>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</si>
  <si>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</si>
  <si>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</si>
  <si>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</si>
  <si>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</si>
  <si>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</si>
  <si>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</si>
  <si>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</si>
  <si>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</si>
  <si>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</si>
  <si>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</si>
  <si>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</si>
  <si>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</si>
  <si>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</si>
  <si>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</si>
  <si>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</si>
  <si>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</si>
  <si>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</si>
  <si>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</si>
  <si>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</si>
  <si>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</si>
  <si>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</si>
  <si>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</si>
  <si>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</si>
  <si>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</si>
  <si>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</si>
  <si>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</si>
  <si>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</si>
  <si>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</si>
  <si>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</si>
  <si>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</si>
  <si>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</si>
  <si>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</si>
  <si>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</si>
  <si>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</si>
  <si>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</si>
  <si>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</si>
  <si>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</si>
  <si>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</si>
  <si>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</si>
  <si>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</si>
  <si>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</si>
  <si>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</si>
  <si>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</si>
  <si>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</si>
  <si>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</si>
  <si>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</si>
  <si>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</si>
  <si>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</si>
  <si>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</si>
  <si>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</si>
  <si>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</si>
  <si>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</si>
  <si>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</si>
  <si>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</si>
  <si>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</si>
  <si>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</si>
  <si>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</si>
  <si>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</si>
  <si>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</si>
  <si>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</si>
  <si>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</si>
  <si>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</si>
  <si>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</si>
  <si>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</si>
  <si>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</si>
  <si>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</si>
  <si>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</si>
  <si>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</si>
  <si>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</si>
  <si>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</si>
  <si>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</si>
  <si>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</si>
  <si>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</si>
  <si>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</si>
  <si>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</si>
  <si>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</si>
  <si>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</si>
  <si>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</si>
  <si>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</si>
  <si>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</si>
  <si>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</si>
  <si>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</si>
  <si>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</si>
  <si>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</si>
  <si>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</si>
  <si>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</si>
  <si>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</si>
  <si>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</si>
  <si>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</si>
  <si>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</si>
  <si>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</si>
  <si>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</si>
  <si>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</si>
  <si>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</si>
  <si>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</si>
  <si>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</si>
  <si>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</si>
  <si>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</si>
  <si>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</si>
  <si>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</si>
  <si>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</si>
  <si>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</si>
  <si>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</si>
  <si>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</si>
  <si>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</si>
  <si>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</si>
  <si>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</si>
  <si>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</si>
  <si>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</si>
  <si>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</si>
  <si>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</si>
  <si>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</si>
  <si>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</si>
  <si>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</si>
  <si>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</si>
  <si>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</si>
  <si>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</si>
  <si>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</si>
  <si>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</si>
  <si>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</si>
  <si>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</si>
  <si>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</si>
  <si>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</si>
  <si>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</si>
  <si>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</si>
  <si>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</si>
  <si>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</si>
  <si>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</si>
  <si>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</si>
  <si>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</si>
  <si>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</si>
  <si>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</si>
  <si>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</si>
  <si>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</si>
  <si>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</si>
  <si>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</si>
  <si>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</si>
  <si>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</si>
  <si>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</si>
  <si>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</si>
  <si>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</si>
  <si>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</si>
  <si>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</si>
  <si>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</si>
  <si>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</si>
  <si>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</si>
  <si>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</si>
  <si>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</si>
  <si>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</si>
  <si>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</si>
  <si>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</si>
  <si>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</si>
  <si>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</si>
  <si>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</si>
  <si>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</si>
  <si>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</si>
  <si>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</si>
  <si>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</si>
  <si>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</si>
  <si>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</si>
  <si>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</si>
  <si>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</si>
  <si>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</si>
  <si>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</si>
  <si>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</si>
  <si>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</si>
  <si>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</si>
  <si>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</si>
  <si>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</si>
  <si>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</si>
  <si>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</si>
  <si>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</si>
  <si>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</si>
  <si>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</si>
  <si>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</si>
  <si>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</si>
  <si>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</si>
  <si>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</si>
  <si>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</si>
  <si>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</si>
  <si>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</si>
  <si>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</si>
  <si>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</si>
  <si>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</si>
  <si>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</si>
  <si>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</si>
  <si>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</si>
  <si>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</si>
  <si>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</si>
  <si>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</si>
  <si>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</si>
  <si>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</si>
  <si>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</si>
  <si>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</si>
  <si>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</si>
  <si>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</si>
  <si>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</si>
  <si>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</si>
  <si>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</si>
  <si>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</si>
  <si>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</si>
  <si>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</si>
  <si>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</si>
  <si>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</si>
  <si>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</si>
  <si>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</si>
  <si>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</si>
  <si>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</si>
  <si>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</si>
  <si>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</si>
  <si>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</si>
  <si>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</si>
  <si>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</si>
  <si>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</si>
  <si>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</si>
  <si>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</si>
  <si>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</si>
  <si>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</si>
  <si>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</si>
  <si>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</si>
  <si>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</si>
  <si>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</si>
  <si>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</si>
  <si>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</si>
  <si>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</si>
  <si>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</si>
  <si>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</si>
  <si>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</si>
  <si>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</si>
  <si>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</si>
  <si>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</si>
  <si>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</si>
  <si>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</si>
  <si>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</si>
  <si>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</si>
  <si>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</si>
  <si>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</si>
  <si>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</si>
  <si>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</si>
  <si>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</si>
  <si>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</si>
  <si>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</si>
  <si>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</si>
  <si>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</si>
  <si>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</si>
  <si>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</si>
  <si>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</si>
  <si>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</si>
  <si>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</si>
  <si>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</si>
  <si>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</si>
  <si>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</si>
  <si>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</si>
  <si>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</si>
  <si>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</si>
  <si>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</si>
  <si>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</si>
  <si>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</si>
  <si>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</si>
  <si>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</si>
  <si>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</si>
  <si>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</si>
  <si>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</si>
  <si>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</si>
  <si>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</si>
  <si>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</si>
  <si>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</si>
  <si>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</si>
  <si>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</si>
  <si>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</si>
  <si>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</si>
  <si>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</si>
  <si>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</si>
  <si>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</si>
  <si>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</si>
  <si>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</si>
  <si>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</si>
  <si>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</si>
  <si>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</si>
  <si>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</si>
  <si>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</si>
  <si>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</si>
  <si>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</si>
  <si>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</si>
  <si>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</si>
  <si>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</si>
  <si>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</si>
  <si>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</si>
  <si>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</si>
  <si>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</si>
  <si>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</si>
  <si>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</si>
  <si>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</si>
  <si>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</si>
  <si>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</si>
  <si>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</si>
  <si>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</si>
  <si>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</si>
  <si>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</si>
  <si>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</si>
  <si>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</si>
  <si>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</si>
  <si>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</si>
  <si>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</si>
  <si>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</si>
  <si>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</si>
  <si>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</si>
  <si>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</si>
  <si>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</si>
  <si>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</si>
  <si>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</si>
  <si>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</si>
  <si>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</si>
  <si>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</si>
  <si>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</si>
  <si>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</si>
  <si>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</si>
  <si>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</si>
  <si>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</si>
  <si>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</si>
  <si>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</si>
  <si>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</si>
  <si>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</si>
  <si>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</si>
  <si>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</si>
  <si>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</si>
  <si>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</si>
  <si>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</si>
  <si>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</si>
  <si>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</si>
  <si>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</si>
  <si>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</si>
  <si>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</si>
  <si>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</si>
  <si>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</si>
  <si>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</si>
  <si>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</si>
  <si>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</si>
  <si>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</si>
  <si>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</si>
  <si>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</si>
  <si>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</si>
  <si>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</si>
  <si>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</si>
  <si>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</si>
  <si>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</si>
  <si>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</si>
  <si>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</si>
  <si>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</si>
  <si>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</si>
  <si>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</si>
  <si>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</si>
  <si>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</si>
  <si>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</si>
  <si>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</si>
  <si>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</si>
  <si>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</si>
  <si>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</si>
  <si>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</si>
  <si>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</si>
  <si>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</si>
  <si>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</si>
  <si>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</si>
  <si>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</si>
  <si>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</si>
  <si>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</si>
  <si>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</si>
  <si>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</si>
  <si>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</si>
  <si>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</si>
  <si>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</si>
  <si>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</si>
  <si>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</si>
  <si>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</si>
  <si>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</si>
  <si>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</si>
  <si>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</si>
  <si>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</si>
  <si>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</si>
  <si>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</si>
  <si>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</si>
  <si>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</si>
  <si>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</si>
  <si>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</si>
  <si>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</si>
  <si>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</si>
  <si>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</si>
  <si>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</si>
  <si>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</si>
  <si>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</si>
  <si>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</si>
  <si>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</si>
  <si>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</si>
  <si>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</si>
  <si>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</si>
  <si>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</si>
  <si>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</si>
  <si>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</si>
  <si>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</si>
  <si>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</si>
  <si>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</si>
  <si>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</si>
  <si>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</si>
  <si>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</si>
  <si>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</si>
  <si>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</si>
  <si>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</si>
  <si>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</si>
  <si>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</si>
  <si>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</si>
  <si>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</si>
  <si>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</si>
  <si>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</si>
  <si>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</si>
  <si>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</si>
  <si>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</si>
  <si>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</si>
  <si>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</si>
  <si>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</si>
  <si>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</si>
  <si>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</si>
  <si>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</si>
  <si>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</si>
  <si>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</si>
  <si>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</si>
  <si>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</si>
  <si>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</si>
  <si>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</si>
  <si>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</si>
  <si>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</si>
  <si>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</si>
  <si>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</si>
  <si>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</si>
  <si>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</si>
  <si>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</si>
  <si>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</si>
  <si>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</si>
  <si>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</si>
  <si>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</si>
  <si>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</si>
  <si>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</si>
  <si>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</si>
  <si>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</si>
  <si>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</si>
  <si>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</si>
  <si>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</si>
  <si>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</si>
  <si>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</si>
  <si>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</si>
  <si>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</si>
  <si>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</si>
  <si>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</si>
  <si>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</si>
  <si>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</si>
  <si>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</si>
  <si>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</si>
  <si>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</si>
  <si>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</si>
  <si>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</si>
  <si>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</si>
  <si>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</si>
  <si>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</si>
  <si>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</si>
  <si>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</si>
  <si>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</si>
  <si>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</si>
  <si>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</si>
  <si>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</si>
  <si>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</si>
  <si>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</si>
  <si>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</si>
  <si>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</si>
  <si>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</si>
  <si>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</si>
  <si>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</si>
  <si>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</si>
  <si>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</si>
  <si>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</si>
  <si>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</si>
  <si>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</si>
  <si>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</si>
  <si>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</si>
  <si>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</si>
  <si>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</si>
  <si>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</si>
  <si>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</si>
  <si>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</si>
  <si>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</si>
  <si>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</si>
  <si>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</si>
  <si>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</si>
  <si>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</si>
  <si>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</si>
  <si>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</si>
  <si>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</si>
  <si>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</si>
  <si>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</si>
  <si>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</si>
  <si>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</si>
  <si>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</si>
  <si>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</si>
  <si>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</si>
  <si>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</si>
  <si>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</si>
  <si>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</si>
  <si>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</si>
  <si>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</si>
  <si>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</si>
  <si>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</si>
  <si>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</si>
  <si>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</si>
  <si>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</si>
  <si>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</si>
  <si>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</si>
  <si>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</si>
  <si>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</si>
  <si>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</si>
  <si>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</si>
  <si>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</si>
  <si>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</si>
  <si>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</si>
  <si>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</si>
  <si>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</si>
  <si>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</si>
  <si>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</si>
  <si>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</si>
  <si>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</si>
  <si>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</si>
  <si>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</si>
  <si>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</si>
  <si>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</si>
  <si>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</si>
  <si>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</si>
  <si>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</si>
  <si>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</si>
  <si>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</si>
  <si>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</si>
  <si>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</si>
  <si>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</si>
  <si>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</si>
  <si>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</si>
  <si>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</si>
  <si>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</si>
  <si>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</si>
  <si>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</si>
  <si>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</si>
  <si>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</si>
  <si>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</si>
  <si>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</si>
  <si>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</si>
  <si>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</si>
  <si>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</si>
  <si>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</si>
  <si>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</si>
  <si>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</si>
  <si>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</si>
  <si>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</si>
  <si>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</si>
  <si>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</si>
  <si>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</si>
  <si>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</si>
  <si>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</si>
  <si>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</si>
  <si>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</si>
  <si>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</si>
  <si>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</si>
  <si>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</si>
  <si>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</si>
  <si>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</si>
  <si>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</si>
  <si>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</si>
  <si>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</si>
  <si>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</si>
  <si>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</si>
  <si>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</si>
  <si>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</si>
  <si>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</si>
  <si>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</si>
  <si>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</si>
  <si>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</si>
  <si>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</si>
  <si>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</si>
  <si>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</si>
  <si>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</si>
  <si>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</si>
  <si>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</si>
  <si>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</si>
  <si>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</si>
  <si>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</si>
  <si>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</si>
  <si>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</si>
  <si>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</si>
  <si>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</si>
  <si>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</si>
  <si>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</si>
  <si>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</si>
  <si>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</si>
  <si>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</si>
  <si>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</si>
  <si>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</si>
  <si>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</si>
  <si>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</si>
  <si>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</si>
  <si>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</si>
  <si>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</si>
  <si>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</si>
  <si>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</si>
  <si>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</si>
  <si>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</si>
  <si>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</si>
  <si>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</si>
  <si>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</si>
  <si>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</si>
  <si>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</si>
  <si>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</si>
  <si>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</si>
  <si>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</si>
  <si>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</si>
  <si>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</si>
  <si>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</si>
  <si>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</si>
  <si>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</si>
  <si>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</si>
  <si>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</si>
  <si>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</si>
  <si>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</si>
  <si>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</si>
  <si>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</si>
  <si>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</si>
  <si>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</si>
  <si>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</si>
  <si>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</si>
  <si>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</si>
  <si>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</si>
  <si>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</si>
  <si>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</si>
  <si>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</si>
  <si>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</si>
  <si>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</si>
  <si>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</si>
  <si>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</si>
  <si>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</si>
  <si>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</si>
  <si>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</si>
  <si>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</si>
  <si>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</si>
  <si>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</si>
  <si>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</si>
  <si>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</si>
  <si>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</si>
  <si>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</si>
  <si>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</si>
  <si>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</si>
  <si>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</si>
  <si>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</si>
  <si>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</si>
  <si>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</si>
  <si>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</si>
  <si>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</si>
  <si>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</si>
  <si>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</si>
  <si>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</si>
  <si>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</si>
  <si>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</si>
  <si>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</si>
  <si>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</si>
  <si>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</si>
  <si>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</si>
  <si>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</si>
  <si>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</si>
  <si>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</si>
  <si>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</si>
  <si>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</si>
  <si>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</si>
  <si>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</si>
  <si>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</si>
  <si>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</si>
  <si>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</si>
  <si>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</si>
  <si>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</si>
  <si>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</si>
  <si>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</si>
  <si>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</si>
  <si>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</si>
  <si>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</si>
  <si>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</si>
  <si>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</si>
  <si>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</si>
  <si>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</si>
  <si>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</si>
  <si>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</si>
  <si>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</si>
  <si>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</si>
  <si>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</si>
  <si>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</si>
  <si>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</si>
  <si>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</si>
  <si>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</si>
  <si>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</si>
  <si>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</si>
  <si>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</si>
  <si>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</si>
  <si>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</si>
  <si>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</si>
  <si>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</si>
  <si>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</si>
  <si>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</si>
  <si>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</si>
  <si>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</si>
  <si>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</si>
  <si>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</si>
  <si>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</si>
  <si>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</si>
  <si>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</si>
  <si>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</si>
  <si>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</si>
  <si>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</si>
  <si>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</si>
  <si>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</si>
  <si>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</si>
  <si>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</si>
  <si>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</si>
  <si>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</si>
  <si>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</si>
  <si>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</si>
  <si>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</si>
  <si>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</si>
  <si>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</si>
  <si>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</si>
  <si>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</si>
  <si>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</si>
  <si>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</si>
  <si>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</si>
  <si>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</si>
  <si>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</si>
  <si>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</si>
  <si>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</si>
  <si>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</si>
  <si>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</si>
  <si>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</si>
  <si>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</si>
  <si>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</si>
  <si>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</si>
  <si>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</si>
  <si>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</si>
  <si>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</si>
  <si>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</si>
  <si>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</si>
  <si>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</si>
  <si>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</si>
  <si>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</si>
  <si>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</si>
  <si>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</si>
  <si>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</si>
  <si>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</si>
  <si>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</si>
  <si>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</si>
  <si>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</si>
  <si>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</si>
  <si>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</si>
  <si>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</si>
  <si>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</si>
  <si>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</si>
  <si>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</si>
  <si>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</si>
  <si>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</si>
  <si>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</si>
  <si>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</si>
  <si>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</si>
  <si>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</si>
  <si>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</si>
  <si>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</si>
  <si>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</si>
  <si>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</si>
  <si>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</si>
  <si>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</si>
  <si>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</si>
  <si>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</si>
  <si>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</si>
  <si>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</si>
  <si>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</si>
  <si>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</si>
  <si>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</si>
  <si>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</si>
  <si>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</si>
  <si>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</si>
  <si>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</si>
  <si>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</si>
  <si>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</si>
  <si>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</si>
  <si>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</si>
  <si>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</si>
  <si>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</si>
  <si>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</si>
  <si>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</si>
  <si>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</si>
  <si>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</si>
  <si>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</si>
  <si>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</si>
  <si>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</si>
  <si>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</si>
  <si>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</si>
  <si>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</si>
  <si>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</si>
  <si>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</si>
  <si>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</si>
  <si>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</si>
  <si>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</si>
  <si>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</si>
  <si>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</si>
  <si>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</si>
  <si>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</si>
  <si>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</si>
  <si>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</si>
  <si>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</si>
  <si>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</si>
  <si>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</si>
  <si>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</si>
  <si>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</si>
  <si>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</si>
  <si>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</si>
  <si>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</si>
  <si>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</si>
  <si>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</si>
  <si>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</si>
  <si>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</si>
  <si>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</si>
  <si>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</si>
  <si>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</si>
  <si>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</si>
  <si>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</si>
  <si>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</si>
  <si>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</si>
  <si>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</si>
  <si>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</si>
  <si>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</si>
  <si>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</si>
  <si>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</si>
  <si>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</si>
  <si>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</si>
  <si>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</si>
  <si>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</si>
  <si>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</si>
  <si>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</si>
  <si>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</si>
  <si>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</si>
  <si>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</si>
  <si>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</si>
  <si>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</si>
  <si>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</si>
  <si>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</si>
  <si>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</si>
  <si>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</si>
  <si>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</si>
  <si>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</si>
  <si>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</si>
  <si>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</si>
  <si>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</si>
  <si>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</si>
  <si>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</si>
  <si>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</si>
  <si>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</si>
  <si>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</si>
  <si>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</si>
  <si>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</si>
  <si>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</si>
  <si>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</si>
  <si>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</si>
  <si>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</si>
  <si>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</si>
  <si>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</si>
  <si>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</si>
  <si>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</si>
  <si>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</si>
  <si>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</si>
  <si>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</si>
  <si>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</si>
  <si>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</si>
  <si>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</si>
  <si>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</si>
  <si>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</si>
  <si>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</si>
  <si>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</si>
  <si>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</si>
  <si>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</si>
  <si>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</si>
  <si>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</si>
  <si>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</si>
  <si>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</si>
  <si>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</si>
  <si>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</si>
  <si>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</si>
  <si>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</si>
  <si>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</si>
  <si>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</si>
  <si>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</si>
  <si>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</si>
  <si>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</si>
  <si>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</si>
  <si>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</si>
  <si>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</si>
  <si>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</si>
  <si>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</si>
  <si>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</si>
  <si>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</si>
  <si>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</si>
  <si>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</si>
  <si>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</si>
  <si>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</si>
  <si>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</si>
  <si>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</si>
  <si>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</si>
  <si>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</si>
  <si>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</si>
  <si>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</si>
  <si>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</si>
  <si>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</si>
  <si>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</si>
  <si>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</si>
  <si>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</si>
  <si>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</si>
  <si>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</si>
  <si>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</si>
  <si>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</si>
  <si>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</si>
  <si>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</si>
  <si>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</si>
  <si>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</si>
  <si>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</si>
  <si>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</si>
  <si>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</si>
  <si>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</si>
  <si>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</si>
  <si>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</si>
  <si>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</si>
  <si>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</si>
  <si>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</si>
  <si>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</si>
  <si>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</si>
  <si>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</si>
  <si>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</si>
  <si>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</si>
  <si>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</si>
  <si>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</si>
  <si>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</si>
  <si>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</si>
  <si>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</si>
  <si>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</si>
  <si>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</si>
  <si>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</si>
  <si>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</si>
  <si>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</si>
  <si>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</si>
  <si>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</si>
  <si>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</si>
  <si>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</si>
  <si>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</si>
  <si>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</si>
  <si>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</si>
  <si>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</si>
  <si>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</si>
  <si>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</si>
  <si>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</si>
  <si>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</si>
  <si>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</si>
  <si>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</si>
  <si>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</si>
  <si>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</si>
  <si>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</si>
  <si>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</si>
  <si>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</si>
  <si>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</si>
  <si>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</si>
  <si>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</si>
  <si>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</si>
  <si>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</si>
  <si>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</si>
  <si>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</si>
  <si>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</si>
  <si>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</si>
  <si>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</si>
  <si>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</si>
  <si>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</si>
  <si>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</si>
  <si>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</si>
  <si>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</si>
  <si>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</si>
  <si>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</si>
  <si>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</si>
  <si>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</si>
  <si>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</si>
  <si>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</si>
  <si>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</si>
  <si>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</si>
  <si>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</si>
  <si>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</si>
  <si>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</si>
  <si>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</si>
  <si>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</si>
  <si>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</si>
  <si>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</si>
  <si>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</si>
  <si>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</si>
  <si>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</si>
  <si>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</si>
  <si>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</si>
  <si>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</si>
  <si>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</si>
  <si>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</si>
  <si>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</si>
  <si>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</si>
  <si>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</si>
  <si>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</si>
  <si>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</si>
  <si>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</si>
  <si>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</si>
  <si>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</si>
  <si>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</si>
  <si>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</si>
  <si>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</si>
  <si>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</si>
  <si>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</si>
  <si>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</si>
  <si>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</si>
  <si>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</si>
  <si>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</si>
  <si>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</si>
  <si>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</si>
  <si>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</si>
  <si>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</si>
  <si>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</si>
  <si>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</si>
  <si>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</si>
  <si>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</si>
  <si>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</si>
  <si>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</si>
  <si>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</si>
  <si>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</si>
  <si>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</si>
  <si>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</si>
  <si>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</si>
  <si>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</si>
  <si>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</si>
  <si>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</si>
  <si>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</si>
  <si>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</si>
  <si>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</si>
  <si>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</si>
  <si>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</si>
  <si>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</si>
  <si>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</si>
  <si>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</si>
  <si>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</si>
  <si>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</si>
  <si>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</si>
  <si>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</si>
  <si>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</si>
  <si>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</si>
  <si>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</si>
  <si>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</si>
  <si>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</si>
  <si>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</si>
  <si>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</si>
  <si>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</si>
  <si>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</si>
  <si>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</si>
  <si>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</si>
  <si>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</si>
  <si>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</si>
  <si>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</si>
  <si>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</si>
  <si>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</si>
  <si>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</si>
  <si>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</si>
  <si>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</si>
  <si>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</si>
  <si>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</si>
  <si>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</si>
  <si>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</si>
  <si>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</si>
  <si>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</si>
  <si>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</si>
  <si>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</si>
  <si>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</si>
  <si>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</si>
  <si>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</si>
  <si>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</si>
  <si>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</si>
  <si>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</si>
  <si>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</si>
  <si>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</si>
  <si>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</si>
  <si>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</si>
  <si>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</si>
  <si>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</si>
  <si>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</si>
  <si>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</si>
  <si>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</si>
  <si>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</si>
  <si>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</si>
  <si>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</si>
  <si>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</si>
  <si>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</si>
  <si>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</si>
  <si>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</si>
  <si>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</si>
  <si>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</si>
  <si>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</si>
  <si>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</si>
  <si>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</si>
  <si>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</si>
  <si>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</si>
  <si>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</si>
  <si>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</si>
  <si>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</si>
  <si>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</si>
  <si>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</si>
  <si>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</si>
  <si>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</si>
  <si>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</si>
  <si>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</si>
  <si>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</si>
  <si>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</si>
  <si>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</si>
  <si>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</si>
  <si>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</si>
  <si>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</si>
  <si>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</si>
  <si>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</si>
  <si>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</si>
  <si>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</si>
  <si>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</si>
  <si>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</si>
  <si>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</si>
  <si>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</si>
  <si>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</si>
  <si>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</si>
  <si>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</si>
  <si>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</si>
  <si>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</si>
  <si>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</si>
  <si>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</si>
  <si>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</si>
  <si>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</si>
  <si>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</si>
  <si>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</si>
  <si>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</si>
  <si>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</si>
  <si>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</si>
  <si>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</si>
  <si>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</si>
  <si>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</si>
  <si>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</si>
  <si>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</si>
  <si>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</si>
  <si>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</si>
  <si>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</si>
  <si>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</si>
  <si>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</si>
  <si>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</si>
  <si>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</si>
  <si>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</si>
  <si>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</si>
  <si>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</si>
  <si>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</si>
  <si>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</si>
  <si>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</si>
  <si>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</si>
  <si>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</si>
  <si>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</si>
  <si>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</si>
  <si>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</si>
  <si>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</si>
  <si>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</si>
  <si>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</si>
  <si>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</si>
  <si>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</si>
  <si>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</si>
  <si>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</si>
  <si>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</si>
  <si>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</si>
  <si>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</si>
  <si>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</si>
  <si>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</si>
  <si>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</si>
  <si>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</si>
  <si>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</si>
  <si>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</si>
  <si>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</si>
  <si>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</si>
  <si>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</si>
  <si>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</si>
  <si>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</si>
  <si>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</si>
  <si>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</si>
  <si>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</si>
  <si>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</si>
  <si>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</si>
  <si>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</si>
  <si>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</si>
  <si>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</si>
  <si>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</si>
  <si>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</si>
  <si>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</si>
  <si>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</si>
  <si>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</si>
  <si>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</si>
  <si>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</si>
  <si>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</si>
  <si>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</si>
  <si>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</si>
  <si>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</si>
  <si>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</si>
  <si>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</si>
  <si>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</si>
  <si>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</si>
  <si>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</si>
  <si>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</si>
  <si>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</si>
  <si>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</si>
  <si>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</si>
  <si>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</si>
  <si>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</si>
  <si>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</si>
  <si>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</si>
  <si>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</si>
  <si>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</si>
  <si>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</si>
  <si>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</si>
  <si>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</si>
  <si>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</si>
  <si>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</si>
  <si>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</si>
  <si>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</si>
  <si>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</si>
  <si>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</si>
  <si>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</si>
  <si>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</si>
  <si>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</si>
  <si>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</si>
  <si>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</si>
  <si>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</si>
  <si>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</si>
  <si>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</si>
  <si>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</si>
  <si>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</si>
  <si>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</si>
  <si>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</si>
  <si>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</si>
  <si>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</si>
  <si>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</si>
  <si>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</si>
  <si>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</si>
  <si>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</si>
  <si>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</si>
  <si>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</si>
  <si>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</si>
  <si>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</si>
  <si>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</si>
  <si>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</si>
  <si>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</si>
  <si>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</si>
  <si>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</si>
  <si>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</si>
  <si>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</si>
  <si>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</si>
  <si>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</si>
  <si>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</si>
  <si>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</si>
  <si>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</si>
  <si>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</si>
  <si>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</si>
  <si>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</si>
  <si>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</si>
  <si>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</si>
  <si>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</si>
  <si>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</si>
  <si>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</si>
  <si>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</si>
  <si>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</si>
  <si>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</si>
  <si>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</si>
  <si>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</si>
  <si>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</si>
  <si>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</si>
  <si>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</si>
  <si>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</si>
  <si>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</si>
  <si>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</si>
  <si>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</si>
  <si>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</si>
  <si>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</si>
  <si>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</si>
  <si>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</si>
  <si>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</si>
  <si>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</si>
  <si>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</si>
  <si>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</si>
  <si>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</si>
  <si>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</si>
  <si>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</si>
  <si>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</si>
  <si>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</si>
  <si>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</si>
  <si>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</si>
  <si>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</si>
  <si>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</si>
  <si>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</si>
  <si>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</si>
  <si>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</si>
  <si>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</si>
  <si>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</si>
  <si>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</si>
  <si>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</si>
  <si>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</si>
  <si>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</si>
  <si>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</si>
  <si>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</si>
  <si>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</si>
  <si>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</si>
  <si>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</si>
  <si>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</si>
  <si>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</si>
  <si>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</si>
  <si>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</si>
  <si>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</si>
  <si>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</si>
  <si>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</si>
  <si>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</si>
  <si>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</si>
  <si>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</si>
  <si>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</si>
  <si>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</si>
  <si>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</si>
  <si>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</si>
  <si>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</si>
  <si>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</si>
  <si>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</si>
  <si>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</si>
  <si>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</si>
  <si>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</si>
  <si>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</si>
  <si>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</si>
  <si>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</si>
  <si>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</si>
  <si>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</si>
  <si>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</si>
  <si>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</si>
  <si>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</si>
  <si>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</si>
  <si>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</si>
  <si>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</si>
  <si>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</si>
  <si>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</si>
  <si>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</si>
  <si>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</si>
  <si>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</si>
  <si>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</si>
  <si>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</si>
  <si>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</si>
  <si>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</si>
  <si>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</si>
  <si>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</si>
  <si>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</si>
  <si>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</si>
  <si>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</si>
  <si>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</si>
  <si>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</si>
  <si>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</si>
  <si>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</si>
  <si>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</si>
  <si>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</si>
  <si>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</si>
  <si>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</si>
  <si>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</si>
  <si>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</si>
  <si>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</si>
  <si>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</si>
  <si>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</si>
  <si>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</si>
  <si>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</si>
  <si>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</si>
  <si>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</si>
  <si>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</si>
  <si>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</si>
  <si>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</si>
  <si>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</si>
  <si>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</si>
  <si>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</si>
  <si>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</si>
  <si>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</si>
  <si>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</si>
  <si>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</si>
  <si>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</si>
  <si>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</si>
  <si>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</si>
  <si>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</si>
  <si>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</si>
  <si>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</si>
  <si>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</si>
  <si>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</si>
  <si>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</si>
  <si>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</si>
  <si>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</si>
  <si>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</si>
  <si>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</si>
  <si>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</si>
  <si>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</si>
  <si>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</si>
  <si>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</si>
  <si>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</si>
  <si>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</si>
  <si>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</si>
  <si>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</si>
  <si>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</si>
  <si>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</si>
  <si>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</si>
  <si>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</si>
  <si>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</si>
  <si>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</si>
  <si>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</si>
  <si>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</si>
  <si>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</si>
  <si>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</si>
  <si>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</si>
  <si>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</si>
  <si>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</si>
  <si>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</si>
  <si>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</si>
  <si>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</si>
  <si>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</si>
  <si>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</si>
  <si>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</si>
  <si>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</si>
  <si>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</si>
  <si>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</si>
  <si>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</si>
  <si>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>COMFAORIENTE</t>
  </si>
  <si>
    <t>COMFACHOCO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</si>
  <si>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</si>
  <si>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</si>
  <si>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SIN SITUACIÓN DE FONDOS</t>
  </si>
  <si>
    <t>CON SITUACIÓN DE FONDOS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</si>
  <si>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</si>
  <si>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EJECUTADO</t>
  </si>
  <si>
    <t>SGP</t>
  </si>
  <si>
    <t>JUEGOS DE SUERTE Y AZAR, PREMIOS CADUCOS, CERVEZA, CIGARRILLO, LICORES Y OTROS RECURSOS DESTINADOS A FINANCIAR EL ASEGURAMIENTO* (GIRADO POR ADRES)</t>
  </si>
  <si>
    <t>JUEGOS DE SUERTE Y AZAR, PREMIOS CADUCOS, CERVEZA, CIGARRILLO, LICORES Y OTROS RECURSOS DESTINADOS A FINANCIAR EL ASEGURAMIENTO* (GIRADO POR LA ENTIDAD TERRITORIAL)</t>
  </si>
  <si>
    <t>JUEGOS DE SUERTE Y AZAR, PREMIOS CADUCOS, CERVEZA, CIGARRILLO, LICORES Y OTROS RECURSOS DESTINADOS A FINANCIAR EL ASEGURAMIENTO (GIRADO POR ADRES)</t>
  </si>
  <si>
    <t>JUEGOS DE SUERTE Y AZAR, PREMIOS CADUCOS, CERVEZA, CIGARRILLO, LICORES Y OTROS RECURSOS DESTINADOS A FINANCIAR EL ASEGURAMIENTO (GIRADO POR LA ENTIDAD TERRITORIAL)</t>
  </si>
  <si>
    <t>DEPTO</t>
  </si>
  <si>
    <r>
      <rPr>
        <b/>
        <sz val="8"/>
        <rFont val="Arial"/>
        <family val="2"/>
      </rPr>
      <t>Nota (2):</t>
    </r>
    <r>
      <rPr>
        <sz val="8"/>
        <rFont val="Arial"/>
        <family val="2"/>
      </rPr>
      <t xml:space="preserve"> La presente matriz excluye rendimientos ofrecidos por la ADRES en los recaudos de rentas cedidas por parte de las entidades territoriales.</t>
    </r>
  </si>
  <si>
    <t>TOTAL RECURSOS SGP</t>
  </si>
  <si>
    <t>SGP RS - VIGENCIAS ANTERIORES</t>
  </si>
  <si>
    <t>94343</t>
  </si>
  <si>
    <t>BARRANCO MINAS</t>
  </si>
  <si>
    <t>Matriz ejecutada vigencia 2023</t>
  </si>
  <si>
    <t>Matriz ejecutada vigencia 2023 - Recursos no ejecutados Vigencia 2023 (Se ejecutarán en la vigencia 2024)</t>
  </si>
  <si>
    <t>Matriz ejecutada vigencia 2023 - Resumen Departamentos</t>
  </si>
  <si>
    <t>Recursos Ejecutados CCF 2023</t>
  </si>
  <si>
    <t>ESFUERZO PROPIO DEPARTAMENTAL VIGENCIA 2023</t>
  </si>
  <si>
    <t>RECURSOS ESFUERZO PROPIO DEPARTAMENTO - 2023</t>
  </si>
  <si>
    <t>RECURSOS ESFUERZO PROPIO MUNICIPIO - 2023</t>
  </si>
  <si>
    <t>RECURSOS NO EJECUTADOS VIGENCIA 2023 (PARA EJECUCIÓN EN VIGENCIA 2024)</t>
  </si>
  <si>
    <t>UPC PROMEDIO PONDERADA 2023</t>
  </si>
  <si>
    <t>COSTO RÉGIMEN SUBSIDIADO - ENERO A DICIEMBRE DE 2023</t>
  </si>
  <si>
    <t>SGP RS - VIGENCIA 2023</t>
  </si>
  <si>
    <t>RECURSOS ART 217 L100/93 ADMINISTRAN DIRECTAMENTE LAS CCF  Y LEY 1438 DE 2011 - VIGENCIA 2023</t>
  </si>
  <si>
    <t>PGN - ADRES
ENERO-DICIEMBRE 2023</t>
  </si>
  <si>
    <r>
      <rPr>
        <b/>
        <sz val="8"/>
        <rFont val="Arial"/>
        <family val="2"/>
      </rPr>
      <t>Nota (3):</t>
    </r>
    <r>
      <rPr>
        <sz val="8"/>
        <rFont val="Arial"/>
        <family val="2"/>
      </rPr>
      <t xml:space="preserve"> Para el municipio de Beltrán del departamento de Cundinamarca, conforme con la Liquidación Mensual de Afiliados 2023, la fuente PGN - ADRES cerró por valor de -$34.735.683,94. En este sentido, la ejecución real para la entidad territorial es $0 por esta fuente. </t>
    </r>
  </si>
  <si>
    <r>
      <t xml:space="preserve">Nota (4): </t>
    </r>
    <r>
      <rPr>
        <sz val="8"/>
        <rFont val="Arial"/>
        <family val="2"/>
      </rPr>
      <t>La información fue tomada del "Consolidado de las Liquidaciones Mensuales de Afiliados - LMA para la vigencia 2023", publicada en la página web de la ADRES .</t>
    </r>
  </si>
  <si>
    <t>Fecha de Elaboración: Febrero de 2024</t>
  </si>
  <si>
    <t>Fecha de Elaboración: Febrero 2024</t>
  </si>
  <si>
    <t>MATRIZ EJECUCIÓN RÉGIMEN SUBSIDIADO VIGENCIA 2023 (LMA ENERO A DICIEMBRE 2023)</t>
  </si>
  <si>
    <t>AFILIADOS (PROMEDIO)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</si>
</sst>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  <numFmt numFmtId="175" formatCode="_-* #,##0.00_-;\-* #,##0.00_-;_-* &quot;-&quot;_-;_-@_-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_-* #,##0.0000000_-;\-* #,##0.0000000_-;_-* &quot;-&quot;_-;_-@_-"/>
    <numFmt numFmtId="179" formatCode="_ * #,##0.000_ ;_ * \-#,##0.000_ ;_ * &quot;-&quot;??_ ;_ @_ "/>
    <numFmt numFmtId="180" formatCode="_ * #,##0.0000_ ;_ * \-#,##0.0000_ ;_ * &quot;-&quot;??_ ;_ @_ "/>
    <numFmt numFmtId="181" formatCode="_-* #,##0.000_-;\-* #,##0.000_-;_-* &quot;-&quot;???_-;_-@_-"/>
    <numFmt numFmtId="182" formatCode="_(* #,##0.000_);_(* \(#,##0.000\);_(* &quot;-&quot;??_);_(@_)"/>
    <numFmt numFmtId="183" formatCode="_-* #,##0.000_-;\-* #,##0.000_-;_-* &quot;-&quot;??????_-;_-@_-"/>
    <numFmt numFmtId="184" formatCode="_-* #,##0.000000000000_-;\-* #,##0.000000000000_-;_-* &quot;-&quot;????_-;_-@_-"/>
    <numFmt numFmtId="185" formatCode="_ * #,##0.000000000000_ ;_ * \-#,##0.000000000000_ ;_ * &quot;-&quot;??_ ;_ @_ "/>
    <numFmt numFmtId="186" formatCode="_-* #,##0.00_-;\-* #,##0.00_-;_-* &quot;-&quot;??????_-;_-@_-"/>
  </numFmts>
  <fonts count="5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b/>
      <sz val="8"/>
      <color indexed="8"/>
      <name val="Work Sans"/>
    </font>
    <font>
      <sz val="8"/>
      <name val="Work Sans"/>
    </font>
    <font>
      <sz val="8"/>
      <color indexed="8"/>
      <name val="Work Sans"/>
    </font>
    <font>
      <sz val="8"/>
      <color theme="1"/>
      <name val="Work Sans"/>
    </font>
    <font>
      <b/>
      <sz val="8"/>
      <color theme="1"/>
      <name val="Work Sans"/>
    </font>
    <font>
      <b/>
      <sz val="8"/>
      <name val="Work Sans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ABD8CA"/>
        <bgColor theme="4" tint="0.79995117038483843"/>
      </patternFill>
    </fill>
    <fill>
      <patternFill patternType="solid">
        <fgColor rgb="FFABD8CA"/>
        <bgColor theme="4" tint="0.79998168889431442"/>
      </patternFill>
    </fill>
    <fill>
      <patternFill patternType="solid">
        <fgColor rgb="FFABD8CA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3">
    <xf numFmtId="0" fontId="0" fillId="0" borderId="0"/>
    <xf numFmtId="170" fontId="33" fillId="0" borderId="0">
      <protection locked="0"/>
    </xf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8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6" fillId="22" borderId="1" applyNumberFormat="0" applyAlignment="0" applyProtection="0"/>
    <xf numFmtId="0" fontId="16" fillId="22" borderId="1" applyNumberFormat="0" applyAlignment="0" applyProtection="0"/>
    <xf numFmtId="0" fontId="35" fillId="23" borderId="1" applyNumberFormat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18" fillId="0" borderId="3" applyNumberFormat="0" applyFill="0" applyAlignment="0" applyProtection="0"/>
    <xf numFmtId="0" fontId="26" fillId="0" borderId="4" applyNumberFormat="0" applyFill="0" applyAlignment="0" applyProtection="0"/>
    <xf numFmtId="0" fontId="17" fillId="24" borderId="2" applyNumberFormat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2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20" fillId="7" borderId="1" applyNumberFormat="0" applyAlignment="0" applyProtection="0"/>
    <xf numFmtId="0" fontId="20" fillId="13" borderId="1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20" fillId="7" borderId="1" applyNumberFormat="0" applyAlignment="0" applyProtection="0"/>
    <xf numFmtId="0" fontId="18" fillId="0" borderId="3" applyNumberFormat="0" applyFill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4" fillId="13" borderId="0" applyNumberFormat="0" applyBorder="0" applyAlignment="0" applyProtection="0"/>
    <xf numFmtId="0" fontId="37" fillId="13" borderId="0" applyNumberFormat="0" applyBorder="0" applyAlignment="0" applyProtection="0"/>
    <xf numFmtId="0" fontId="11" fillId="0" borderId="0"/>
    <xf numFmtId="0" fontId="42" fillId="0" borderId="0"/>
    <xf numFmtId="0" fontId="3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" fillId="0" borderId="0"/>
    <xf numFmtId="0" fontId="32" fillId="10" borderId="8" applyNumberFormat="0" applyFont="0" applyAlignment="0" applyProtection="0"/>
    <xf numFmtId="0" fontId="11" fillId="10" borderId="8" applyNumberFormat="0" applyFont="0" applyAlignment="0" applyProtection="0"/>
    <xf numFmtId="0" fontId="10" fillId="10" borderId="8" applyNumberFormat="0" applyFont="0" applyAlignment="0" applyProtection="0"/>
    <xf numFmtId="0" fontId="25" fillId="22" borderId="9" applyNumberFormat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22" borderId="9" applyNumberFormat="0" applyAlignment="0" applyProtection="0"/>
    <xf numFmtId="0" fontId="25" fillId="23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23" fillId="0" borderId="6" applyNumberFormat="0" applyFill="0" applyAlignment="0" applyProtection="0"/>
    <xf numFmtId="0" fontId="39" fillId="0" borderId="11" applyNumberFormat="0" applyFill="0" applyAlignment="0" applyProtection="0"/>
    <xf numFmtId="0" fontId="19" fillId="0" borderId="7" applyNumberFormat="0" applyFill="0" applyAlignment="0" applyProtection="0"/>
    <xf numFmtId="0" fontId="36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41" fontId="4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28">
    <xf numFmtId="0" fontId="0" fillId="0" borderId="0" xfId="0"/>
    <xf numFmtId="0" fontId="29" fillId="27" borderId="0" xfId="0" applyFont="1" applyFill="1"/>
    <xf numFmtId="0" fontId="30" fillId="27" borderId="0" xfId="194" applyFont="1" applyFill="1"/>
    <xf numFmtId="0" fontId="30" fillId="27" borderId="0" xfId="195" applyFont="1" applyFill="1"/>
    <xf numFmtId="0" fontId="41" fillId="27" borderId="0" xfId="0" applyFont="1" applyFill="1"/>
    <xf numFmtId="0" fontId="31" fillId="27" borderId="0" xfId="195" applyFont="1" applyFill="1"/>
    <xf numFmtId="166" fontId="29" fillId="27" borderId="0" xfId="118" applyFont="1" applyFill="1"/>
    <xf numFmtId="166" fontId="29" fillId="27" borderId="0" xfId="118" applyFont="1" applyFill="1" applyBorder="1"/>
    <xf numFmtId="166" fontId="30" fillId="27" borderId="0" xfId="194" applyNumberFormat="1" applyFont="1" applyFill="1"/>
    <xf numFmtId="166" fontId="30" fillId="27" borderId="0" xfId="118" applyFont="1" applyFill="1" applyBorder="1" applyAlignment="1">
      <alignment horizontal="center" vertical="center"/>
    </xf>
    <xf numFmtId="0" fontId="29" fillId="27" borderId="0" xfId="0" applyFont="1" applyFill="1" applyAlignment="1">
      <alignment horizontal="center" vertical="center"/>
    </xf>
    <xf numFmtId="0" fontId="30" fillId="27" borderId="0" xfId="194" applyFont="1" applyFill="1" applyAlignment="1">
      <alignment horizontal="center" vertical="center"/>
    </xf>
    <xf numFmtId="167" fontId="30" fillId="27" borderId="0" xfId="194" applyNumberFormat="1" applyFont="1" applyFill="1" applyAlignment="1">
      <alignment horizontal="center" vertical="center"/>
    </xf>
    <xf numFmtId="164" fontId="30" fillId="27" borderId="0" xfId="195" applyNumberFormat="1" applyFont="1" applyFill="1" applyAlignment="1">
      <alignment horizontal="center" vertical="center"/>
    </xf>
    <xf numFmtId="168" fontId="29" fillId="27" borderId="0" xfId="0" applyNumberFormat="1" applyFont="1" applyFill="1"/>
    <xf numFmtId="43" fontId="29" fillId="27" borderId="0" xfId="0" applyNumberFormat="1" applyFont="1" applyFill="1"/>
    <xf numFmtId="0" fontId="31" fillId="0" borderId="0" xfId="194" applyFont="1" applyAlignment="1">
      <alignment vertical="center" wrapText="1"/>
    </xf>
    <xf numFmtId="166" fontId="30" fillId="27" borderId="0" xfId="195" applyNumberFormat="1" applyFont="1" applyFill="1"/>
    <xf numFmtId="0" fontId="30" fillId="27" borderId="0" xfId="195" applyFont="1" applyFill="1" applyAlignment="1">
      <alignment horizontal="center" vertical="center"/>
    </xf>
    <xf numFmtId="167" fontId="30" fillId="27" borderId="0" xfId="195" applyNumberFormat="1" applyFont="1" applyFill="1" applyAlignment="1">
      <alignment horizontal="center" vertical="center"/>
    </xf>
    <xf numFmtId="0" fontId="45" fillId="0" borderId="27" xfId="0" applyFont="1" applyBorder="1"/>
    <xf numFmtId="0" fontId="45" fillId="0" borderId="29" xfId="0" applyFont="1" applyBorder="1"/>
    <xf numFmtId="0" fontId="45" fillId="27" borderId="29" xfId="0" applyFont="1" applyFill="1" applyBorder="1"/>
    <xf numFmtId="41" fontId="41" fillId="27" borderId="0" xfId="227" applyFont="1" applyFill="1"/>
    <xf numFmtId="41" fontId="41" fillId="27" borderId="0" xfId="0" applyNumberFormat="1" applyFont="1" applyFill="1"/>
    <xf numFmtId="4" fontId="29" fillId="27" borderId="0" xfId="0" applyNumberFormat="1" applyFont="1" applyFill="1"/>
    <xf numFmtId="41" fontId="29" fillId="27" borderId="0" xfId="227" applyFont="1" applyFill="1"/>
    <xf numFmtId="41" fontId="30" fillId="27" borderId="0" xfId="227" applyFont="1" applyFill="1" applyBorder="1"/>
    <xf numFmtId="180" fontId="41" fillId="27" borderId="0" xfId="227" applyNumberFormat="1" applyFont="1" applyFill="1"/>
    <xf numFmtId="181" fontId="41" fillId="27" borderId="0" xfId="0" applyNumberFormat="1" applyFont="1" applyFill="1"/>
    <xf numFmtId="183" fontId="29" fillId="27" borderId="0" xfId="0" applyNumberFormat="1" applyFont="1" applyFill="1"/>
    <xf numFmtId="166" fontId="30" fillId="0" borderId="0" xfId="118" applyFont="1" applyFill="1" applyBorder="1" applyAlignment="1">
      <alignment horizontal="center" vertical="center" wrapText="1"/>
    </xf>
    <xf numFmtId="0" fontId="50" fillId="27" borderId="0" xfId="229" applyFont="1" applyFill="1"/>
    <xf numFmtId="0" fontId="47" fillId="27" borderId="0" xfId="195" applyFont="1" applyFill="1"/>
    <xf numFmtId="3" fontId="50" fillId="27" borderId="0" xfId="229" applyNumberFormat="1" applyFont="1" applyFill="1"/>
    <xf numFmtId="41" fontId="50" fillId="27" borderId="0" xfId="228" applyFont="1" applyFill="1"/>
    <xf numFmtId="4" fontId="52" fillId="27" borderId="0" xfId="168" applyNumberFormat="1" applyFont="1" applyFill="1" applyAlignment="1">
      <alignment horizontal="center"/>
    </xf>
    <xf numFmtId="4" fontId="52" fillId="27" borderId="0" xfId="168" applyNumberFormat="1" applyFont="1" applyFill="1" applyAlignment="1">
      <alignment horizontal="center" wrapText="1"/>
    </xf>
    <xf numFmtId="0" fontId="50" fillId="0" borderId="22" xfId="229" applyFont="1" applyBorder="1" applyAlignment="1">
      <alignment horizontal="left"/>
    </xf>
    <xf numFmtId="0" fontId="51" fillId="27" borderId="0" xfId="229" applyFont="1" applyFill="1"/>
    <xf numFmtId="0" fontId="30" fillId="0" borderId="0" xfId="194" applyFont="1" applyAlignment="1">
      <alignment vertical="center" wrapText="1"/>
    </xf>
    <xf numFmtId="166" fontId="41" fillId="27" borderId="0" xfId="0" applyNumberFormat="1" applyFont="1" applyFill="1"/>
    <xf numFmtId="4" fontId="41" fillId="27" borderId="0" xfId="0" applyNumberFormat="1" applyFont="1" applyFill="1"/>
    <xf numFmtId="0" fontId="50" fillId="0" borderId="21" xfId="229" applyFont="1" applyBorder="1" applyAlignment="1">
      <alignment horizontal="left"/>
    </xf>
    <xf numFmtId="0" fontId="51" fillId="28" borderId="17" xfId="0" applyFont="1" applyFill="1" applyBorder="1" applyAlignment="1">
      <alignment horizontal="center" vertical="center" wrapText="1"/>
    </xf>
    <xf numFmtId="0" fontId="51" fillId="28" borderId="18" xfId="0" applyFont="1" applyFill="1" applyBorder="1" applyAlignment="1">
      <alignment horizontal="center" vertical="center" wrapText="1"/>
    </xf>
    <xf numFmtId="0" fontId="51" fillId="28" borderId="19" xfId="0" applyFont="1" applyFill="1" applyBorder="1" applyAlignment="1">
      <alignment horizontal="center" vertical="center" wrapText="1"/>
    </xf>
    <xf numFmtId="0" fontId="51" fillId="28" borderId="24" xfId="0" applyFont="1" applyFill="1" applyBorder="1" applyAlignment="1">
      <alignment horizontal="center" vertical="center" wrapText="1"/>
    </xf>
    <xf numFmtId="0" fontId="50" fillId="0" borderId="29" xfId="229" applyFont="1" applyBorder="1" applyAlignment="1">
      <alignment horizontal="left"/>
    </xf>
    <xf numFmtId="0" fontId="50" fillId="27" borderId="29" xfId="229" applyFont="1" applyFill="1" applyBorder="1" applyAlignment="1">
      <alignment horizontal="left"/>
    </xf>
    <xf numFmtId="4" fontId="50" fillId="0" borderId="40" xfId="229" applyNumberFormat="1" applyFont="1" applyBorder="1" applyAlignment="1">
      <alignment horizontal="center"/>
    </xf>
    <xf numFmtId="4" fontId="50" fillId="0" borderId="41" xfId="229" applyNumberFormat="1" applyFont="1" applyBorder="1" applyAlignment="1">
      <alignment horizontal="center"/>
    </xf>
    <xf numFmtId="175" fontId="51" fillId="28" borderId="43" xfId="227" applyNumberFormat="1" applyFont="1" applyFill="1" applyBorder="1"/>
    <xf numFmtId="0" fontId="50" fillId="0" borderId="44" xfId="229" applyFont="1" applyBorder="1" applyAlignment="1">
      <alignment horizontal="left"/>
    </xf>
    <xf numFmtId="41" fontId="50" fillId="27" borderId="0" xfId="229" applyNumberFormat="1" applyFont="1" applyFill="1"/>
    <xf numFmtId="175" fontId="50" fillId="0" borderId="21" xfId="227" applyNumberFormat="1" applyFont="1" applyBorder="1"/>
    <xf numFmtId="175" fontId="50" fillId="0" borderId="22" xfId="227" applyNumberFormat="1" applyFont="1" applyBorder="1"/>
    <xf numFmtId="175" fontId="51" fillId="28" borderId="47" xfId="227" applyNumberFormat="1" applyFont="1" applyFill="1" applyBorder="1"/>
    <xf numFmtId="0" fontId="50" fillId="0" borderId="30" xfId="229" applyFont="1" applyBorder="1" applyAlignment="1">
      <alignment horizontal="left"/>
    </xf>
    <xf numFmtId="0" fontId="50" fillId="0" borderId="33" xfId="229" applyFont="1" applyBorder="1" applyAlignment="1">
      <alignment horizontal="left"/>
    </xf>
    <xf numFmtId="175" fontId="50" fillId="0" borderId="33" xfId="227" applyNumberFormat="1" applyFont="1" applyBorder="1"/>
    <xf numFmtId="0" fontId="50" fillId="0" borderId="0" xfId="229" applyFont="1" applyFill="1"/>
    <xf numFmtId="3" fontId="50" fillId="0" borderId="0" xfId="229" applyNumberFormat="1" applyFont="1" applyFill="1"/>
    <xf numFmtId="4" fontId="50" fillId="0" borderId="17" xfId="229" applyNumberFormat="1" applyFont="1" applyFill="1" applyBorder="1" applyAlignment="1">
      <alignment horizontal="center" vertical="center"/>
    </xf>
    <xf numFmtId="4" fontId="50" fillId="0" borderId="19" xfId="229" applyNumberFormat="1" applyFont="1" applyFill="1" applyBorder="1" applyAlignment="1">
      <alignment horizontal="center" vertical="center"/>
    </xf>
    <xf numFmtId="0" fontId="45" fillId="29" borderId="17" xfId="0" applyFont="1" applyFill="1" applyBorder="1" applyAlignment="1">
      <alignment horizontal="center" vertical="center" wrapText="1"/>
    </xf>
    <xf numFmtId="175" fontId="50" fillId="0" borderId="31" xfId="227" applyNumberFormat="1" applyFont="1" applyBorder="1"/>
    <xf numFmtId="175" fontId="50" fillId="0" borderId="28" xfId="227" applyNumberFormat="1" applyFont="1" applyBorder="1"/>
    <xf numFmtId="175" fontId="50" fillId="0" borderId="32" xfId="227" applyNumberFormat="1" applyFont="1" applyBorder="1"/>
    <xf numFmtId="166" fontId="45" fillId="29" borderId="15" xfId="118" applyFont="1" applyFill="1" applyBorder="1" applyAlignment="1">
      <alignment horizontal="center" vertical="center" wrapText="1"/>
    </xf>
    <xf numFmtId="0" fontId="29" fillId="0" borderId="0" xfId="0" applyFont="1" applyFill="1" applyBorder="1"/>
    <xf numFmtId="175" fontId="29" fillId="0" borderId="28" xfId="227" applyNumberFormat="1" applyFont="1" applyFill="1" applyBorder="1"/>
    <xf numFmtId="175" fontId="29" fillId="0" borderId="31" xfId="227" applyNumberFormat="1" applyFont="1" applyFill="1" applyBorder="1"/>
    <xf numFmtId="0" fontId="45" fillId="0" borderId="39" xfId="0" applyFont="1" applyBorder="1"/>
    <xf numFmtId="175" fontId="29" fillId="0" borderId="50" xfId="227" applyNumberFormat="1" applyFont="1" applyFill="1" applyBorder="1"/>
    <xf numFmtId="175" fontId="45" fillId="30" borderId="19" xfId="227" applyNumberFormat="1" applyFont="1" applyFill="1" applyBorder="1" applyAlignment="1">
      <alignment horizontal="center"/>
    </xf>
    <xf numFmtId="168" fontId="47" fillId="30" borderId="18" xfId="118" applyNumberFormat="1" applyFont="1" applyFill="1" applyBorder="1" applyAlignment="1">
      <alignment horizontal="center" vertical="center" wrapText="1"/>
    </xf>
    <xf numFmtId="168" fontId="47" fillId="30" borderId="19" xfId="118" applyNumberFormat="1" applyFont="1" applyFill="1" applyBorder="1" applyAlignment="1">
      <alignment horizontal="center" vertical="center" wrapText="1"/>
    </xf>
    <xf numFmtId="0" fontId="49" fillId="0" borderId="22" xfId="195" applyFont="1" applyFill="1" applyBorder="1"/>
    <xf numFmtId="0" fontId="49" fillId="0" borderId="22" xfId="194" applyFont="1" applyFill="1" applyBorder="1"/>
    <xf numFmtId="0" fontId="48" fillId="0" borderId="22" xfId="195" applyFont="1" applyFill="1" applyBorder="1"/>
    <xf numFmtId="0" fontId="31" fillId="30" borderId="17" xfId="118" applyNumberFormat="1" applyFont="1" applyFill="1" applyBorder="1" applyAlignment="1">
      <alignment horizontal="center" vertical="center" wrapText="1"/>
    </xf>
    <xf numFmtId="0" fontId="31" fillId="30" borderId="18" xfId="118" applyNumberFormat="1" applyFont="1" applyFill="1" applyBorder="1" applyAlignment="1">
      <alignment horizontal="center" vertical="center" wrapText="1"/>
    </xf>
    <xf numFmtId="168" fontId="31" fillId="30" borderId="18" xfId="118" applyNumberFormat="1" applyFont="1" applyFill="1" applyBorder="1" applyAlignment="1">
      <alignment horizontal="center" vertical="center" wrapText="1"/>
    </xf>
    <xf numFmtId="168" fontId="31" fillId="30" borderId="19" xfId="118" applyNumberFormat="1" applyFont="1" applyFill="1" applyBorder="1" applyAlignment="1">
      <alignment horizontal="center" vertical="center" wrapText="1"/>
    </xf>
    <xf numFmtId="168" fontId="31" fillId="30" borderId="15" xfId="118" applyNumberFormat="1" applyFont="1" applyFill="1" applyBorder="1" applyAlignment="1">
      <alignment horizontal="center" vertical="center" wrapText="1"/>
    </xf>
    <xf numFmtId="0" fontId="30" fillId="0" borderId="22" xfId="195" applyFont="1" applyFill="1" applyBorder="1"/>
    <xf numFmtId="0" fontId="29" fillId="0" borderId="22" xfId="195" applyFont="1" applyFill="1" applyBorder="1"/>
    <xf numFmtId="49" fontId="30" fillId="0" borderId="22" xfId="195" applyNumberFormat="1" applyFont="1" applyFill="1" applyBorder="1"/>
    <xf numFmtId="0" fontId="30" fillId="0" borderId="26" xfId="195" applyFont="1" applyFill="1" applyBorder="1"/>
    <xf numFmtId="166" fontId="30" fillId="0" borderId="0" xfId="118" applyFont="1" applyFill="1" applyBorder="1" applyAlignment="1">
      <alignment horizontal="center" vertical="center"/>
    </xf>
    <xf numFmtId="164" fontId="30" fillId="0" borderId="0" xfId="195" applyNumberFormat="1" applyFont="1" applyFill="1" applyAlignment="1">
      <alignment horizontal="center" vertical="center"/>
    </xf>
    <xf numFmtId="166" fontId="50" fillId="27" borderId="0" xfId="118" applyFont="1" applyFill="1"/>
    <xf numFmtId="43" fontId="50" fillId="27" borderId="0" xfId="229" applyNumberFormat="1" applyFont="1" applyFill="1"/>
    <xf numFmtId="168" fontId="47" fillId="30" borderId="51" xfId="118" applyNumberFormat="1" applyFont="1" applyFill="1" applyBorder="1" applyAlignment="1">
      <alignment horizontal="center" vertical="center" wrapText="1"/>
    </xf>
    <xf numFmtId="168" fontId="47" fillId="30" borderId="15" xfId="118" applyNumberFormat="1" applyFont="1" applyFill="1" applyBorder="1" applyAlignment="1">
      <alignment horizontal="center" vertical="center" wrapText="1"/>
    </xf>
    <xf numFmtId="4" fontId="49" fillId="0" borderId="21" xfId="227" applyNumberFormat="1" applyFont="1" applyFill="1" applyBorder="1" applyAlignment="1">
      <alignment horizontal="right" vertical="center" wrapText="1"/>
    </xf>
    <xf numFmtId="4" fontId="49" fillId="0" borderId="25" xfId="227" applyNumberFormat="1" applyFont="1" applyFill="1" applyBorder="1" applyAlignment="1">
      <alignment horizontal="right" vertical="center" wrapText="1"/>
    </xf>
    <xf numFmtId="4" fontId="49" fillId="0" borderId="40" xfId="227" applyNumberFormat="1" applyFont="1" applyFill="1" applyBorder="1" applyAlignment="1">
      <alignment horizontal="right" vertical="center" wrapText="1"/>
    </xf>
    <xf numFmtId="4" fontId="49" fillId="0" borderId="41" xfId="227" applyNumberFormat="1" applyFont="1" applyFill="1" applyBorder="1" applyAlignment="1">
      <alignment horizontal="right" vertical="center" wrapText="1"/>
    </xf>
    <xf numFmtId="4" fontId="49" fillId="0" borderId="38" xfId="227" applyNumberFormat="1" applyFont="1" applyFill="1" applyBorder="1" applyAlignment="1">
      <alignment horizontal="right" vertical="center" wrapText="1"/>
    </xf>
    <xf numFmtId="4" fontId="49" fillId="0" borderId="54" xfId="227" applyNumberFormat="1" applyFont="1" applyFill="1" applyBorder="1" applyAlignment="1">
      <alignment horizontal="right" vertical="center" wrapText="1"/>
    </xf>
    <xf numFmtId="175" fontId="48" fillId="0" borderId="28" xfId="227" applyNumberFormat="1" applyFont="1" applyFill="1" applyBorder="1"/>
    <xf numFmtId="175" fontId="48" fillId="0" borderId="49" xfId="227" applyNumberFormat="1" applyFont="1" applyFill="1" applyBorder="1"/>
    <xf numFmtId="175" fontId="48" fillId="0" borderId="55" xfId="227" applyNumberFormat="1" applyFont="1" applyFill="1" applyBorder="1"/>
    <xf numFmtId="4" fontId="48" fillId="0" borderId="28" xfId="227" applyNumberFormat="1" applyFont="1" applyFill="1" applyBorder="1"/>
    <xf numFmtId="4" fontId="49" fillId="0" borderId="56" xfId="227" applyNumberFormat="1" applyFont="1" applyFill="1" applyBorder="1" applyAlignment="1">
      <alignment horizontal="right" vertical="center" wrapText="1"/>
    </xf>
    <xf numFmtId="4" fontId="49" fillId="0" borderId="57" xfId="227" applyNumberFormat="1" applyFont="1" applyFill="1" applyBorder="1" applyAlignment="1">
      <alignment horizontal="right" vertical="center" wrapText="1"/>
    </xf>
    <xf numFmtId="4" fontId="49" fillId="0" borderId="58" xfId="227" applyNumberFormat="1" applyFont="1" applyFill="1" applyBorder="1" applyAlignment="1">
      <alignment horizontal="right" vertical="center" wrapText="1"/>
    </xf>
    <xf numFmtId="4" fontId="48" fillId="0" borderId="31" xfId="227" applyNumberFormat="1" applyFont="1" applyFill="1" applyBorder="1"/>
    <xf numFmtId="4" fontId="48" fillId="0" borderId="50" xfId="227" applyNumberFormat="1" applyFont="1" applyFill="1" applyBorder="1"/>
    <xf numFmtId="0" fontId="48" fillId="0" borderId="29" xfId="0" applyFont="1" applyFill="1" applyBorder="1"/>
    <xf numFmtId="0" fontId="49" fillId="0" borderId="29" xfId="195" applyFont="1" applyFill="1" applyBorder="1"/>
    <xf numFmtId="0" fontId="41" fillId="0" borderId="0" xfId="194" applyFont="1" applyFill="1" applyAlignment="1">
      <alignment horizontal="left" vertical="center"/>
    </xf>
    <xf numFmtId="168" fontId="41" fillId="0" borderId="0" xfId="0" applyNumberFormat="1" applyFont="1" applyFill="1"/>
    <xf numFmtId="178" fontId="29" fillId="0" borderId="0" xfId="0" applyNumberFormat="1" applyFont="1" applyFill="1"/>
    <xf numFmtId="166" fontId="29" fillId="0" borderId="0" xfId="0" applyNumberFormat="1" applyFont="1" applyFill="1"/>
    <xf numFmtId="179" fontId="29" fillId="0" borderId="0" xfId="0" applyNumberFormat="1" applyFont="1" applyFill="1"/>
    <xf numFmtId="164" fontId="44" fillId="0" borderId="0" xfId="118" applyNumberFormat="1" applyFont="1" applyFill="1" applyBorder="1"/>
    <xf numFmtId="182" fontId="29" fillId="0" borderId="0" xfId="0" applyNumberFormat="1" applyFont="1" applyFill="1"/>
    <xf numFmtId="164" fontId="29" fillId="0" borderId="0" xfId="0" applyNumberFormat="1" applyFont="1" applyFill="1"/>
    <xf numFmtId="4" fontId="47" fillId="0" borderId="0" xfId="227" applyNumberFormat="1" applyFont="1" applyFill="1" applyBorder="1" applyAlignment="1">
      <alignment horizontal="right"/>
    </xf>
    <xf numFmtId="166" fontId="41" fillId="27" borderId="0" xfId="0" applyNumberFormat="1" applyFont="1" applyFill="1" applyBorder="1"/>
    <xf numFmtId="168" fontId="29" fillId="27" borderId="0" xfId="0" applyNumberFormat="1" applyFont="1" applyFill="1" applyBorder="1"/>
    <xf numFmtId="166" fontId="29" fillId="27" borderId="0" xfId="0" applyNumberFormat="1" applyFont="1" applyFill="1" applyBorder="1"/>
    <xf numFmtId="0" fontId="29" fillId="27" borderId="0" xfId="0" applyFont="1" applyFill="1" applyBorder="1"/>
    <xf numFmtId="4" fontId="29" fillId="27" borderId="0" xfId="0" applyNumberFormat="1" applyFont="1" applyFill="1" applyBorder="1"/>
    <xf numFmtId="175" fontId="29" fillId="27" borderId="0" xfId="227" applyNumberFormat="1" applyFont="1" applyFill="1" applyBorder="1"/>
    <xf numFmtId="41" fontId="29" fillId="27" borderId="0" xfId="227" applyFont="1" applyFill="1" applyBorder="1"/>
    <xf numFmtId="185" fontId="29" fillId="27" borderId="0" xfId="0" applyNumberFormat="1" applyFont="1" applyFill="1" applyBorder="1"/>
    <xf numFmtId="41" fontId="41" fillId="0" borderId="0" xfId="227" applyFont="1" applyFill="1" applyBorder="1" applyAlignment="1">
      <alignment horizontal="left" vertical="center"/>
    </xf>
    <xf numFmtId="0" fontId="29" fillId="0" borderId="27" xfId="0" applyFont="1" applyFill="1" applyBorder="1"/>
    <xf numFmtId="0" fontId="30" fillId="0" borderId="38" xfId="195" applyFont="1" applyFill="1" applyBorder="1"/>
    <xf numFmtId="0" fontId="30" fillId="0" borderId="28" xfId="195" applyFont="1" applyFill="1" applyBorder="1"/>
    <xf numFmtId="0" fontId="29" fillId="0" borderId="29" xfId="0" applyFont="1" applyFill="1" applyBorder="1"/>
    <xf numFmtId="0" fontId="30" fillId="0" borderId="49" xfId="195" applyFont="1" applyFill="1" applyBorder="1"/>
    <xf numFmtId="0" fontId="30" fillId="0" borderId="29" xfId="195" applyFont="1" applyFill="1" applyBorder="1"/>
    <xf numFmtId="0" fontId="29" fillId="0" borderId="39" xfId="0" applyFont="1" applyFill="1" applyBorder="1"/>
    <xf numFmtId="0" fontId="30" fillId="0" borderId="55" xfId="195" applyFont="1" applyFill="1" applyBorder="1"/>
    <xf numFmtId="166" fontId="30" fillId="0" borderId="36" xfId="118" applyFont="1" applyFill="1" applyBorder="1"/>
    <xf numFmtId="166" fontId="30" fillId="0" borderId="59" xfId="118" applyFont="1" applyFill="1" applyBorder="1"/>
    <xf numFmtId="166" fontId="45" fillId="29" borderId="51" xfId="118" applyFont="1" applyFill="1" applyBorder="1" applyAlignment="1">
      <alignment horizontal="center" vertical="center" wrapText="1"/>
    </xf>
    <xf numFmtId="175" fontId="29" fillId="0" borderId="56" xfId="227" applyNumberFormat="1" applyFont="1" applyFill="1" applyBorder="1"/>
    <xf numFmtId="175" fontId="29" fillId="0" borderId="60" xfId="227" applyNumberFormat="1" applyFont="1" applyFill="1" applyBorder="1"/>
    <xf numFmtId="175" fontId="29" fillId="0" borderId="61" xfId="227" applyNumberFormat="1" applyFont="1" applyFill="1" applyBorder="1"/>
    <xf numFmtId="175" fontId="45" fillId="30" borderId="51" xfId="227" applyNumberFormat="1" applyFont="1" applyFill="1" applyBorder="1" applyAlignment="1">
      <alignment horizontal="center"/>
    </xf>
    <xf numFmtId="0" fontId="45" fillId="29" borderId="19" xfId="0" applyFont="1" applyFill="1" applyBorder="1" applyAlignment="1">
      <alignment horizontal="center" vertical="center" wrapText="1"/>
    </xf>
    <xf numFmtId="0" fontId="29" fillId="0" borderId="28" xfId="0" applyFont="1" applyBorder="1"/>
    <xf numFmtId="0" fontId="29" fillId="0" borderId="31" xfId="0" applyFont="1" applyBorder="1"/>
    <xf numFmtId="0" fontId="29" fillId="27" borderId="31" xfId="0" applyFont="1" applyFill="1" applyBorder="1"/>
    <xf numFmtId="0" fontId="44" fillId="27" borderId="31" xfId="0" applyFont="1" applyFill="1" applyBorder="1"/>
    <xf numFmtId="0" fontId="44" fillId="0" borderId="31" xfId="0" applyFont="1" applyBorder="1"/>
    <xf numFmtId="0" fontId="29" fillId="0" borderId="50" xfId="0" applyFont="1" applyBorder="1"/>
    <xf numFmtId="0" fontId="30" fillId="27" borderId="0" xfId="195" applyFont="1" applyFill="1" applyAlignment="1">
      <alignment horizontal="center"/>
    </xf>
    <xf numFmtId="166" fontId="30" fillId="27" borderId="0" xfId="194" applyNumberFormat="1" applyFont="1" applyFill="1" applyAlignment="1">
      <alignment horizontal="center"/>
    </xf>
    <xf numFmtId="186" fontId="29" fillId="27" borderId="36" xfId="0" applyNumberFormat="1" applyFont="1" applyFill="1" applyBorder="1"/>
    <xf numFmtId="186" fontId="29" fillId="27" borderId="37" xfId="0" applyNumberFormat="1" applyFont="1" applyFill="1" applyBorder="1"/>
    <xf numFmtId="186" fontId="29" fillId="27" borderId="37" xfId="0" applyNumberFormat="1" applyFont="1" applyFill="1" applyBorder="1" applyAlignment="1">
      <alignment horizontal="right"/>
    </xf>
    <xf numFmtId="186" fontId="29" fillId="27" borderId="53" xfId="0" applyNumberFormat="1" applyFont="1" applyFill="1" applyBorder="1"/>
    <xf numFmtId="175" fontId="53" fillId="0" borderId="0" xfId="0" applyNumberFormat="1" applyFont="1" applyFill="1"/>
    <xf numFmtId="166" fontId="41" fillId="0" borderId="0" xfId="0" applyNumberFormat="1" applyFont="1" applyFill="1"/>
    <xf numFmtId="178" fontId="54" fillId="0" borderId="0" xfId="0" applyNumberFormat="1" applyFont="1" applyFill="1"/>
    <xf numFmtId="184" fontId="54" fillId="0" borderId="0" xfId="0" applyNumberFormat="1" applyFont="1" applyFill="1"/>
    <xf numFmtId="166" fontId="53" fillId="0" borderId="0" xfId="0" applyNumberFormat="1" applyFont="1" applyFill="1"/>
    <xf numFmtId="4" fontId="50" fillId="27" borderId="0" xfId="229" applyNumberFormat="1" applyFont="1" applyFill="1"/>
    <xf numFmtId="0" fontId="49" fillId="0" borderId="22" xfId="195" applyFont="1" applyFill="1" applyBorder="1" applyAlignment="1">
      <alignment horizontal="center"/>
    </xf>
    <xf numFmtId="3" fontId="49" fillId="0" borderId="22" xfId="195" applyNumberFormat="1" applyFont="1" applyFill="1" applyBorder="1"/>
    <xf numFmtId="175" fontId="49" fillId="0" borderId="22" xfId="227" applyNumberFormat="1" applyFont="1" applyFill="1" applyBorder="1"/>
    <xf numFmtId="4" fontId="49" fillId="0" borderId="22" xfId="227" applyNumberFormat="1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4" fontId="49" fillId="0" borderId="31" xfId="227" applyNumberFormat="1" applyFont="1" applyFill="1" applyBorder="1" applyAlignment="1">
      <alignment horizontal="right" vertical="center" wrapText="1"/>
    </xf>
    <xf numFmtId="0" fontId="48" fillId="0" borderId="30" xfId="0" applyFont="1" applyFill="1" applyBorder="1"/>
    <xf numFmtId="0" fontId="49" fillId="0" borderId="33" xfId="195" applyFont="1" applyFill="1" applyBorder="1"/>
    <xf numFmtId="0" fontId="49" fillId="0" borderId="33" xfId="194" applyFont="1" applyFill="1" applyBorder="1"/>
    <xf numFmtId="0" fontId="49" fillId="0" borderId="33" xfId="195" applyFont="1" applyFill="1" applyBorder="1" applyAlignment="1">
      <alignment horizontal="center"/>
    </xf>
    <xf numFmtId="175" fontId="49" fillId="0" borderId="33" xfId="227" applyNumberFormat="1" applyFont="1" applyFill="1" applyBorder="1"/>
    <xf numFmtId="4" fontId="49" fillId="0" borderId="33" xfId="227" applyNumberFormat="1" applyFont="1" applyFill="1" applyBorder="1" applyAlignment="1">
      <alignment horizontal="right" vertical="center" wrapText="1"/>
    </xf>
    <xf numFmtId="4" fontId="49" fillId="0" borderId="32" xfId="227" applyNumberFormat="1" applyFont="1" applyFill="1" applyBorder="1" applyAlignment="1">
      <alignment horizontal="right" vertical="center" wrapText="1"/>
    </xf>
    <xf numFmtId="4" fontId="47" fillId="30" borderId="63" xfId="227" applyNumberFormat="1" applyFont="1" applyFill="1" applyBorder="1" applyAlignment="1">
      <alignment horizontal="right"/>
    </xf>
    <xf numFmtId="4" fontId="47" fillId="30" borderId="62" xfId="227" applyNumberFormat="1" applyFont="1" applyFill="1" applyBorder="1" applyAlignment="1">
      <alignment horizontal="right"/>
    </xf>
    <xf numFmtId="4" fontId="47" fillId="30" borderId="43" xfId="227" applyNumberFormat="1" applyFont="1" applyFill="1" applyBorder="1" applyAlignment="1">
      <alignment horizontal="right"/>
    </xf>
    <xf numFmtId="4" fontId="47" fillId="30" borderId="47" xfId="227" applyNumberFormat="1" applyFont="1" applyFill="1" applyBorder="1" applyAlignment="1">
      <alignment horizontal="right"/>
    </xf>
    <xf numFmtId="4" fontId="47" fillId="30" borderId="64" xfId="227" applyNumberFormat="1" applyFont="1" applyFill="1" applyBorder="1" applyAlignment="1">
      <alignment horizontal="right"/>
    </xf>
    <xf numFmtId="4" fontId="47" fillId="30" borderId="17" xfId="227" applyNumberFormat="1" applyFont="1" applyFill="1" applyBorder="1" applyAlignment="1">
      <alignment horizontal="right"/>
    </xf>
    <xf numFmtId="4" fontId="47" fillId="30" borderId="18" xfId="227" applyNumberFormat="1" applyFont="1" applyFill="1" applyBorder="1" applyAlignment="1">
      <alignment horizontal="right"/>
    </xf>
    <xf numFmtId="4" fontId="47" fillId="30" borderId="19" xfId="227" applyNumberFormat="1" applyFont="1" applyFill="1" applyBorder="1" applyAlignment="1">
      <alignment horizontal="right"/>
    </xf>
    <xf numFmtId="4" fontId="47" fillId="30" borderId="51" xfId="227" applyNumberFormat="1" applyFont="1" applyFill="1" applyBorder="1" applyAlignment="1">
      <alignment horizontal="right"/>
    </xf>
    <xf numFmtId="4" fontId="47" fillId="30" borderId="20" xfId="227" applyNumberFormat="1" applyFont="1" applyFill="1" applyBorder="1" applyAlignment="1">
      <alignment horizontal="right"/>
    </xf>
    <xf numFmtId="175" fontId="31" fillId="30" borderId="15" xfId="228" applyNumberFormat="1" applyFont="1" applyFill="1" applyBorder="1"/>
    <xf numFmtId="0" fontId="41" fillId="27" borderId="0" xfId="194" applyFont="1" applyFill="1" applyAlignment="1">
      <alignment horizontal="left" vertical="center"/>
    </xf>
    <xf numFmtId="0" fontId="41" fillId="30" borderId="16" xfId="194" applyFont="1" applyFill="1" applyBorder="1" applyAlignment="1">
      <alignment horizontal="center" vertical="center" wrapText="1"/>
    </xf>
    <xf numFmtId="0" fontId="41" fillId="30" borderId="23" xfId="194" applyFont="1" applyFill="1" applyBorder="1" applyAlignment="1">
      <alignment horizontal="center" vertical="center" wrapText="1"/>
    </xf>
    <xf numFmtId="0" fontId="41" fillId="30" borderId="20" xfId="194" applyFont="1" applyFill="1" applyBorder="1" applyAlignment="1">
      <alignment horizontal="center" vertical="center" wrapText="1"/>
    </xf>
    <xf numFmtId="0" fontId="41" fillId="30" borderId="34" xfId="194" applyFont="1" applyFill="1" applyBorder="1" applyAlignment="1">
      <alignment horizontal="center" vertical="center" wrapText="1"/>
    </xf>
    <xf numFmtId="0" fontId="41" fillId="30" borderId="52" xfId="194" applyFont="1" applyFill="1" applyBorder="1" applyAlignment="1">
      <alignment horizontal="center" vertical="center" wrapText="1"/>
    </xf>
    <xf numFmtId="0" fontId="41" fillId="30" borderId="35" xfId="194" applyFont="1" applyFill="1" applyBorder="1" applyAlignment="1">
      <alignment horizontal="center" vertical="center" wrapText="1"/>
    </xf>
    <xf numFmtId="0" fontId="47" fillId="30" borderId="62" xfId="194" applyFont="1" applyFill="1" applyBorder="1" applyAlignment="1">
      <alignment horizontal="center"/>
    </xf>
    <xf numFmtId="0" fontId="47" fillId="30" borderId="43" xfId="194" applyFont="1" applyFill="1" applyBorder="1" applyAlignment="1">
      <alignment horizontal="center"/>
    </xf>
    <xf numFmtId="0" fontId="47" fillId="30" borderId="47" xfId="194" applyFont="1" applyFill="1" applyBorder="1" applyAlignment="1">
      <alignment horizontal="center"/>
    </xf>
    <xf numFmtId="0" fontId="31" fillId="30" borderId="16" xfId="194" applyFont="1" applyFill="1" applyBorder="1" applyAlignment="1">
      <alignment horizontal="center" vertical="center" wrapText="1"/>
    </xf>
    <xf numFmtId="0" fontId="31" fillId="30" borderId="23" xfId="194" applyFont="1" applyFill="1" applyBorder="1" applyAlignment="1">
      <alignment horizontal="center" vertical="center" wrapText="1"/>
    </xf>
    <xf numFmtId="0" fontId="31" fillId="30" borderId="20" xfId="194" applyFont="1" applyFill="1" applyBorder="1" applyAlignment="1">
      <alignment horizontal="center" vertical="center" wrapText="1"/>
    </xf>
    <xf numFmtId="0" fontId="41" fillId="27" borderId="0" xfId="195" applyFont="1" applyFill="1" applyAlignment="1">
      <alignment horizontal="left" vertical="center"/>
    </xf>
    <xf numFmtId="0" fontId="31" fillId="30" borderId="16" xfId="195" applyFont="1" applyFill="1" applyBorder="1" applyAlignment="1">
      <alignment horizontal="center"/>
    </xf>
    <xf numFmtId="0" fontId="31" fillId="30" borderId="23" xfId="195" applyFont="1" applyFill="1" applyBorder="1" applyAlignment="1">
      <alignment horizontal="center"/>
    </xf>
    <xf numFmtId="0" fontId="31" fillId="30" borderId="20" xfId="195" applyFont="1" applyFill="1" applyBorder="1" applyAlignment="1">
      <alignment horizontal="center"/>
    </xf>
    <xf numFmtId="0" fontId="45" fillId="30" borderId="16" xfId="195" applyFont="1" applyFill="1" applyBorder="1" applyAlignment="1">
      <alignment horizontal="center" vertical="center" wrapText="1"/>
    </xf>
    <xf numFmtId="0" fontId="45" fillId="30" borderId="20" xfId="195" applyFont="1" applyFill="1" applyBorder="1" applyAlignment="1">
      <alignment horizontal="center" vertical="center" wrapText="1"/>
    </xf>
    <xf numFmtId="0" fontId="45" fillId="29" borderId="17" xfId="0" applyFont="1" applyFill="1" applyBorder="1" applyAlignment="1">
      <alignment horizontal="center"/>
    </xf>
    <xf numFmtId="0" fontId="45" fillId="29" borderId="19" xfId="0" applyFont="1" applyFill="1" applyBorder="1" applyAlignment="1">
      <alignment horizontal="center"/>
    </xf>
    <xf numFmtId="0" fontId="51" fillId="28" borderId="36" xfId="0" applyFont="1" applyFill="1" applyBorder="1" applyAlignment="1">
      <alignment horizontal="center" vertical="center" wrapText="1"/>
    </xf>
    <xf numFmtId="0" fontId="45" fillId="28" borderId="37" xfId="0" applyFont="1" applyFill="1" applyBorder="1" applyAlignment="1">
      <alignment horizontal="center" vertical="center" wrapText="1"/>
    </xf>
    <xf numFmtId="0" fontId="45" fillId="28" borderId="48" xfId="0" applyFont="1" applyFill="1" applyBorder="1" applyAlignment="1">
      <alignment horizontal="center" vertical="center" wrapText="1"/>
    </xf>
    <xf numFmtId="0" fontId="51" fillId="28" borderId="45" xfId="229" applyFont="1" applyFill="1" applyBorder="1" applyAlignment="1">
      <alignment horizontal="center"/>
    </xf>
    <xf numFmtId="0" fontId="51" fillId="28" borderId="42" xfId="229" applyFont="1" applyFill="1" applyBorder="1" applyAlignment="1">
      <alignment horizontal="center"/>
    </xf>
    <xf numFmtId="0" fontId="51" fillId="28" borderId="46" xfId="229" applyFont="1" applyFill="1" applyBorder="1" applyAlignment="1">
      <alignment horizontal="center"/>
    </xf>
    <xf numFmtId="41" fontId="47" fillId="30" borderId="64" xfId="227" applyFont="1" applyFill="1" applyBorder="1" applyAlignment="1">
      <alignment horizontal="right"/>
    </xf>
    <xf numFmtId="3" fontId="49" fillId="0" borderId="26" xfId="195" applyNumberFormat="1" applyFont="1" applyFill="1" applyBorder="1"/>
    <xf numFmtId="3" fontId="47" fillId="30" borderId="15" xfId="227" applyNumberFormat="1" applyFont="1" applyFill="1" applyBorder="1" applyAlignment="1">
      <alignment horizontal="right"/>
    </xf>
    <xf numFmtId="3" fontId="49" fillId="0" borderId="21" xfId="195" applyNumberFormat="1" applyFont="1" applyFill="1" applyBorder="1"/>
    <xf numFmtId="0" fontId="48" fillId="0" borderId="44" xfId="0" applyFont="1" applyFill="1" applyBorder="1"/>
    <xf numFmtId="0" fontId="49" fillId="0" borderId="21" xfId="195" applyFont="1" applyFill="1" applyBorder="1"/>
    <xf numFmtId="0" fontId="49" fillId="0" borderId="21" xfId="194" applyFont="1" applyFill="1" applyBorder="1"/>
    <xf numFmtId="0" fontId="49" fillId="0" borderId="21" xfId="195" applyFont="1" applyFill="1" applyBorder="1" applyAlignment="1">
      <alignment horizontal="center"/>
    </xf>
    <xf numFmtId="175" fontId="49" fillId="0" borderId="21" xfId="227" applyNumberFormat="1" applyFont="1" applyFill="1" applyBorder="1"/>
    <xf numFmtId="4" fontId="49" fillId="0" borderId="49" xfId="227" applyNumberFormat="1" applyFont="1" applyFill="1" applyBorder="1" applyAlignment="1">
      <alignment horizontal="right" vertical="center" wrapText="1"/>
    </xf>
    <xf numFmtId="0" fontId="47" fillId="30" borderId="17" xfId="118" applyNumberFormat="1" applyFont="1" applyFill="1" applyBorder="1" applyAlignment="1">
      <alignment horizontal="center" vertical="center" wrapText="1"/>
    </xf>
    <xf numFmtId="0" fontId="47" fillId="30" borderId="18" xfId="118" applyNumberFormat="1" applyFont="1" applyFill="1" applyBorder="1" applyAlignment="1">
      <alignment horizontal="center" vertical="center" wrapText="1"/>
    </xf>
  </cellXfs>
  <cellStyles count="263">
    <cellStyle name="‡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3" xfId="6" xr:uid="{00000000-0005-0000-0000-000005000000}"/>
    <cellStyle name="20% - Accent3 2" xfId="7" xr:uid="{00000000-0005-0000-0000-000006000000}"/>
    <cellStyle name="20% - Accent4" xfId="8" xr:uid="{00000000-0005-0000-0000-000007000000}"/>
    <cellStyle name="20% - Accent4 2" xfId="9" xr:uid="{00000000-0005-0000-0000-000008000000}"/>
    <cellStyle name="20% - Accent5" xfId="10" xr:uid="{00000000-0005-0000-0000-000009000000}"/>
    <cellStyle name="20% - Accent5 2" xfId="11" xr:uid="{00000000-0005-0000-0000-00000A000000}"/>
    <cellStyle name="20% - Accent6" xfId="12" xr:uid="{00000000-0005-0000-0000-00000B000000}"/>
    <cellStyle name="20% - Accent6 2" xfId="13" xr:uid="{00000000-0005-0000-0000-00000C000000}"/>
    <cellStyle name="20% - Énfasis1" xfId="14" builtinId="30" customBuiltin="1"/>
    <cellStyle name="20% - Énfasis1 2" xfId="15" xr:uid="{00000000-0005-0000-0000-00000E000000}"/>
    <cellStyle name="20% - Énfasis2" xfId="16" builtinId="34" customBuiltin="1"/>
    <cellStyle name="20% - Énfasis2 2" xfId="17" xr:uid="{00000000-0005-0000-0000-000010000000}"/>
    <cellStyle name="20% - Énfasis3" xfId="18" builtinId="38" customBuiltin="1"/>
    <cellStyle name="20% - Énfasis3 2" xfId="19" xr:uid="{00000000-0005-0000-0000-000012000000}"/>
    <cellStyle name="20% - Énfasis4" xfId="20" builtinId="42" customBuiltin="1"/>
    <cellStyle name="20% - Énfasis4 2" xfId="21" xr:uid="{00000000-0005-0000-0000-000014000000}"/>
    <cellStyle name="20% - Énfasis5" xfId="22" builtinId="46" customBuiltin="1"/>
    <cellStyle name="20% - Énfasis5 2" xfId="23" xr:uid="{00000000-0005-0000-0000-000016000000}"/>
    <cellStyle name="20% - Énfasis6" xfId="24" builtinId="50" customBuiltin="1"/>
    <cellStyle name="20% - Énfasis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2" xfId="28" xr:uid="{00000000-0005-0000-0000-00001B000000}"/>
    <cellStyle name="40% - Accent2 2" xfId="29" xr:uid="{00000000-0005-0000-0000-00001C000000}"/>
    <cellStyle name="40% - Accent3" xfId="30" xr:uid="{00000000-0005-0000-0000-00001D000000}"/>
    <cellStyle name="40% - Accent3 2" xfId="31" xr:uid="{00000000-0005-0000-0000-00001E000000}"/>
    <cellStyle name="40% - Accent4" xfId="32" xr:uid="{00000000-0005-0000-0000-00001F000000}"/>
    <cellStyle name="40% - Accent4 2" xfId="33" xr:uid="{00000000-0005-0000-0000-000020000000}"/>
    <cellStyle name="40% - Accent5" xfId="34" xr:uid="{00000000-0005-0000-0000-000021000000}"/>
    <cellStyle name="40% - Accent5 2" xfId="35" xr:uid="{00000000-0005-0000-0000-000022000000}"/>
    <cellStyle name="40% - Accent6" xfId="36" xr:uid="{00000000-0005-0000-0000-000023000000}"/>
    <cellStyle name="40% - Accent6 2" xfId="37" xr:uid="{00000000-0005-0000-0000-000024000000}"/>
    <cellStyle name="40% - Énfasis1" xfId="38" builtinId="31" customBuiltin="1"/>
    <cellStyle name="40% - Énfasis1 2" xfId="39" xr:uid="{00000000-0005-0000-0000-000026000000}"/>
    <cellStyle name="40% - Énfasis2" xfId="40" builtinId="35" customBuiltin="1"/>
    <cellStyle name="40% - Énfasis2 2" xfId="41" xr:uid="{00000000-0005-0000-0000-000028000000}"/>
    <cellStyle name="40% - Énfasis3" xfId="42" builtinId="39" customBuiltin="1"/>
    <cellStyle name="40% - Énfasis3 2" xfId="43" xr:uid="{00000000-0005-0000-0000-00002A000000}"/>
    <cellStyle name="40% - Énfasis4" xfId="44" builtinId="43" customBuiltin="1"/>
    <cellStyle name="40% - Énfasis4 2" xfId="45" xr:uid="{00000000-0005-0000-0000-00002C000000}"/>
    <cellStyle name="40% - Énfasis5" xfId="46" builtinId="47" customBuiltin="1"/>
    <cellStyle name="40% - Énfasis5 2" xfId="47" xr:uid="{00000000-0005-0000-0000-00002E000000}"/>
    <cellStyle name="40% - Énfasis6" xfId="48" builtinId="51" customBuiltin="1"/>
    <cellStyle name="40% - Énfasis6 2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" xfId="56" builtinId="32" customBuiltin="1"/>
    <cellStyle name="60% - Énfasis1 2" xfId="57" xr:uid="{00000000-0005-0000-0000-000038000000}"/>
    <cellStyle name="60% - Énfasis2" xfId="58" builtinId="36" customBuiltin="1"/>
    <cellStyle name="60% - Énfasis2 2" xfId="59" xr:uid="{00000000-0005-0000-0000-00003A000000}"/>
    <cellStyle name="60% - Énfasis3" xfId="60" builtinId="40" customBuiltin="1"/>
    <cellStyle name="60% - Énfasis3 2" xfId="61" xr:uid="{00000000-0005-0000-0000-00003C000000}"/>
    <cellStyle name="60% - Énfasis4" xfId="62" builtinId="44" customBuiltin="1"/>
    <cellStyle name="60% - Énfasis4 2" xfId="63" xr:uid="{00000000-0005-0000-0000-00003E000000}"/>
    <cellStyle name="60% - Énfasis5" xfId="64" builtinId="48" customBuiltin="1"/>
    <cellStyle name="60% - Énfasis5 2" xfId="65" xr:uid="{00000000-0005-0000-0000-000040000000}"/>
    <cellStyle name="60% - Énfasis6" xfId="66" builtinId="52" customBuiltin="1"/>
    <cellStyle name="60% - Énfasis6 2" xfId="67" xr:uid="{00000000-0005-0000-0000-000042000000}"/>
    <cellStyle name="Accent1" xfId="68" xr:uid="{00000000-0005-0000-0000-000043000000}"/>
    <cellStyle name="Accent2" xfId="69" xr:uid="{00000000-0005-0000-0000-000044000000}"/>
    <cellStyle name="Accent3" xfId="70" xr:uid="{00000000-0005-0000-0000-000045000000}"/>
    <cellStyle name="Accent4" xfId="71" xr:uid="{00000000-0005-0000-0000-000046000000}"/>
    <cellStyle name="Accent5" xfId="72" xr:uid="{00000000-0005-0000-0000-000047000000}"/>
    <cellStyle name="Accent6" xfId="73" xr:uid="{00000000-0005-0000-0000-000048000000}"/>
    <cellStyle name="Bad" xfId="74" xr:uid="{00000000-0005-0000-0000-000049000000}"/>
    <cellStyle name="Buena 2" xfId="76" xr:uid="{00000000-0005-0000-0000-00004B000000}"/>
    <cellStyle name="Bueno" xfId="75" builtinId="26" customBuiltin="1"/>
    <cellStyle name="Calculation" xfId="77" xr:uid="{00000000-0005-0000-0000-00004C000000}"/>
    <cellStyle name="Cálculo" xfId="78" builtinId="22" customBuiltin="1"/>
    <cellStyle name="Cálculo 2" xfId="79" xr:uid="{00000000-0005-0000-0000-00004E000000}"/>
    <cellStyle name="Celda de comprobación" xfId="80" builtinId="23" customBuiltin="1"/>
    <cellStyle name="Celda de comprobación 2" xfId="81" xr:uid="{00000000-0005-0000-0000-000050000000}"/>
    <cellStyle name="Celda vinculada" xfId="82" builtinId="24" customBuiltin="1"/>
    <cellStyle name="Celda vinculada 2" xfId="83" xr:uid="{00000000-0005-0000-0000-000052000000}"/>
    <cellStyle name="Check Cell" xfId="84" xr:uid="{00000000-0005-0000-0000-000053000000}"/>
    <cellStyle name="Encabezado 4" xfId="85" builtinId="19" customBuiltin="1"/>
    <cellStyle name="Encabezado 4 2" xfId="86" xr:uid="{00000000-0005-0000-0000-000055000000}"/>
    <cellStyle name="Énfasis1" xfId="87" builtinId="29" customBuiltin="1"/>
    <cellStyle name="Énfasis1 2" xfId="88" xr:uid="{00000000-0005-0000-0000-000057000000}"/>
    <cellStyle name="Énfasis2" xfId="89" builtinId="33" customBuiltin="1"/>
    <cellStyle name="Énfasis2 2" xfId="90" xr:uid="{00000000-0005-0000-0000-000059000000}"/>
    <cellStyle name="Énfasis3" xfId="91" builtinId="37" customBuiltin="1"/>
    <cellStyle name="Énfasis3 2" xfId="92" xr:uid="{00000000-0005-0000-0000-00005B000000}"/>
    <cellStyle name="Énfasis4" xfId="93" builtinId="41" customBuiltin="1"/>
    <cellStyle name="Énfasis4 2" xfId="94" xr:uid="{00000000-0005-0000-0000-00005D000000}"/>
    <cellStyle name="Énfasis5" xfId="95" builtinId="45" customBuiltin="1"/>
    <cellStyle name="Énfasis5 2" xfId="96" xr:uid="{00000000-0005-0000-0000-00005F000000}"/>
    <cellStyle name="Énfasis6" xfId="97" builtinId="49" customBuiltin="1"/>
    <cellStyle name="Énfasis6 2" xfId="98" xr:uid="{00000000-0005-0000-0000-000061000000}"/>
    <cellStyle name="Entrada" xfId="99" builtinId="20" customBuiltin="1"/>
    <cellStyle name="Entrada 2" xfId="100" xr:uid="{00000000-0005-0000-0000-000063000000}"/>
    <cellStyle name="Estilo 1" xfId="101" xr:uid="{00000000-0005-0000-0000-000064000000}"/>
    <cellStyle name="Estilo 1 2" xfId="102" xr:uid="{00000000-0005-0000-0000-000065000000}"/>
    <cellStyle name="Euro" xfId="103" xr:uid="{00000000-0005-0000-0000-000066000000}"/>
    <cellStyle name="Euro 2" xfId="104" xr:uid="{00000000-0005-0000-0000-000067000000}"/>
    <cellStyle name="Euro 2 2" xfId="105" xr:uid="{00000000-0005-0000-0000-000068000000}"/>
    <cellStyle name="Euro 2 3" xfId="106" xr:uid="{00000000-0005-0000-0000-000069000000}"/>
    <cellStyle name="Euro 3" xfId="107" xr:uid="{00000000-0005-0000-0000-00006A000000}"/>
    <cellStyle name="Explanatory Text" xfId="108" xr:uid="{00000000-0005-0000-0000-00006B000000}"/>
    <cellStyle name="Good" xfId="109" xr:uid="{00000000-0005-0000-0000-00006C000000}"/>
    <cellStyle name="Heading 1" xfId="110" xr:uid="{00000000-0005-0000-0000-00006D000000}"/>
    <cellStyle name="Heading 2" xfId="111" xr:uid="{00000000-0005-0000-0000-00006E000000}"/>
    <cellStyle name="Heading 3" xfId="112" xr:uid="{00000000-0005-0000-0000-00006F000000}"/>
    <cellStyle name="Heading 4" xfId="113" xr:uid="{00000000-0005-0000-0000-000070000000}"/>
    <cellStyle name="Incorrecto" xfId="114" builtinId="27" customBuiltin="1"/>
    <cellStyle name="Incorrecto 2" xfId="115" xr:uid="{00000000-0005-0000-0000-000072000000}"/>
    <cellStyle name="Input" xfId="116" xr:uid="{00000000-0005-0000-0000-000073000000}"/>
    <cellStyle name="Linked Cell" xfId="117" xr:uid="{00000000-0005-0000-0000-000074000000}"/>
    <cellStyle name="Millares" xfId="118" builtinId="3"/>
    <cellStyle name="Millares [0]" xfId="227" builtinId="6"/>
    <cellStyle name="Millares [0] 2" xfId="228" xr:uid="{00000000-0005-0000-0000-000077000000}"/>
    <cellStyle name="Millares [0] 2 2" xfId="242" xr:uid="{00000000-0005-0000-0000-000078000000}"/>
    <cellStyle name="Millares [0] 2 3" xfId="237" xr:uid="{00000000-0005-0000-0000-000079000000}"/>
    <cellStyle name="Millares [0] 2 4" xfId="262" xr:uid="{AF30FF69-9480-4C2E-98AF-2635E6E64EAE}"/>
    <cellStyle name="Millares [0] 3" xfId="232" xr:uid="{00000000-0005-0000-0000-00007A000000}"/>
    <cellStyle name="Millares 10" xfId="119" xr:uid="{00000000-0005-0000-0000-00007B000000}"/>
    <cellStyle name="Millares 10 3" xfId="233" xr:uid="{00000000-0005-0000-0000-00007C000000}"/>
    <cellStyle name="Millares 10 3 2" xfId="255" xr:uid="{AF6E4A5D-F27D-47F5-BC66-8D5376E4B564}"/>
    <cellStyle name="Millares 11" xfId="120" xr:uid="{00000000-0005-0000-0000-00007D000000}"/>
    <cellStyle name="Millares 12" xfId="231" xr:uid="{00000000-0005-0000-0000-00007E000000}"/>
    <cellStyle name="Millares 13" xfId="248" xr:uid="{00000000-0005-0000-0000-0000FC000000}"/>
    <cellStyle name="Millares 14" xfId="245" xr:uid="{00000000-0005-0000-0000-00007F000000}"/>
    <cellStyle name="Millares 15" xfId="252" xr:uid="{56AA37FA-6214-4645-B1E4-5F300893A83D}"/>
    <cellStyle name="Millares 16" xfId="121" xr:uid="{00000000-0005-0000-0000-000080000000}"/>
    <cellStyle name="Millares 17" xfId="122" xr:uid="{00000000-0005-0000-0000-000081000000}"/>
    <cellStyle name="Millares 18" xfId="123" xr:uid="{00000000-0005-0000-0000-000082000000}"/>
    <cellStyle name="Millares 19" xfId="124" xr:uid="{00000000-0005-0000-0000-000083000000}"/>
    <cellStyle name="Millares 2" xfId="125" xr:uid="{00000000-0005-0000-0000-000084000000}"/>
    <cellStyle name="Millares 2 10" xfId="126" xr:uid="{00000000-0005-0000-0000-000085000000}"/>
    <cellStyle name="Millares 2 11" xfId="127" xr:uid="{00000000-0005-0000-0000-000086000000}"/>
    <cellStyle name="Millares 2 12" xfId="128" xr:uid="{00000000-0005-0000-0000-000087000000}"/>
    <cellStyle name="Millares 2 13" xfId="235" xr:uid="{00000000-0005-0000-0000-000088000000}"/>
    <cellStyle name="Millares 2 2" xfId="129" xr:uid="{00000000-0005-0000-0000-000089000000}"/>
    <cellStyle name="Millares 2 2 2" xfId="130" xr:uid="{00000000-0005-0000-0000-00008A000000}"/>
    <cellStyle name="Millares 2 2 3" xfId="244" xr:uid="{00000000-0005-0000-0000-00008B000000}"/>
    <cellStyle name="Millares 2 3" xfId="131" xr:uid="{00000000-0005-0000-0000-00008C000000}"/>
    <cellStyle name="Millares 2 4" xfId="132" xr:uid="{00000000-0005-0000-0000-00008D000000}"/>
    <cellStyle name="Millares 2 5" xfId="133" xr:uid="{00000000-0005-0000-0000-00008E000000}"/>
    <cellStyle name="Millares 2 6" xfId="134" xr:uid="{00000000-0005-0000-0000-00008F000000}"/>
    <cellStyle name="Millares 2 7" xfId="135" xr:uid="{00000000-0005-0000-0000-000090000000}"/>
    <cellStyle name="Millares 2 8" xfId="136" xr:uid="{00000000-0005-0000-0000-000091000000}"/>
    <cellStyle name="Millares 2 9" xfId="137" xr:uid="{00000000-0005-0000-0000-000092000000}"/>
    <cellStyle name="Millares 20" xfId="138" xr:uid="{00000000-0005-0000-0000-000093000000}"/>
    <cellStyle name="Millares 21" xfId="139" xr:uid="{00000000-0005-0000-0000-000094000000}"/>
    <cellStyle name="Millares 22" xfId="140" xr:uid="{00000000-0005-0000-0000-000095000000}"/>
    <cellStyle name="Millares 23" xfId="141" xr:uid="{00000000-0005-0000-0000-000096000000}"/>
    <cellStyle name="Millares 24" xfId="142" xr:uid="{00000000-0005-0000-0000-000097000000}"/>
    <cellStyle name="Millares 25" xfId="143" xr:uid="{00000000-0005-0000-0000-000098000000}"/>
    <cellStyle name="Millares 26" xfId="144" xr:uid="{00000000-0005-0000-0000-000099000000}"/>
    <cellStyle name="Millares 27" xfId="145" xr:uid="{00000000-0005-0000-0000-00009A000000}"/>
    <cellStyle name="Millares 28" xfId="146" xr:uid="{00000000-0005-0000-0000-00009B000000}"/>
    <cellStyle name="Millares 29" xfId="147" xr:uid="{00000000-0005-0000-0000-00009C000000}"/>
    <cellStyle name="Millares 3" xfId="148" xr:uid="{00000000-0005-0000-0000-00009D000000}"/>
    <cellStyle name="Millares 3 2" xfId="149" xr:uid="{00000000-0005-0000-0000-00009E000000}"/>
    <cellStyle name="Millares 3 2 2" xfId="236" xr:uid="{00000000-0005-0000-0000-00009F000000}"/>
    <cellStyle name="Millares 3 2 3" xfId="261" xr:uid="{43564D92-6521-4379-AF14-07D853C383D6}"/>
    <cellStyle name="Millares 3 3" xfId="150" xr:uid="{00000000-0005-0000-0000-0000A0000000}"/>
    <cellStyle name="Millares 3 4" xfId="151" xr:uid="{00000000-0005-0000-0000-0000A1000000}"/>
    <cellStyle name="Millares 30" xfId="152" xr:uid="{00000000-0005-0000-0000-0000A2000000}"/>
    <cellStyle name="Millares 31" xfId="153" xr:uid="{00000000-0005-0000-0000-0000A3000000}"/>
    <cellStyle name="Millares 32" xfId="253" xr:uid="{C4D38E81-DCBB-49FB-B71D-C899B3189F21}"/>
    <cellStyle name="Millares 4" xfId="154" xr:uid="{00000000-0005-0000-0000-0000A4000000}"/>
    <cellStyle name="Millares 4 2" xfId="155" xr:uid="{00000000-0005-0000-0000-0000A5000000}"/>
    <cellStyle name="Millares 4 2 2" xfId="243" xr:uid="{00000000-0005-0000-0000-0000A6000000}"/>
    <cellStyle name="Millares 4 3" xfId="156" xr:uid="{00000000-0005-0000-0000-0000A7000000}"/>
    <cellStyle name="Millares 4 4" xfId="254" xr:uid="{473588D5-A11C-41DF-8651-C293D79743FE}"/>
    <cellStyle name="Millares 5" xfId="157" xr:uid="{00000000-0005-0000-0000-0000A8000000}"/>
    <cellStyle name="Millares 5 2" xfId="158" xr:uid="{00000000-0005-0000-0000-0000A9000000}"/>
    <cellStyle name="Millares 5 3" xfId="159" xr:uid="{00000000-0005-0000-0000-0000AA000000}"/>
    <cellStyle name="Millares 5 4" xfId="256" xr:uid="{80042B58-23BB-441F-AC3E-C640B8B0E819}"/>
    <cellStyle name="Millares 6" xfId="160" xr:uid="{00000000-0005-0000-0000-0000AB000000}"/>
    <cellStyle name="Millares 6 2" xfId="161" xr:uid="{00000000-0005-0000-0000-0000AC000000}"/>
    <cellStyle name="Millares 7" xfId="162" xr:uid="{00000000-0005-0000-0000-0000AD000000}"/>
    <cellStyle name="Millares 8" xfId="163" xr:uid="{00000000-0005-0000-0000-0000AE000000}"/>
    <cellStyle name="Millares 9" xfId="164" xr:uid="{00000000-0005-0000-0000-0000AF000000}"/>
    <cellStyle name="Millares 9 2 3 2 2" xfId="241" xr:uid="{00000000-0005-0000-0000-0000B0000000}"/>
    <cellStyle name="Millares 9 2 3 2 2 2" xfId="260" xr:uid="{2826522A-0434-4EFB-85B8-D3F46D2C94E4}"/>
    <cellStyle name="Moneda 2" xfId="239" xr:uid="{00000000-0005-0000-0000-0000B1000000}"/>
    <cellStyle name="Moneda 2 2" xfId="258" xr:uid="{E9B807E7-ABAD-4767-B53F-CF7139ABD978}"/>
    <cellStyle name="Moneda 3" xfId="250" xr:uid="{2370F517-91B2-4A5F-92BA-1DB0564133C0}"/>
    <cellStyle name="Moneda 5" xfId="165" xr:uid="{00000000-0005-0000-0000-0000B2000000}"/>
    <cellStyle name="Neutral" xfId="166" builtinId="28" customBuiltin="1"/>
    <cellStyle name="Neutral 2" xfId="167" xr:uid="{00000000-0005-0000-0000-0000B4000000}"/>
    <cellStyle name="Normal" xfId="0" builtinId="0"/>
    <cellStyle name="Normal 10" xfId="222" xr:uid="{00000000-0005-0000-0000-0000B6000000}"/>
    <cellStyle name="Normal 11" xfId="223" xr:uid="{00000000-0005-0000-0000-0000B7000000}"/>
    <cellStyle name="Normal 11 2" xfId="224" xr:uid="{00000000-0005-0000-0000-0000B8000000}"/>
    <cellStyle name="Normal 11 3" xfId="225" xr:uid="{00000000-0005-0000-0000-0000B9000000}"/>
    <cellStyle name="Normal 11 4" xfId="226" xr:uid="{00000000-0005-0000-0000-0000BA000000}"/>
    <cellStyle name="Normal 11 4 2" xfId="229" xr:uid="{00000000-0005-0000-0000-0000BB000000}"/>
    <cellStyle name="Normal 12" xfId="168" xr:uid="{00000000-0005-0000-0000-0000BC000000}"/>
    <cellStyle name="Normal 13" xfId="230" xr:uid="{00000000-0005-0000-0000-0000BD000000}"/>
    <cellStyle name="Normal 14" xfId="247" xr:uid="{00000000-0005-0000-0000-0000FD000000}"/>
    <cellStyle name="Normal 15" xfId="249" xr:uid="{1232B06F-25B9-4A26-B9E1-26AFFDB3CC1A}"/>
    <cellStyle name="Normal 2" xfId="169" xr:uid="{00000000-0005-0000-0000-0000BE000000}"/>
    <cellStyle name="Normal 2 2" xfId="170" xr:uid="{00000000-0005-0000-0000-0000BF000000}"/>
    <cellStyle name="Normal 2 2 2" xfId="171" xr:uid="{00000000-0005-0000-0000-0000C0000000}"/>
    <cellStyle name="Normal 2 2 3" xfId="234" xr:uid="{00000000-0005-0000-0000-0000C1000000}"/>
    <cellStyle name="Normal 2 3" xfId="172" xr:uid="{00000000-0005-0000-0000-0000C2000000}"/>
    <cellStyle name="Normal 2 4" xfId="173" xr:uid="{00000000-0005-0000-0000-0000C3000000}"/>
    <cellStyle name="Normal 2 5" xfId="174" xr:uid="{00000000-0005-0000-0000-0000C4000000}"/>
    <cellStyle name="Normal 3" xfId="175" xr:uid="{00000000-0005-0000-0000-0000C5000000}"/>
    <cellStyle name="Normal 3 2" xfId="176" xr:uid="{00000000-0005-0000-0000-0000C6000000}"/>
    <cellStyle name="Normal 3 3" xfId="246" xr:uid="{00000000-0005-0000-0000-0000C7000000}"/>
    <cellStyle name="Normal 4" xfId="177" xr:uid="{00000000-0005-0000-0000-0000C8000000}"/>
    <cellStyle name="Normal 4 10" xfId="178" xr:uid="{00000000-0005-0000-0000-0000C9000000}"/>
    <cellStyle name="Normal 4 2" xfId="179" xr:uid="{00000000-0005-0000-0000-0000CA000000}"/>
    <cellStyle name="Normal 4 3" xfId="180" xr:uid="{00000000-0005-0000-0000-0000CB000000}"/>
    <cellStyle name="Normal 4 4" xfId="181" xr:uid="{00000000-0005-0000-0000-0000CC000000}"/>
    <cellStyle name="Normal 4 5" xfId="182" xr:uid="{00000000-0005-0000-0000-0000CD000000}"/>
    <cellStyle name="Normal 4 6" xfId="183" xr:uid="{00000000-0005-0000-0000-0000CE000000}"/>
    <cellStyle name="Normal 4 7" xfId="184" xr:uid="{00000000-0005-0000-0000-0000CF000000}"/>
    <cellStyle name="Normal 4 8" xfId="185" xr:uid="{00000000-0005-0000-0000-0000D0000000}"/>
    <cellStyle name="Normal 4 9" xfId="186" xr:uid="{00000000-0005-0000-0000-0000D1000000}"/>
    <cellStyle name="Normal 5" xfId="187" xr:uid="{00000000-0005-0000-0000-0000D2000000}"/>
    <cellStyle name="Normal 5 2" xfId="238" xr:uid="{00000000-0005-0000-0000-0000D3000000}"/>
    <cellStyle name="Normal 5 3" xfId="257" xr:uid="{E807F2B4-0E7C-4386-817E-E713F9E4EB83}"/>
    <cellStyle name="Normal 6" xfId="188" xr:uid="{00000000-0005-0000-0000-0000D4000000}"/>
    <cellStyle name="Normal 6 2" xfId="240" xr:uid="{00000000-0005-0000-0000-0000D5000000}"/>
    <cellStyle name="Normal 6 2 2" xfId="259" xr:uid="{5BCA0922-F916-41CC-AD1A-35264E78E420}"/>
    <cellStyle name="Normal 7" xfId="189" xr:uid="{00000000-0005-0000-0000-0000D6000000}"/>
    <cellStyle name="Normal 8" xfId="190" xr:uid="{00000000-0005-0000-0000-0000D7000000}"/>
    <cellStyle name="Normal 8 2" xfId="191" xr:uid="{00000000-0005-0000-0000-0000D8000000}"/>
    <cellStyle name="Normal 8 2 2" xfId="192" xr:uid="{00000000-0005-0000-0000-0000D9000000}"/>
    <cellStyle name="Normal 9" xfId="193" xr:uid="{00000000-0005-0000-0000-0000DA000000}"/>
    <cellStyle name="Normal_detalle matriz de cofinanciaón con EP" xfId="194" xr:uid="{00000000-0005-0000-0000-0000DB000000}"/>
    <cellStyle name="Normal_detalle matriz de cofinanciaón con EP 2" xfId="195" xr:uid="{00000000-0005-0000-0000-0000DC000000}"/>
    <cellStyle name="Notas 2" xfId="196" xr:uid="{00000000-0005-0000-0000-0000DD000000}"/>
    <cellStyle name="Notas 2 2" xfId="197" xr:uid="{00000000-0005-0000-0000-0000DE000000}"/>
    <cellStyle name="Note" xfId="198" xr:uid="{00000000-0005-0000-0000-0000DF000000}"/>
    <cellStyle name="Output" xfId="199" xr:uid="{00000000-0005-0000-0000-0000E0000000}"/>
    <cellStyle name="Porcentaje 2" xfId="200" xr:uid="{00000000-0005-0000-0000-0000E1000000}"/>
    <cellStyle name="Porcentaje 3" xfId="201" xr:uid="{00000000-0005-0000-0000-0000E2000000}"/>
    <cellStyle name="Porcentaje 4" xfId="251" xr:uid="{FB0F62AE-19F2-4E44-9BF3-8EDDE67BA9E9}"/>
    <cellStyle name="Porcentual 2" xfId="202" xr:uid="{00000000-0005-0000-0000-0000E3000000}"/>
    <cellStyle name="Porcentual 2 2" xfId="203" xr:uid="{00000000-0005-0000-0000-0000E4000000}"/>
    <cellStyle name="Porcentual 33" xfId="204" xr:uid="{00000000-0005-0000-0000-0000E5000000}"/>
    <cellStyle name="Salida" xfId="205" builtinId="21" customBuiltin="1"/>
    <cellStyle name="Salida 2" xfId="206" xr:uid="{00000000-0005-0000-0000-0000E7000000}"/>
    <cellStyle name="Texto de advertencia" xfId="207" builtinId="11" customBuiltin="1"/>
    <cellStyle name="Texto de advertencia 2" xfId="208" xr:uid="{00000000-0005-0000-0000-0000E9000000}"/>
    <cellStyle name="Texto explicativo" xfId="209" builtinId="53" customBuiltin="1"/>
    <cellStyle name="Texto explicativo 2" xfId="210" xr:uid="{00000000-0005-0000-0000-0000EB000000}"/>
    <cellStyle name="Title" xfId="211" xr:uid="{00000000-0005-0000-0000-0000EC000000}"/>
    <cellStyle name="Título" xfId="212" builtinId="15" customBuiltin="1"/>
    <cellStyle name="Título 1 2" xfId="213" xr:uid="{00000000-0005-0000-0000-0000EE000000}"/>
    <cellStyle name="Título 2" xfId="214" builtinId="17" customBuiltin="1"/>
    <cellStyle name="Título 2 2" xfId="215" xr:uid="{00000000-0005-0000-0000-0000F0000000}"/>
    <cellStyle name="Título 3" xfId="216" builtinId="18" customBuiltin="1"/>
    <cellStyle name="Título 3 2" xfId="217" xr:uid="{00000000-0005-0000-0000-0000F2000000}"/>
    <cellStyle name="Título 4" xfId="218" xr:uid="{00000000-0005-0000-0000-0000F3000000}"/>
    <cellStyle name="Total" xfId="219" builtinId="25" customBuiltin="1"/>
    <cellStyle name="Total 2" xfId="220" xr:uid="{00000000-0005-0000-0000-0000F5000000}"/>
    <cellStyle name="Warning Text" xfId="221" xr:uid="{00000000-0005-0000-0000-0000F6000000}"/>
  </cellStyles>
  <dxfs count="0"/>
  <tableStyles count="0" defaultTableStyle="TableStyleMedium9" defaultPivotStyle="PivotStyleLight16"/>
  <colors>
    <mruColors>
      <color rgb="FFABD8CA"/>
      <color rgb="FFF42F63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104775</xdr:rowOff>
    </xdr:from>
    <xdr:to>
      <xdr:col>2</xdr:col>
      <xdr:colOff>1181101</xdr:colOff>
      <xdr:row>5</xdr:row>
      <xdr:rowOff>57150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8A1B9F50-0474-4E8D-956F-522FF9D6ED38}"/>
            </a:ext>
          </a:extLst>
        </xdr:cNvPr>
        <xdr:cNvGrpSpPr/>
      </xdr:nvGrpSpPr>
      <xdr:grpSpPr>
        <a:xfrm>
          <a:off x="47625" y="247650"/>
          <a:ext cx="2295526" cy="523875"/>
          <a:chOff x="28575" y="238125"/>
          <a:chExt cx="2295526" cy="523875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FDA1FEDF-22D4-46AF-AEF0-92CC98648BE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C91CDE0B-1AD9-4D4C-AF65-9AE98F49C4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1085851</xdr:colOff>
      <xdr:row>5</xdr:row>
      <xdr:rowOff>95250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C46AD32-8D49-44AD-89B4-B881853CFEC5}"/>
            </a:ext>
          </a:extLst>
        </xdr:cNvPr>
        <xdr:cNvGrpSpPr/>
      </xdr:nvGrpSpPr>
      <xdr:grpSpPr>
        <a:xfrm>
          <a:off x="0" y="285750"/>
          <a:ext cx="2295526" cy="523875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DBA6B07-D24A-4939-8EB7-B832872C7C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FA511373-6DCE-4CE2-AEFC-3A88E5CA0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104775</xdr:rowOff>
    </xdr:from>
    <xdr:to>
      <xdr:col>0</xdr:col>
      <xdr:colOff>2533651</xdr:colOff>
      <xdr:row>4</xdr:row>
      <xdr:rowOff>57150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658C456-2F52-4000-B08A-77C47584A27A}"/>
            </a:ext>
          </a:extLst>
        </xdr:cNvPr>
        <xdr:cNvGrpSpPr/>
      </xdr:nvGrpSpPr>
      <xdr:grpSpPr>
        <a:xfrm>
          <a:off x="238125" y="104775"/>
          <a:ext cx="2295526" cy="523875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02B4B07-69E9-40F1-943B-FA5EB8865D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57F14CE5-A37B-4B1F-873D-4CE550001E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156883</xdr:colOff>
      <xdr:row>0</xdr:row>
      <xdr:rowOff>145676</xdr:rowOff>
    </xdr:from>
    <xdr:to>
      <xdr:col>2</xdr:col>
      <xdr:colOff>1533527</xdr:colOff>
      <xdr:row>3</xdr:row>
      <xdr:rowOff>165286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878F7272-1D59-4F98-B30C-778C4F68588F}"/>
            </a:ext>
          </a:extLst>
        </xdr:cNvPr>
        <xdr:cNvGrpSpPr/>
      </xdr:nvGrpSpPr>
      <xdr:grpSpPr>
        <a:xfrm>
          <a:off x="918883" y="145676"/>
          <a:ext cx="2295526" cy="523875"/>
          <a:chOff x="28575" y="238125"/>
          <a:chExt cx="2295526" cy="523875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7E6DE366-20AB-4861-8915-631DD797D21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242E813A-234F-41DA-A881-9F08E626C4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3:U1123"/>
  <sheetViews>
    <sheetView showGridLines="0" tabSelected="1" zoomScaleNormal="100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J1123" sqref="J1123"/>
    </sheetView>
  </sheetViews>
  <sheetFormatPr baseColWidth="10" defaultColWidth="11.42578125" defaultRowHeight="11.25" x14ac:dyDescent="0.2"/>
  <cols>
    <col min="1" max="1" width="8.140625" style="1" customWidth="1"/>
    <col min="2" max="2" width="9.28515625" style="2" customWidth="1"/>
    <col min="3" max="3" width="19.42578125" style="2" customWidth="1"/>
    <col min="4" max="4" width="23" style="2" bestFit="1" customWidth="1"/>
    <col min="5" max="5" width="12.5703125" style="153" customWidth="1"/>
    <col min="6" max="6" width="22.7109375" style="3" customWidth="1"/>
    <col min="7" max="7" width="19.5703125" style="3" customWidth="1"/>
    <col min="8" max="8" width="28.42578125" style="4" customWidth="1"/>
    <col min="9" max="9" width="25.28515625" style="4" bestFit="1" customWidth="1"/>
    <col min="10" max="10" width="32.5703125" style="4" customWidth="1"/>
    <col min="11" max="11" width="23.85546875" style="4" bestFit="1" customWidth="1"/>
    <col min="12" max="12" width="23.42578125" style="1" customWidth="1"/>
    <col min="13" max="13" width="25.28515625" style="1" customWidth="1"/>
    <col min="14" max="14" width="31" style="1" bestFit="1" customWidth="1"/>
    <col min="15" max="15" width="23.5703125" style="1" customWidth="1"/>
    <col min="16" max="17" width="22.140625" style="1" customWidth="1"/>
    <col min="18" max="18" width="33.7109375" style="1" customWidth="1"/>
    <col min="19" max="19" width="24.7109375" style="1" customWidth="1"/>
    <col min="20" max="20" width="22.140625" style="1" customWidth="1"/>
    <col min="21" max="21" width="29" style="1" customWidth="1"/>
    <col min="22" max="16384" width="11.42578125" style="1"/>
  </cols>
  <sheetData>
    <row r="3" spans="1:21" x14ac:dyDescent="0.2">
      <c r="D3" s="5" t="s">
        <v>2223</v>
      </c>
    </row>
    <row r="4" spans="1:21" x14ac:dyDescent="0.2">
      <c r="D4" s="5" t="s">
        <v>2238</v>
      </c>
    </row>
    <row r="5" spans="1:21" x14ac:dyDescent="0.2">
      <c r="D5" s="5" t="s">
        <v>2196</v>
      </c>
      <c r="M5" s="6"/>
    </row>
    <row r="7" spans="1:21" x14ac:dyDescent="0.2">
      <c r="C7" s="7"/>
      <c r="D7" s="7"/>
      <c r="E7" s="154"/>
      <c r="F7" s="8"/>
      <c r="G7" s="8"/>
      <c r="H7" s="2"/>
      <c r="I7" s="2"/>
      <c r="J7" s="2"/>
      <c r="K7" s="29"/>
      <c r="L7" s="26"/>
      <c r="M7" s="31"/>
      <c r="N7" s="31"/>
      <c r="O7" s="31"/>
      <c r="P7" s="2"/>
      <c r="Q7" s="31"/>
      <c r="R7" s="31"/>
      <c r="S7" s="31"/>
      <c r="T7" s="2"/>
    </row>
    <row r="8" spans="1:21" ht="21.75" customHeight="1" thickBot="1" x14ac:dyDescent="0.25">
      <c r="E8" s="9"/>
      <c r="F8" s="9"/>
      <c r="G8" s="90"/>
      <c r="H8" s="40"/>
      <c r="I8" s="40"/>
      <c r="J8" s="40"/>
      <c r="K8" s="40"/>
      <c r="L8" s="16"/>
      <c r="M8" s="31"/>
      <c r="N8" s="31"/>
      <c r="O8" s="31"/>
      <c r="Q8" s="31"/>
      <c r="R8" s="31"/>
      <c r="S8" s="31"/>
    </row>
    <row r="9" spans="1:21" s="10" customFormat="1" ht="14.25" customHeight="1" thickBot="1" x14ac:dyDescent="0.25">
      <c r="B9" s="11"/>
      <c r="C9" s="12"/>
      <c r="D9" s="11"/>
      <c r="E9" s="13"/>
      <c r="F9" s="13"/>
      <c r="G9" s="91"/>
      <c r="H9" s="31"/>
      <c r="I9" s="31"/>
      <c r="J9" s="31"/>
      <c r="K9" s="31"/>
      <c r="L9" s="31"/>
      <c r="M9" s="199" t="s">
        <v>2240</v>
      </c>
      <c r="N9" s="200"/>
      <c r="O9" s="200"/>
      <c r="P9" s="200"/>
      <c r="Q9" s="200"/>
      <c r="R9" s="200"/>
      <c r="S9" s="200"/>
      <c r="T9" s="201"/>
    </row>
    <row r="10" spans="1:21" s="10" customFormat="1" ht="17.25" customHeight="1" thickBot="1" x14ac:dyDescent="0.25">
      <c r="B10" s="11"/>
      <c r="C10" s="12"/>
      <c r="D10" s="11"/>
      <c r="E10" s="13"/>
      <c r="F10" s="13"/>
      <c r="G10" s="91"/>
      <c r="H10" s="31"/>
      <c r="I10" s="31"/>
      <c r="J10" s="31"/>
      <c r="K10" s="31"/>
      <c r="L10" s="31"/>
      <c r="M10" s="190" t="s">
        <v>2229</v>
      </c>
      <c r="N10" s="191"/>
      <c r="O10" s="191"/>
      <c r="P10" s="192"/>
      <c r="Q10" s="193" t="s">
        <v>2228</v>
      </c>
      <c r="R10" s="194"/>
      <c r="S10" s="194"/>
      <c r="T10" s="195"/>
    </row>
    <row r="11" spans="1:21" ht="122.25" thickBot="1" x14ac:dyDescent="0.25">
      <c r="A11" s="226" t="s">
        <v>2217</v>
      </c>
      <c r="B11" s="227" t="s">
        <v>2159</v>
      </c>
      <c r="C11" s="76" t="s">
        <v>2158</v>
      </c>
      <c r="D11" s="76" t="s">
        <v>2157</v>
      </c>
      <c r="E11" s="76" t="s">
        <v>2161</v>
      </c>
      <c r="F11" s="76" t="s">
        <v>2241</v>
      </c>
      <c r="G11" s="76" t="s">
        <v>2231</v>
      </c>
      <c r="H11" s="76" t="s">
        <v>2232</v>
      </c>
      <c r="I11" s="76" t="s">
        <v>2233</v>
      </c>
      <c r="J11" s="76" t="s">
        <v>2220</v>
      </c>
      <c r="K11" s="76" t="s">
        <v>2219</v>
      </c>
      <c r="L11" s="77" t="s">
        <v>2234</v>
      </c>
      <c r="M11" s="94" t="s">
        <v>2207</v>
      </c>
      <c r="N11" s="76" t="s">
        <v>2213</v>
      </c>
      <c r="O11" s="76" t="s">
        <v>2214</v>
      </c>
      <c r="P11" s="77" t="s">
        <v>2162</v>
      </c>
      <c r="Q11" s="94" t="s">
        <v>2206</v>
      </c>
      <c r="R11" s="76" t="s">
        <v>2215</v>
      </c>
      <c r="S11" s="76" t="s">
        <v>2216</v>
      </c>
      <c r="T11" s="77" t="s">
        <v>2162</v>
      </c>
      <c r="U11" s="95" t="s">
        <v>2235</v>
      </c>
    </row>
    <row r="12" spans="1:21" ht="13.5" x14ac:dyDescent="0.3">
      <c r="A12" s="220" t="s">
        <v>2164</v>
      </c>
      <c r="B12" s="221" t="s">
        <v>0</v>
      </c>
      <c r="C12" s="222" t="s">
        <v>1</v>
      </c>
      <c r="D12" s="222" t="s">
        <v>2108</v>
      </c>
      <c r="E12" s="223" t="s">
        <v>2199</v>
      </c>
      <c r="F12" s="219">
        <v>792847</v>
      </c>
      <c r="G12" s="224">
        <v>1463835.48</v>
      </c>
      <c r="H12" s="96">
        <f>K12+L12+M12+N12+O12+Q12+R12+S12+U12</f>
        <v>1153203367609.6802</v>
      </c>
      <c r="I12" s="96">
        <v>326276976794</v>
      </c>
      <c r="J12" s="96">
        <v>0</v>
      </c>
      <c r="K12" s="96">
        <f>SUM(I12:J12)</f>
        <v>326276976794</v>
      </c>
      <c r="L12" s="225">
        <v>0</v>
      </c>
      <c r="M12" s="106">
        <v>31461682241</v>
      </c>
      <c r="N12" s="100">
        <v>5629186367.3299999</v>
      </c>
      <c r="O12" s="101">
        <v>51228770244.019997</v>
      </c>
      <c r="P12" s="105">
        <f>SUM(M12:O12)</f>
        <v>88319638852.350006</v>
      </c>
      <c r="Q12" s="106">
        <v>8268326716</v>
      </c>
      <c r="R12" s="100">
        <v>112208179022.41</v>
      </c>
      <c r="S12" s="101">
        <v>0</v>
      </c>
      <c r="T12" s="102">
        <f>SUM(Q12:S12)</f>
        <v>120476505738.41</v>
      </c>
      <c r="U12" s="155">
        <v>618130246224.92004</v>
      </c>
    </row>
    <row r="13" spans="1:21" ht="13.5" x14ac:dyDescent="0.3">
      <c r="A13" s="111" t="s">
        <v>2164</v>
      </c>
      <c r="B13" s="78" t="s">
        <v>2</v>
      </c>
      <c r="C13" s="79" t="s">
        <v>1</v>
      </c>
      <c r="D13" s="79" t="s">
        <v>3</v>
      </c>
      <c r="E13" s="165" t="s">
        <v>2200</v>
      </c>
      <c r="F13" s="166">
        <v>11760</v>
      </c>
      <c r="G13" s="167">
        <v>1450689.56</v>
      </c>
      <c r="H13" s="168">
        <f t="shared" ref="H13:H76" si="0">K13+L13+M13+N13+O13+Q13+R13+S13+U13</f>
        <v>17065375047.73</v>
      </c>
      <c r="I13" s="168">
        <v>5213918533</v>
      </c>
      <c r="J13" s="168">
        <v>4</v>
      </c>
      <c r="K13" s="168">
        <f t="shared" ref="K13:K76" si="1">SUM(I13:J13)</f>
        <v>5213918537</v>
      </c>
      <c r="L13" s="170">
        <v>0</v>
      </c>
      <c r="M13" s="107">
        <v>241663865</v>
      </c>
      <c r="N13" s="96">
        <v>0</v>
      </c>
      <c r="O13" s="97">
        <v>0</v>
      </c>
      <c r="P13" s="109">
        <f t="shared" ref="P13:P76" si="2">SUM(M13:O13)</f>
        <v>241663865</v>
      </c>
      <c r="Q13" s="107">
        <v>0</v>
      </c>
      <c r="R13" s="96">
        <v>1688947026.5599999</v>
      </c>
      <c r="S13" s="97">
        <v>0</v>
      </c>
      <c r="T13" s="103">
        <f t="shared" ref="T13:T76" si="3">SUM(Q13:S13)</f>
        <v>1688947026.5599999</v>
      </c>
      <c r="U13" s="156">
        <v>9920845619.1700001</v>
      </c>
    </row>
    <row r="14" spans="1:21" ht="13.5" x14ac:dyDescent="0.3">
      <c r="A14" s="111" t="s">
        <v>2164</v>
      </c>
      <c r="B14" s="78" t="s">
        <v>4</v>
      </c>
      <c r="C14" s="79" t="s">
        <v>1</v>
      </c>
      <c r="D14" s="79" t="s">
        <v>2119</v>
      </c>
      <c r="E14" s="165" t="s">
        <v>2201</v>
      </c>
      <c r="F14" s="166">
        <v>1418</v>
      </c>
      <c r="G14" s="167">
        <v>1560479.08</v>
      </c>
      <c r="H14" s="168">
        <f t="shared" si="0"/>
        <v>2216828007.0100002</v>
      </c>
      <c r="I14" s="168">
        <v>616679163</v>
      </c>
      <c r="J14" s="168">
        <v>0</v>
      </c>
      <c r="K14" s="168">
        <f t="shared" si="1"/>
        <v>616679163</v>
      </c>
      <c r="L14" s="170">
        <v>0</v>
      </c>
      <c r="M14" s="107">
        <v>42546647</v>
      </c>
      <c r="N14" s="96">
        <v>0</v>
      </c>
      <c r="O14" s="97">
        <v>0</v>
      </c>
      <c r="P14" s="109">
        <f t="shared" si="2"/>
        <v>42546647</v>
      </c>
      <c r="Q14" s="107">
        <v>0</v>
      </c>
      <c r="R14" s="96">
        <v>198467814.59</v>
      </c>
      <c r="S14" s="97">
        <v>0</v>
      </c>
      <c r="T14" s="103">
        <f t="shared" si="3"/>
        <v>198467814.59</v>
      </c>
      <c r="U14" s="156">
        <v>1359134382.4200001</v>
      </c>
    </row>
    <row r="15" spans="1:21" ht="13.5" x14ac:dyDescent="0.3">
      <c r="A15" s="111" t="s">
        <v>2164</v>
      </c>
      <c r="B15" s="78" t="s">
        <v>5</v>
      </c>
      <c r="C15" s="79" t="s">
        <v>1</v>
      </c>
      <c r="D15" s="79" t="s">
        <v>2124</v>
      </c>
      <c r="E15" s="165" t="s">
        <v>2200</v>
      </c>
      <c r="F15" s="166">
        <v>2881</v>
      </c>
      <c r="G15" s="167">
        <v>1395159.31</v>
      </c>
      <c r="H15" s="168">
        <f t="shared" si="0"/>
        <v>4018333495.6000004</v>
      </c>
      <c r="I15" s="168">
        <v>1288510656</v>
      </c>
      <c r="J15" s="168">
        <v>5</v>
      </c>
      <c r="K15" s="168">
        <f t="shared" si="1"/>
        <v>1288510661</v>
      </c>
      <c r="L15" s="170">
        <v>0</v>
      </c>
      <c r="M15" s="107">
        <v>97110738</v>
      </c>
      <c r="N15" s="96">
        <v>0</v>
      </c>
      <c r="O15" s="97">
        <v>0</v>
      </c>
      <c r="P15" s="109">
        <f t="shared" si="2"/>
        <v>97110738</v>
      </c>
      <c r="Q15" s="107">
        <v>0</v>
      </c>
      <c r="R15" s="96">
        <v>414108021.74000001</v>
      </c>
      <c r="S15" s="97">
        <v>0</v>
      </c>
      <c r="T15" s="103">
        <f t="shared" si="3"/>
        <v>414108021.74000001</v>
      </c>
      <c r="U15" s="156">
        <v>2218604074.8600001</v>
      </c>
    </row>
    <row r="16" spans="1:21" ht="13.5" x14ac:dyDescent="0.3">
      <c r="A16" s="111" t="s">
        <v>2164</v>
      </c>
      <c r="B16" s="78" t="s">
        <v>6</v>
      </c>
      <c r="C16" s="79" t="s">
        <v>1</v>
      </c>
      <c r="D16" s="79" t="s">
        <v>2120</v>
      </c>
      <c r="E16" s="165" t="s">
        <v>2200</v>
      </c>
      <c r="F16" s="166">
        <v>10183</v>
      </c>
      <c r="G16" s="167">
        <v>1484873.82</v>
      </c>
      <c r="H16" s="168">
        <f t="shared" si="0"/>
        <v>15086387005.959999</v>
      </c>
      <c r="I16" s="168">
        <v>4356967563</v>
      </c>
      <c r="J16" s="168">
        <v>0</v>
      </c>
      <c r="K16" s="168">
        <f t="shared" si="1"/>
        <v>4356967563</v>
      </c>
      <c r="L16" s="170">
        <v>0</v>
      </c>
      <c r="M16" s="107">
        <v>304058978</v>
      </c>
      <c r="N16" s="96">
        <v>0</v>
      </c>
      <c r="O16" s="97">
        <v>0</v>
      </c>
      <c r="P16" s="109">
        <f t="shared" si="2"/>
        <v>304058978</v>
      </c>
      <c r="Q16" s="107">
        <v>0</v>
      </c>
      <c r="R16" s="96">
        <v>1412077387.1300001</v>
      </c>
      <c r="S16" s="97">
        <v>0</v>
      </c>
      <c r="T16" s="103">
        <f t="shared" si="3"/>
        <v>1412077387.1300001</v>
      </c>
      <c r="U16" s="156">
        <v>9013283077.8299999</v>
      </c>
    </row>
    <row r="17" spans="1:21" ht="13.5" x14ac:dyDescent="0.3">
      <c r="A17" s="111" t="s">
        <v>2164</v>
      </c>
      <c r="B17" s="78" t="s">
        <v>7</v>
      </c>
      <c r="C17" s="79" t="s">
        <v>1</v>
      </c>
      <c r="D17" s="79" t="s">
        <v>8</v>
      </c>
      <c r="E17" s="165" t="s">
        <v>2200</v>
      </c>
      <c r="F17" s="166">
        <v>17919</v>
      </c>
      <c r="G17" s="167">
        <v>1230958.3400000001</v>
      </c>
      <c r="H17" s="168">
        <f t="shared" si="0"/>
        <v>22064835459.23</v>
      </c>
      <c r="I17" s="168">
        <v>7823810809</v>
      </c>
      <c r="J17" s="168">
        <v>0</v>
      </c>
      <c r="K17" s="168">
        <f t="shared" si="1"/>
        <v>7823810809</v>
      </c>
      <c r="L17" s="170">
        <v>0</v>
      </c>
      <c r="M17" s="107">
        <v>319246383</v>
      </c>
      <c r="N17" s="96">
        <v>0</v>
      </c>
      <c r="O17" s="97">
        <v>0</v>
      </c>
      <c r="P17" s="109">
        <f t="shared" si="2"/>
        <v>319246383</v>
      </c>
      <c r="Q17" s="107">
        <v>0</v>
      </c>
      <c r="R17" s="96">
        <v>2518429885.3499999</v>
      </c>
      <c r="S17" s="97">
        <v>0</v>
      </c>
      <c r="T17" s="103">
        <f t="shared" si="3"/>
        <v>2518429885.3499999</v>
      </c>
      <c r="U17" s="156">
        <v>11403348381.879999</v>
      </c>
    </row>
    <row r="18" spans="1:21" ht="13.5" x14ac:dyDescent="0.3">
      <c r="A18" s="111" t="s">
        <v>2164</v>
      </c>
      <c r="B18" s="78" t="s">
        <v>9</v>
      </c>
      <c r="C18" s="79" t="s">
        <v>1</v>
      </c>
      <c r="D18" s="79" t="s">
        <v>10</v>
      </c>
      <c r="E18" s="165" t="s">
        <v>2200</v>
      </c>
      <c r="F18" s="166">
        <v>28179</v>
      </c>
      <c r="G18" s="167">
        <v>1365608.57</v>
      </c>
      <c r="H18" s="168">
        <f t="shared" si="0"/>
        <v>38479861640.699997</v>
      </c>
      <c r="I18" s="168">
        <v>12383341518</v>
      </c>
      <c r="J18" s="168">
        <v>1</v>
      </c>
      <c r="K18" s="168">
        <f t="shared" si="1"/>
        <v>12383341519</v>
      </c>
      <c r="L18" s="170">
        <v>0</v>
      </c>
      <c r="M18" s="107">
        <v>568526248</v>
      </c>
      <c r="N18" s="96">
        <v>0</v>
      </c>
      <c r="O18" s="97">
        <v>0</v>
      </c>
      <c r="P18" s="109">
        <f t="shared" si="2"/>
        <v>568526248</v>
      </c>
      <c r="Q18" s="107">
        <v>0</v>
      </c>
      <c r="R18" s="96">
        <v>3994270336.3499999</v>
      </c>
      <c r="S18" s="97">
        <v>0</v>
      </c>
      <c r="T18" s="103">
        <f t="shared" si="3"/>
        <v>3994270336.3499999</v>
      </c>
      <c r="U18" s="156">
        <v>21533723537.349998</v>
      </c>
    </row>
    <row r="19" spans="1:21" ht="13.5" x14ac:dyDescent="0.3">
      <c r="A19" s="111" t="s">
        <v>2164</v>
      </c>
      <c r="B19" s="78" t="s">
        <v>11</v>
      </c>
      <c r="C19" s="79" t="s">
        <v>1</v>
      </c>
      <c r="D19" s="79" t="s">
        <v>2125</v>
      </c>
      <c r="E19" s="165" t="s">
        <v>2200</v>
      </c>
      <c r="F19" s="166">
        <v>2413</v>
      </c>
      <c r="G19" s="167">
        <v>1551559.54</v>
      </c>
      <c r="H19" s="168">
        <f t="shared" si="0"/>
        <v>3741722186.6099997</v>
      </c>
      <c r="I19" s="168">
        <v>1085379024</v>
      </c>
      <c r="J19" s="168">
        <v>0</v>
      </c>
      <c r="K19" s="168">
        <f t="shared" si="1"/>
        <v>1085379024</v>
      </c>
      <c r="L19" s="170">
        <v>0</v>
      </c>
      <c r="M19" s="107">
        <v>61116499</v>
      </c>
      <c r="N19" s="96">
        <v>0</v>
      </c>
      <c r="O19" s="97">
        <v>0</v>
      </c>
      <c r="P19" s="109">
        <f t="shared" si="2"/>
        <v>61116499</v>
      </c>
      <c r="Q19" s="107">
        <v>0</v>
      </c>
      <c r="R19" s="96">
        <v>359212668.62</v>
      </c>
      <c r="S19" s="97">
        <v>0</v>
      </c>
      <c r="T19" s="103">
        <f t="shared" si="3"/>
        <v>359212668.62</v>
      </c>
      <c r="U19" s="156">
        <v>2236013994.9899998</v>
      </c>
    </row>
    <row r="20" spans="1:21" ht="13.5" x14ac:dyDescent="0.3">
      <c r="A20" s="111" t="s">
        <v>2164</v>
      </c>
      <c r="B20" s="78" t="s">
        <v>12</v>
      </c>
      <c r="C20" s="79" t="s">
        <v>1</v>
      </c>
      <c r="D20" s="79" t="s">
        <v>13</v>
      </c>
      <c r="E20" s="165" t="s">
        <v>2200</v>
      </c>
      <c r="F20" s="166">
        <v>8544</v>
      </c>
      <c r="G20" s="167">
        <v>1300198.1200000001</v>
      </c>
      <c r="H20" s="168">
        <f t="shared" si="0"/>
        <v>11116787916.709999</v>
      </c>
      <c r="I20" s="168">
        <v>3743216132</v>
      </c>
      <c r="J20" s="168">
        <v>5</v>
      </c>
      <c r="K20" s="168">
        <f t="shared" si="1"/>
        <v>3743216137</v>
      </c>
      <c r="L20" s="170">
        <v>0</v>
      </c>
      <c r="M20" s="107">
        <v>103785479</v>
      </c>
      <c r="N20" s="96">
        <v>0</v>
      </c>
      <c r="O20" s="97">
        <v>0</v>
      </c>
      <c r="P20" s="109">
        <f t="shared" si="2"/>
        <v>103785479</v>
      </c>
      <c r="Q20" s="107">
        <v>0</v>
      </c>
      <c r="R20" s="96">
        <v>1209668367.8299999</v>
      </c>
      <c r="S20" s="97">
        <v>0</v>
      </c>
      <c r="T20" s="103">
        <f t="shared" si="3"/>
        <v>1209668367.8299999</v>
      </c>
      <c r="U20" s="156">
        <v>6060117932.8800001</v>
      </c>
    </row>
    <row r="21" spans="1:21" ht="13.5" x14ac:dyDescent="0.3">
      <c r="A21" s="111" t="s">
        <v>2164</v>
      </c>
      <c r="B21" s="78" t="s">
        <v>14</v>
      </c>
      <c r="C21" s="79" t="s">
        <v>1</v>
      </c>
      <c r="D21" s="79" t="s">
        <v>2126</v>
      </c>
      <c r="E21" s="165" t="s">
        <v>2201</v>
      </c>
      <c r="F21" s="166">
        <v>15201</v>
      </c>
      <c r="G21" s="167">
        <v>1255929.77</v>
      </c>
      <c r="H21" s="168">
        <f t="shared" si="0"/>
        <v>19092534311.77</v>
      </c>
      <c r="I21" s="168">
        <v>6601929786</v>
      </c>
      <c r="J21" s="168">
        <v>0</v>
      </c>
      <c r="K21" s="168">
        <f t="shared" si="1"/>
        <v>6601929786</v>
      </c>
      <c r="L21" s="170">
        <v>0</v>
      </c>
      <c r="M21" s="107">
        <v>165298938</v>
      </c>
      <c r="N21" s="96">
        <v>0</v>
      </c>
      <c r="O21" s="97">
        <v>0</v>
      </c>
      <c r="P21" s="109">
        <f t="shared" si="2"/>
        <v>165298938</v>
      </c>
      <c r="Q21" s="107">
        <v>0</v>
      </c>
      <c r="R21" s="96">
        <v>2124027888.3199999</v>
      </c>
      <c r="S21" s="97">
        <v>0</v>
      </c>
      <c r="T21" s="103">
        <f t="shared" si="3"/>
        <v>2124027888.3199999</v>
      </c>
      <c r="U21" s="156">
        <v>10201277699.450001</v>
      </c>
    </row>
    <row r="22" spans="1:21" ht="13.5" x14ac:dyDescent="0.3">
      <c r="A22" s="111" t="s">
        <v>2164</v>
      </c>
      <c r="B22" s="78" t="s">
        <v>15</v>
      </c>
      <c r="C22" s="79" t="s">
        <v>1</v>
      </c>
      <c r="D22" s="79" t="s">
        <v>16</v>
      </c>
      <c r="E22" s="165" t="s">
        <v>2200</v>
      </c>
      <c r="F22" s="166">
        <v>18623</v>
      </c>
      <c r="G22" s="167">
        <v>1286185.5</v>
      </c>
      <c r="H22" s="168">
        <f t="shared" si="0"/>
        <v>23964468937.66</v>
      </c>
      <c r="I22" s="168">
        <v>8011372541</v>
      </c>
      <c r="J22" s="168">
        <v>0</v>
      </c>
      <c r="K22" s="168">
        <f t="shared" si="1"/>
        <v>8011372541</v>
      </c>
      <c r="L22" s="170">
        <v>0</v>
      </c>
      <c r="M22" s="107">
        <v>413539445</v>
      </c>
      <c r="N22" s="96">
        <v>0</v>
      </c>
      <c r="O22" s="97">
        <v>0</v>
      </c>
      <c r="P22" s="109">
        <f t="shared" si="2"/>
        <v>413539445</v>
      </c>
      <c r="Q22" s="107">
        <v>0</v>
      </c>
      <c r="R22" s="96">
        <v>2586978698.3099999</v>
      </c>
      <c r="S22" s="97">
        <v>0</v>
      </c>
      <c r="T22" s="103">
        <f t="shared" si="3"/>
        <v>2586978698.3099999</v>
      </c>
      <c r="U22" s="156">
        <v>12952578253.35</v>
      </c>
    </row>
    <row r="23" spans="1:21" ht="13.5" x14ac:dyDescent="0.3">
      <c r="A23" s="111" t="s">
        <v>2164</v>
      </c>
      <c r="B23" s="78" t="s">
        <v>17</v>
      </c>
      <c r="C23" s="79" t="s">
        <v>1</v>
      </c>
      <c r="D23" s="79" t="s">
        <v>18</v>
      </c>
      <c r="E23" s="165" t="s">
        <v>2200</v>
      </c>
      <c r="F23" s="166">
        <v>5757</v>
      </c>
      <c r="G23" s="167">
        <v>1283050.82</v>
      </c>
      <c r="H23" s="168">
        <f t="shared" si="0"/>
        <v>7392836927.75</v>
      </c>
      <c r="I23" s="168">
        <v>2467907845</v>
      </c>
      <c r="J23" s="168">
        <v>0</v>
      </c>
      <c r="K23" s="168">
        <f t="shared" si="1"/>
        <v>2467907845</v>
      </c>
      <c r="L23" s="170">
        <v>0</v>
      </c>
      <c r="M23" s="107">
        <v>83770883</v>
      </c>
      <c r="N23" s="96">
        <v>0</v>
      </c>
      <c r="O23" s="97">
        <v>0</v>
      </c>
      <c r="P23" s="109">
        <f t="shared" si="2"/>
        <v>83770883</v>
      </c>
      <c r="Q23" s="107">
        <v>0</v>
      </c>
      <c r="R23" s="96">
        <v>794575044.60000002</v>
      </c>
      <c r="S23" s="97">
        <v>0</v>
      </c>
      <c r="T23" s="103">
        <f t="shared" si="3"/>
        <v>794575044.60000002</v>
      </c>
      <c r="U23" s="156">
        <v>4046583155.1500001</v>
      </c>
    </row>
    <row r="24" spans="1:21" ht="13.5" x14ac:dyDescent="0.3">
      <c r="A24" s="111" t="s">
        <v>2164</v>
      </c>
      <c r="B24" s="78" t="s">
        <v>19</v>
      </c>
      <c r="C24" s="79" t="s">
        <v>1</v>
      </c>
      <c r="D24" s="79" t="s">
        <v>2144</v>
      </c>
      <c r="E24" s="165" t="s">
        <v>2201</v>
      </c>
      <c r="F24" s="166">
        <v>66696</v>
      </c>
      <c r="G24" s="167">
        <v>1304890.69</v>
      </c>
      <c r="H24" s="168">
        <f t="shared" si="0"/>
        <v>86837863218.949997</v>
      </c>
      <c r="I24" s="168">
        <v>28002255328</v>
      </c>
      <c r="J24" s="168">
        <v>0</v>
      </c>
      <c r="K24" s="168">
        <f t="shared" si="1"/>
        <v>28002255328</v>
      </c>
      <c r="L24" s="170">
        <v>0</v>
      </c>
      <c r="M24" s="107">
        <v>1302258611</v>
      </c>
      <c r="N24" s="96">
        <v>14802201.01</v>
      </c>
      <c r="O24" s="97">
        <v>8413633.5299999993</v>
      </c>
      <c r="P24" s="109">
        <f t="shared" si="2"/>
        <v>1325474445.54</v>
      </c>
      <c r="Q24" s="107">
        <v>0</v>
      </c>
      <c r="R24" s="96">
        <v>9084336373.8600006</v>
      </c>
      <c r="S24" s="97">
        <v>0</v>
      </c>
      <c r="T24" s="103">
        <f t="shared" si="3"/>
        <v>9084336373.8600006</v>
      </c>
      <c r="U24" s="156">
        <v>48425797071.550003</v>
      </c>
    </row>
    <row r="25" spans="1:21" ht="13.5" x14ac:dyDescent="0.3">
      <c r="A25" s="111" t="s">
        <v>2164</v>
      </c>
      <c r="B25" s="78" t="s">
        <v>20</v>
      </c>
      <c r="C25" s="79" t="s">
        <v>1</v>
      </c>
      <c r="D25" s="79" t="s">
        <v>21</v>
      </c>
      <c r="E25" s="165" t="s">
        <v>2201</v>
      </c>
      <c r="F25" s="166">
        <v>25832</v>
      </c>
      <c r="G25" s="167">
        <v>1353699.29</v>
      </c>
      <c r="H25" s="168">
        <f t="shared" si="0"/>
        <v>34976797580.550003</v>
      </c>
      <c r="I25" s="168">
        <v>11356782198</v>
      </c>
      <c r="J25" s="168">
        <v>4</v>
      </c>
      <c r="K25" s="168">
        <f t="shared" si="1"/>
        <v>11356782202</v>
      </c>
      <c r="L25" s="170">
        <v>0</v>
      </c>
      <c r="M25" s="107">
        <v>327400366</v>
      </c>
      <c r="N25" s="96">
        <v>0</v>
      </c>
      <c r="O25" s="97">
        <v>0</v>
      </c>
      <c r="P25" s="109">
        <f t="shared" si="2"/>
        <v>327400366</v>
      </c>
      <c r="Q25" s="107">
        <v>0</v>
      </c>
      <c r="R25" s="96">
        <v>3659971712.5799999</v>
      </c>
      <c r="S25" s="97">
        <v>0</v>
      </c>
      <c r="T25" s="103">
        <f t="shared" si="3"/>
        <v>3659971712.5799999</v>
      </c>
      <c r="U25" s="156">
        <v>19632643299.970001</v>
      </c>
    </row>
    <row r="26" spans="1:21" ht="13.5" x14ac:dyDescent="0.3">
      <c r="A26" s="111" t="s">
        <v>2164</v>
      </c>
      <c r="B26" s="78" t="s">
        <v>22</v>
      </c>
      <c r="C26" s="79" t="s">
        <v>1</v>
      </c>
      <c r="D26" s="79" t="s">
        <v>23</v>
      </c>
      <c r="E26" s="165" t="s">
        <v>2200</v>
      </c>
      <c r="F26" s="166">
        <v>6368</v>
      </c>
      <c r="G26" s="167">
        <v>1293969.0900000001</v>
      </c>
      <c r="H26" s="168">
        <f t="shared" si="0"/>
        <v>8264825312.0799999</v>
      </c>
      <c r="I26" s="168">
        <v>2847945772</v>
      </c>
      <c r="J26" s="168">
        <v>0</v>
      </c>
      <c r="K26" s="168">
        <f t="shared" si="1"/>
        <v>2847945772</v>
      </c>
      <c r="L26" s="170">
        <v>0</v>
      </c>
      <c r="M26" s="107">
        <v>84391274</v>
      </c>
      <c r="N26" s="96">
        <v>0</v>
      </c>
      <c r="O26" s="97">
        <v>0</v>
      </c>
      <c r="P26" s="109">
        <f t="shared" si="2"/>
        <v>84391274</v>
      </c>
      <c r="Q26" s="107">
        <v>0</v>
      </c>
      <c r="R26" s="96">
        <v>922382687.29999995</v>
      </c>
      <c r="S26" s="97">
        <v>0</v>
      </c>
      <c r="T26" s="103">
        <f t="shared" si="3"/>
        <v>922382687.29999995</v>
      </c>
      <c r="U26" s="156">
        <v>4410105578.7799997</v>
      </c>
    </row>
    <row r="27" spans="1:21" ht="13.5" x14ac:dyDescent="0.3">
      <c r="A27" s="111" t="s">
        <v>2164</v>
      </c>
      <c r="B27" s="78" t="s">
        <v>24</v>
      </c>
      <c r="C27" s="79" t="s">
        <v>1</v>
      </c>
      <c r="D27" s="79" t="s">
        <v>25</v>
      </c>
      <c r="E27" s="165" t="s">
        <v>2200</v>
      </c>
      <c r="F27" s="166">
        <v>2561</v>
      </c>
      <c r="G27" s="167">
        <v>1696156.89</v>
      </c>
      <c r="H27" s="168">
        <f t="shared" si="0"/>
        <v>4348602034.6400003</v>
      </c>
      <c r="I27" s="168">
        <v>1145025603</v>
      </c>
      <c r="J27" s="168">
        <v>5</v>
      </c>
      <c r="K27" s="168">
        <f t="shared" si="1"/>
        <v>1145025608</v>
      </c>
      <c r="L27" s="170">
        <v>0</v>
      </c>
      <c r="M27" s="107">
        <v>42468364</v>
      </c>
      <c r="N27" s="96">
        <v>0</v>
      </c>
      <c r="O27" s="97">
        <v>0</v>
      </c>
      <c r="P27" s="109">
        <f t="shared" si="2"/>
        <v>42468364</v>
      </c>
      <c r="Q27" s="107">
        <v>0</v>
      </c>
      <c r="R27" s="96">
        <v>371599312.38</v>
      </c>
      <c r="S27" s="97">
        <v>0</v>
      </c>
      <c r="T27" s="103">
        <f t="shared" si="3"/>
        <v>371599312.38</v>
      </c>
      <c r="U27" s="156">
        <v>2789508750.2600002</v>
      </c>
    </row>
    <row r="28" spans="1:21" ht="13.5" x14ac:dyDescent="0.3">
      <c r="A28" s="111" t="s">
        <v>2164</v>
      </c>
      <c r="B28" s="78" t="s">
        <v>26</v>
      </c>
      <c r="C28" s="79" t="s">
        <v>1</v>
      </c>
      <c r="D28" s="79" t="s">
        <v>27</v>
      </c>
      <c r="E28" s="165" t="s">
        <v>2200</v>
      </c>
      <c r="F28" s="166">
        <v>21134</v>
      </c>
      <c r="G28" s="167">
        <v>1379548.83</v>
      </c>
      <c r="H28" s="168">
        <f t="shared" si="0"/>
        <v>29105918689.279999</v>
      </c>
      <c r="I28" s="168">
        <v>8879129870</v>
      </c>
      <c r="J28" s="168">
        <v>0</v>
      </c>
      <c r="K28" s="168">
        <f t="shared" si="1"/>
        <v>8879129870</v>
      </c>
      <c r="L28" s="170">
        <v>0</v>
      </c>
      <c r="M28" s="107">
        <v>482378739</v>
      </c>
      <c r="N28" s="96">
        <v>42944640.530000001</v>
      </c>
      <c r="O28" s="97">
        <v>9273268.2699999996</v>
      </c>
      <c r="P28" s="109">
        <f t="shared" si="2"/>
        <v>534596647.79999995</v>
      </c>
      <c r="Q28" s="107">
        <v>0</v>
      </c>
      <c r="R28" s="96">
        <v>2883695119.8200002</v>
      </c>
      <c r="S28" s="97">
        <v>0</v>
      </c>
      <c r="T28" s="103">
        <f t="shared" si="3"/>
        <v>2883695119.8200002</v>
      </c>
      <c r="U28" s="156">
        <v>16808497051.66</v>
      </c>
    </row>
    <row r="29" spans="1:21" ht="13.5" x14ac:dyDescent="0.3">
      <c r="A29" s="111" t="s">
        <v>2164</v>
      </c>
      <c r="B29" s="78" t="s">
        <v>28</v>
      </c>
      <c r="C29" s="79" t="s">
        <v>1</v>
      </c>
      <c r="D29" s="79" t="s">
        <v>29</v>
      </c>
      <c r="E29" s="165" t="s">
        <v>2200</v>
      </c>
      <c r="F29" s="166">
        <v>2711</v>
      </c>
      <c r="G29" s="167">
        <v>1286875.6399999999</v>
      </c>
      <c r="H29" s="168">
        <f t="shared" si="0"/>
        <v>3494711240.2399998</v>
      </c>
      <c r="I29" s="168">
        <v>1191184501</v>
      </c>
      <c r="J29" s="168">
        <v>0</v>
      </c>
      <c r="K29" s="168">
        <f t="shared" si="1"/>
        <v>1191184501</v>
      </c>
      <c r="L29" s="170">
        <v>0</v>
      </c>
      <c r="M29" s="107">
        <v>69037326</v>
      </c>
      <c r="N29" s="96">
        <v>0</v>
      </c>
      <c r="O29" s="97">
        <v>0</v>
      </c>
      <c r="P29" s="109">
        <f t="shared" si="2"/>
        <v>69037326</v>
      </c>
      <c r="Q29" s="107">
        <v>0</v>
      </c>
      <c r="R29" s="96">
        <v>385393529.51999998</v>
      </c>
      <c r="S29" s="97">
        <v>0</v>
      </c>
      <c r="T29" s="103">
        <f t="shared" si="3"/>
        <v>385393529.51999998</v>
      </c>
      <c r="U29" s="156">
        <v>1849095883.72</v>
      </c>
    </row>
    <row r="30" spans="1:21" ht="13.5" x14ac:dyDescent="0.3">
      <c r="A30" s="111" t="s">
        <v>2164</v>
      </c>
      <c r="B30" s="78" t="s">
        <v>30</v>
      </c>
      <c r="C30" s="79" t="s">
        <v>1</v>
      </c>
      <c r="D30" s="79" t="s">
        <v>31</v>
      </c>
      <c r="E30" s="165" t="s">
        <v>2202</v>
      </c>
      <c r="F30" s="166">
        <v>128684</v>
      </c>
      <c r="G30" s="167">
        <v>1458120.36</v>
      </c>
      <c r="H30" s="168">
        <f t="shared" si="0"/>
        <v>186699392308.39001</v>
      </c>
      <c r="I30" s="168">
        <v>51540359716</v>
      </c>
      <c r="J30" s="168">
        <v>0</v>
      </c>
      <c r="K30" s="168">
        <f t="shared" si="1"/>
        <v>51540359716</v>
      </c>
      <c r="L30" s="170">
        <v>0</v>
      </c>
      <c r="M30" s="107">
        <v>4326332399</v>
      </c>
      <c r="N30" s="96">
        <v>179479747.25</v>
      </c>
      <c r="O30" s="97">
        <v>0</v>
      </c>
      <c r="P30" s="109">
        <f t="shared" si="2"/>
        <v>4505812146.25</v>
      </c>
      <c r="Q30" s="107">
        <v>0</v>
      </c>
      <c r="R30" s="96">
        <v>16840345962.83</v>
      </c>
      <c r="S30" s="97">
        <v>0</v>
      </c>
      <c r="T30" s="103">
        <f t="shared" si="3"/>
        <v>16840345962.83</v>
      </c>
      <c r="U30" s="156">
        <v>113812874483.31</v>
      </c>
    </row>
    <row r="31" spans="1:21" ht="13.5" x14ac:dyDescent="0.3">
      <c r="A31" s="111" t="s">
        <v>2164</v>
      </c>
      <c r="B31" s="78" t="s">
        <v>32</v>
      </c>
      <c r="C31" s="79" t="s">
        <v>1</v>
      </c>
      <c r="D31" s="79" t="s">
        <v>33</v>
      </c>
      <c r="E31" s="165" t="s">
        <v>2200</v>
      </c>
      <c r="F31" s="166">
        <v>6236</v>
      </c>
      <c r="G31" s="167">
        <v>1360853.01</v>
      </c>
      <c r="H31" s="168">
        <f t="shared" si="0"/>
        <v>8486345969.1499996</v>
      </c>
      <c r="I31" s="168">
        <v>2735985745</v>
      </c>
      <c r="J31" s="168">
        <v>0</v>
      </c>
      <c r="K31" s="168">
        <f t="shared" si="1"/>
        <v>2735985745</v>
      </c>
      <c r="L31" s="170">
        <v>0</v>
      </c>
      <c r="M31" s="107">
        <v>169583868</v>
      </c>
      <c r="N31" s="96">
        <v>0</v>
      </c>
      <c r="O31" s="97">
        <v>0</v>
      </c>
      <c r="P31" s="109">
        <f t="shared" si="2"/>
        <v>169583868</v>
      </c>
      <c r="Q31" s="107">
        <v>0</v>
      </c>
      <c r="R31" s="96">
        <v>880859279.96000004</v>
      </c>
      <c r="S31" s="97">
        <v>0</v>
      </c>
      <c r="T31" s="103">
        <f t="shared" si="3"/>
        <v>880859279.96000004</v>
      </c>
      <c r="U31" s="156">
        <v>4699917076.1899996</v>
      </c>
    </row>
    <row r="32" spans="1:21" ht="13.5" x14ac:dyDescent="0.3">
      <c r="A32" s="111" t="s">
        <v>2164</v>
      </c>
      <c r="B32" s="78" t="s">
        <v>34</v>
      </c>
      <c r="C32" s="79" t="s">
        <v>1</v>
      </c>
      <c r="D32" s="79" t="s">
        <v>35</v>
      </c>
      <c r="E32" s="165" t="s">
        <v>2200</v>
      </c>
      <c r="F32" s="166">
        <v>14084</v>
      </c>
      <c r="G32" s="167">
        <v>1248395.23</v>
      </c>
      <c r="H32" s="168">
        <f t="shared" si="0"/>
        <v>17587437257.540001</v>
      </c>
      <c r="I32" s="168">
        <v>6127800708</v>
      </c>
      <c r="J32" s="168">
        <v>0</v>
      </c>
      <c r="K32" s="168">
        <f t="shared" si="1"/>
        <v>6127800708</v>
      </c>
      <c r="L32" s="170">
        <v>0</v>
      </c>
      <c r="M32" s="107">
        <v>289686477</v>
      </c>
      <c r="N32" s="96">
        <v>0</v>
      </c>
      <c r="O32" s="97">
        <v>0</v>
      </c>
      <c r="P32" s="109">
        <f t="shared" si="2"/>
        <v>289686477</v>
      </c>
      <c r="Q32" s="107">
        <v>0</v>
      </c>
      <c r="R32" s="96">
        <v>1969194841.3599999</v>
      </c>
      <c r="S32" s="97">
        <v>0</v>
      </c>
      <c r="T32" s="103">
        <f t="shared" si="3"/>
        <v>1969194841.3599999</v>
      </c>
      <c r="U32" s="156">
        <v>9200755231.1800003</v>
      </c>
    </row>
    <row r="33" spans="1:21" ht="13.5" x14ac:dyDescent="0.3">
      <c r="A33" s="111" t="s">
        <v>2164</v>
      </c>
      <c r="B33" s="78" t="s">
        <v>36</v>
      </c>
      <c r="C33" s="79" t="s">
        <v>1</v>
      </c>
      <c r="D33" s="79" t="s">
        <v>37</v>
      </c>
      <c r="E33" s="165" t="s">
        <v>2200</v>
      </c>
      <c r="F33" s="166">
        <v>18620</v>
      </c>
      <c r="G33" s="167">
        <v>1386251.54</v>
      </c>
      <c r="H33" s="168">
        <f t="shared" si="0"/>
        <v>25820271326.720001</v>
      </c>
      <c r="I33" s="168">
        <v>8258095188</v>
      </c>
      <c r="J33" s="168">
        <v>2</v>
      </c>
      <c r="K33" s="168">
        <f t="shared" si="1"/>
        <v>8258095190</v>
      </c>
      <c r="L33" s="170">
        <v>0</v>
      </c>
      <c r="M33" s="107">
        <v>270521617</v>
      </c>
      <c r="N33" s="96">
        <v>0</v>
      </c>
      <c r="O33" s="97">
        <v>0</v>
      </c>
      <c r="P33" s="109">
        <f t="shared" si="2"/>
        <v>270521617</v>
      </c>
      <c r="Q33" s="107">
        <v>0</v>
      </c>
      <c r="R33" s="96">
        <v>2652712365.1900001</v>
      </c>
      <c r="S33" s="97">
        <v>0</v>
      </c>
      <c r="T33" s="103">
        <f t="shared" si="3"/>
        <v>2652712365.1900001</v>
      </c>
      <c r="U33" s="156">
        <v>14638942154.530001</v>
      </c>
    </row>
    <row r="34" spans="1:21" ht="13.5" x14ac:dyDescent="0.3">
      <c r="A34" s="111" t="s">
        <v>2164</v>
      </c>
      <c r="B34" s="78" t="s">
        <v>38</v>
      </c>
      <c r="C34" s="79" t="s">
        <v>1</v>
      </c>
      <c r="D34" s="79" t="s">
        <v>39</v>
      </c>
      <c r="E34" s="165" t="s">
        <v>2201</v>
      </c>
      <c r="F34" s="166">
        <v>5670</v>
      </c>
      <c r="G34" s="167">
        <v>1321422.29</v>
      </c>
      <c r="H34" s="168">
        <f t="shared" si="0"/>
        <v>7484699536.2700005</v>
      </c>
      <c r="I34" s="168">
        <v>2505742141</v>
      </c>
      <c r="J34" s="168">
        <v>4</v>
      </c>
      <c r="K34" s="168">
        <f t="shared" si="1"/>
        <v>2505742145</v>
      </c>
      <c r="L34" s="170">
        <v>0</v>
      </c>
      <c r="M34" s="107">
        <v>64671109</v>
      </c>
      <c r="N34" s="96">
        <v>0</v>
      </c>
      <c r="O34" s="97">
        <v>0</v>
      </c>
      <c r="P34" s="109">
        <f t="shared" si="2"/>
        <v>64671109</v>
      </c>
      <c r="Q34" s="107">
        <v>0</v>
      </c>
      <c r="R34" s="96">
        <v>817096215.07000005</v>
      </c>
      <c r="S34" s="97">
        <v>0</v>
      </c>
      <c r="T34" s="103">
        <f t="shared" si="3"/>
        <v>817096215.07000005</v>
      </c>
      <c r="U34" s="156">
        <v>4097190067.1999998</v>
      </c>
    </row>
    <row r="35" spans="1:21" ht="13.5" x14ac:dyDescent="0.3">
      <c r="A35" s="111" t="s">
        <v>2164</v>
      </c>
      <c r="B35" s="78" t="s">
        <v>40</v>
      </c>
      <c r="C35" s="79" t="s">
        <v>1</v>
      </c>
      <c r="D35" s="79" t="s">
        <v>41</v>
      </c>
      <c r="E35" s="165" t="s">
        <v>2200</v>
      </c>
      <c r="F35" s="166">
        <v>6274</v>
      </c>
      <c r="G35" s="167">
        <v>1267029.19</v>
      </c>
      <c r="H35" s="168">
        <f t="shared" si="0"/>
        <v>7959952029.75</v>
      </c>
      <c r="I35" s="168">
        <v>2705289794</v>
      </c>
      <c r="J35" s="168">
        <v>5</v>
      </c>
      <c r="K35" s="168">
        <f t="shared" si="1"/>
        <v>2705289799</v>
      </c>
      <c r="L35" s="170">
        <v>0</v>
      </c>
      <c r="M35" s="107">
        <v>92295491</v>
      </c>
      <c r="N35" s="96">
        <v>0</v>
      </c>
      <c r="O35" s="97">
        <v>0</v>
      </c>
      <c r="P35" s="109">
        <f t="shared" si="2"/>
        <v>92295491</v>
      </c>
      <c r="Q35" s="107">
        <v>0</v>
      </c>
      <c r="R35" s="96">
        <v>876636559.37</v>
      </c>
      <c r="S35" s="97">
        <v>0</v>
      </c>
      <c r="T35" s="103">
        <f t="shared" si="3"/>
        <v>876636559.37</v>
      </c>
      <c r="U35" s="156">
        <v>4285730180.3800001</v>
      </c>
    </row>
    <row r="36" spans="1:21" ht="13.5" x14ac:dyDescent="0.3">
      <c r="A36" s="111" t="s">
        <v>2164</v>
      </c>
      <c r="B36" s="78" t="s">
        <v>42</v>
      </c>
      <c r="C36" s="79" t="s">
        <v>1</v>
      </c>
      <c r="D36" s="79" t="s">
        <v>43</v>
      </c>
      <c r="E36" s="165" t="s">
        <v>2200</v>
      </c>
      <c r="F36" s="166">
        <v>22870</v>
      </c>
      <c r="G36" s="167">
        <v>1168576.2</v>
      </c>
      <c r="H36" s="168">
        <f t="shared" si="0"/>
        <v>26741123945.66</v>
      </c>
      <c r="I36" s="168">
        <v>10061470092</v>
      </c>
      <c r="J36" s="168">
        <v>0</v>
      </c>
      <c r="K36" s="168">
        <f t="shared" si="1"/>
        <v>10061470092</v>
      </c>
      <c r="L36" s="170">
        <v>0</v>
      </c>
      <c r="M36" s="107">
        <v>236143833</v>
      </c>
      <c r="N36" s="96">
        <v>0</v>
      </c>
      <c r="O36" s="97">
        <v>0</v>
      </c>
      <c r="P36" s="109">
        <f t="shared" si="2"/>
        <v>236143833</v>
      </c>
      <c r="Q36" s="107">
        <v>0</v>
      </c>
      <c r="R36" s="96">
        <v>3242907788.3600001</v>
      </c>
      <c r="S36" s="97">
        <v>0</v>
      </c>
      <c r="T36" s="103">
        <f t="shared" si="3"/>
        <v>3242907788.3600001</v>
      </c>
      <c r="U36" s="156">
        <v>13200602232.299999</v>
      </c>
    </row>
    <row r="37" spans="1:21" ht="13.5" x14ac:dyDescent="0.3">
      <c r="A37" s="111" t="s">
        <v>2164</v>
      </c>
      <c r="B37" s="78" t="s">
        <v>44</v>
      </c>
      <c r="C37" s="79" t="s">
        <v>1</v>
      </c>
      <c r="D37" s="79" t="s">
        <v>45</v>
      </c>
      <c r="E37" s="165" t="s">
        <v>2201</v>
      </c>
      <c r="F37" s="166">
        <v>6965</v>
      </c>
      <c r="G37" s="167">
        <v>1360914.58</v>
      </c>
      <c r="H37" s="168">
        <f t="shared" si="0"/>
        <v>9474128908.5300007</v>
      </c>
      <c r="I37" s="168">
        <v>3029842892</v>
      </c>
      <c r="J37" s="168">
        <v>0</v>
      </c>
      <c r="K37" s="168">
        <f t="shared" si="1"/>
        <v>3029842892</v>
      </c>
      <c r="L37" s="170">
        <v>0</v>
      </c>
      <c r="M37" s="107">
        <v>128493320</v>
      </c>
      <c r="N37" s="96">
        <v>0</v>
      </c>
      <c r="O37" s="97">
        <v>0</v>
      </c>
      <c r="P37" s="109">
        <f t="shared" si="2"/>
        <v>128493320</v>
      </c>
      <c r="Q37" s="107">
        <v>0</v>
      </c>
      <c r="R37" s="96">
        <v>975307437.55999994</v>
      </c>
      <c r="S37" s="97">
        <v>0</v>
      </c>
      <c r="T37" s="103">
        <f t="shared" si="3"/>
        <v>975307437.55999994</v>
      </c>
      <c r="U37" s="156">
        <v>5340485258.9700003</v>
      </c>
    </row>
    <row r="38" spans="1:21" ht="13.5" x14ac:dyDescent="0.3">
      <c r="A38" s="111" t="s">
        <v>2164</v>
      </c>
      <c r="B38" s="78" t="s">
        <v>46</v>
      </c>
      <c r="C38" s="79" t="s">
        <v>1</v>
      </c>
      <c r="D38" s="79" t="s">
        <v>47</v>
      </c>
      <c r="E38" s="165" t="s">
        <v>2200</v>
      </c>
      <c r="F38" s="166">
        <v>21049</v>
      </c>
      <c r="G38" s="167">
        <v>1408278.5</v>
      </c>
      <c r="H38" s="168">
        <f t="shared" si="0"/>
        <v>29507385378.300003</v>
      </c>
      <c r="I38" s="168">
        <v>8580100367</v>
      </c>
      <c r="J38" s="168">
        <v>1</v>
      </c>
      <c r="K38" s="168">
        <f t="shared" si="1"/>
        <v>8580100368</v>
      </c>
      <c r="L38" s="170">
        <v>0</v>
      </c>
      <c r="M38" s="107">
        <v>1138026257</v>
      </c>
      <c r="N38" s="96">
        <v>500655220.11000001</v>
      </c>
      <c r="O38" s="97">
        <v>0</v>
      </c>
      <c r="P38" s="109">
        <f t="shared" si="2"/>
        <v>1638681477.1100001</v>
      </c>
      <c r="Q38" s="107">
        <v>0</v>
      </c>
      <c r="R38" s="96">
        <v>2796988612.4499998</v>
      </c>
      <c r="S38" s="97">
        <v>0</v>
      </c>
      <c r="T38" s="103">
        <f t="shared" si="3"/>
        <v>2796988612.4499998</v>
      </c>
      <c r="U38" s="156">
        <v>16491614920.74</v>
      </c>
    </row>
    <row r="39" spans="1:21" ht="13.5" x14ac:dyDescent="0.3">
      <c r="A39" s="111" t="s">
        <v>2164</v>
      </c>
      <c r="B39" s="78" t="s">
        <v>48</v>
      </c>
      <c r="C39" s="79" t="s">
        <v>1</v>
      </c>
      <c r="D39" s="79" t="s">
        <v>49</v>
      </c>
      <c r="E39" s="165" t="s">
        <v>2200</v>
      </c>
      <c r="F39" s="166">
        <v>6285</v>
      </c>
      <c r="G39" s="167">
        <v>1230429.02</v>
      </c>
      <c r="H39" s="168">
        <f t="shared" si="0"/>
        <v>7733515666.9699993</v>
      </c>
      <c r="I39" s="168">
        <v>2793672434</v>
      </c>
      <c r="J39" s="168">
        <v>0</v>
      </c>
      <c r="K39" s="168">
        <f t="shared" si="1"/>
        <v>2793672434</v>
      </c>
      <c r="L39" s="170">
        <v>0</v>
      </c>
      <c r="M39" s="107">
        <v>68366748</v>
      </c>
      <c r="N39" s="96">
        <v>0</v>
      </c>
      <c r="O39" s="97">
        <v>0</v>
      </c>
      <c r="P39" s="109">
        <f t="shared" si="2"/>
        <v>68366748</v>
      </c>
      <c r="Q39" s="107">
        <v>0</v>
      </c>
      <c r="R39" s="96">
        <v>902395148.63999999</v>
      </c>
      <c r="S39" s="97">
        <v>0</v>
      </c>
      <c r="T39" s="103">
        <f t="shared" si="3"/>
        <v>902395148.63999999</v>
      </c>
      <c r="U39" s="156">
        <v>3969081336.3299999</v>
      </c>
    </row>
    <row r="40" spans="1:21" ht="13.5" x14ac:dyDescent="0.3">
      <c r="A40" s="111" t="s">
        <v>2164</v>
      </c>
      <c r="B40" s="78" t="s">
        <v>50</v>
      </c>
      <c r="C40" s="79" t="s">
        <v>1</v>
      </c>
      <c r="D40" s="79" t="s">
        <v>51</v>
      </c>
      <c r="E40" s="165" t="s">
        <v>2200</v>
      </c>
      <c r="F40" s="166">
        <v>11174</v>
      </c>
      <c r="G40" s="167">
        <v>1401178.69</v>
      </c>
      <c r="H40" s="168">
        <f t="shared" si="0"/>
        <v>15647949872.080002</v>
      </c>
      <c r="I40" s="168">
        <v>4886400925</v>
      </c>
      <c r="J40" s="168">
        <v>2</v>
      </c>
      <c r="K40" s="168">
        <f t="shared" si="1"/>
        <v>4886400927</v>
      </c>
      <c r="L40" s="170">
        <v>0</v>
      </c>
      <c r="M40" s="107">
        <v>119909490</v>
      </c>
      <c r="N40" s="96">
        <v>0</v>
      </c>
      <c r="O40" s="97">
        <v>0</v>
      </c>
      <c r="P40" s="109">
        <f t="shared" si="2"/>
        <v>119909490</v>
      </c>
      <c r="Q40" s="107">
        <v>0</v>
      </c>
      <c r="R40" s="96">
        <v>1572962999.04</v>
      </c>
      <c r="S40" s="97">
        <v>0</v>
      </c>
      <c r="T40" s="103">
        <f t="shared" si="3"/>
        <v>1572962999.04</v>
      </c>
      <c r="U40" s="156">
        <v>9068676456.0400009</v>
      </c>
    </row>
    <row r="41" spans="1:21" ht="13.5" x14ac:dyDescent="0.3">
      <c r="A41" s="111" t="s">
        <v>2164</v>
      </c>
      <c r="B41" s="78" t="s">
        <v>52</v>
      </c>
      <c r="C41" s="79" t="s">
        <v>1</v>
      </c>
      <c r="D41" s="79" t="s">
        <v>53</v>
      </c>
      <c r="E41" s="165" t="s">
        <v>2200</v>
      </c>
      <c r="F41" s="166">
        <v>2960</v>
      </c>
      <c r="G41" s="167">
        <v>1479290.78</v>
      </c>
      <c r="H41" s="168">
        <f t="shared" si="0"/>
        <v>4391929469.1399994</v>
      </c>
      <c r="I41" s="168">
        <v>1319885886</v>
      </c>
      <c r="J41" s="168">
        <v>0</v>
      </c>
      <c r="K41" s="168">
        <f t="shared" si="1"/>
        <v>1319885886</v>
      </c>
      <c r="L41" s="170">
        <v>0</v>
      </c>
      <c r="M41" s="107">
        <v>39224729</v>
      </c>
      <c r="N41" s="96">
        <v>0</v>
      </c>
      <c r="O41" s="97">
        <v>0</v>
      </c>
      <c r="P41" s="109">
        <f t="shared" si="2"/>
        <v>39224729</v>
      </c>
      <c r="Q41" s="107">
        <v>0</v>
      </c>
      <c r="R41" s="96">
        <v>426776179.60000002</v>
      </c>
      <c r="S41" s="97">
        <v>0</v>
      </c>
      <c r="T41" s="103">
        <f t="shared" si="3"/>
        <v>426776179.60000002</v>
      </c>
      <c r="U41" s="156">
        <v>2606042674.54</v>
      </c>
    </row>
    <row r="42" spans="1:21" ht="13.5" x14ac:dyDescent="0.3">
      <c r="A42" s="111" t="s">
        <v>2164</v>
      </c>
      <c r="B42" s="78" t="s">
        <v>54</v>
      </c>
      <c r="C42" s="79" t="s">
        <v>1</v>
      </c>
      <c r="D42" s="79" t="s">
        <v>55</v>
      </c>
      <c r="E42" s="165" t="s">
        <v>2200</v>
      </c>
      <c r="F42" s="166">
        <v>3375</v>
      </c>
      <c r="G42" s="167">
        <v>1481796.96</v>
      </c>
      <c r="H42" s="168">
        <f t="shared" si="0"/>
        <v>5013677074.8899994</v>
      </c>
      <c r="I42" s="168">
        <v>1513841914</v>
      </c>
      <c r="J42" s="168">
        <v>5</v>
      </c>
      <c r="K42" s="168">
        <f t="shared" si="1"/>
        <v>1513841919</v>
      </c>
      <c r="L42" s="170">
        <v>0</v>
      </c>
      <c r="M42" s="107">
        <v>50356416</v>
      </c>
      <c r="N42" s="96">
        <v>0</v>
      </c>
      <c r="O42" s="97">
        <v>0</v>
      </c>
      <c r="P42" s="109">
        <f t="shared" si="2"/>
        <v>50356416</v>
      </c>
      <c r="Q42" s="107">
        <v>0</v>
      </c>
      <c r="R42" s="96">
        <v>488568641.67000002</v>
      </c>
      <c r="S42" s="97">
        <v>0</v>
      </c>
      <c r="T42" s="103">
        <f t="shared" si="3"/>
        <v>488568641.67000002</v>
      </c>
      <c r="U42" s="156">
        <v>2960910098.2199998</v>
      </c>
    </row>
    <row r="43" spans="1:21" ht="13.5" x14ac:dyDescent="0.3">
      <c r="A43" s="111" t="s">
        <v>2164</v>
      </c>
      <c r="B43" s="78" t="s">
        <v>56</v>
      </c>
      <c r="C43" s="79" t="s">
        <v>1</v>
      </c>
      <c r="D43" s="79" t="s">
        <v>57</v>
      </c>
      <c r="E43" s="165" t="s">
        <v>2201</v>
      </c>
      <c r="F43" s="166">
        <v>31119</v>
      </c>
      <c r="G43" s="167">
        <v>1275114.83</v>
      </c>
      <c r="H43" s="168">
        <f t="shared" si="0"/>
        <v>39731758606.220001</v>
      </c>
      <c r="I43" s="168">
        <v>13259733525</v>
      </c>
      <c r="J43" s="168">
        <v>0</v>
      </c>
      <c r="K43" s="168">
        <f t="shared" si="1"/>
        <v>13259733525</v>
      </c>
      <c r="L43" s="170">
        <v>0</v>
      </c>
      <c r="M43" s="107">
        <v>571807494</v>
      </c>
      <c r="N43" s="96">
        <v>0</v>
      </c>
      <c r="O43" s="97">
        <v>0</v>
      </c>
      <c r="P43" s="109">
        <f t="shared" si="2"/>
        <v>571807494</v>
      </c>
      <c r="Q43" s="107">
        <v>0</v>
      </c>
      <c r="R43" s="96">
        <v>4295209476.6800003</v>
      </c>
      <c r="S43" s="97">
        <v>0</v>
      </c>
      <c r="T43" s="103">
        <f t="shared" si="3"/>
        <v>4295209476.6800003</v>
      </c>
      <c r="U43" s="156">
        <v>21605008110.540001</v>
      </c>
    </row>
    <row r="44" spans="1:21" ht="13.5" x14ac:dyDescent="0.3">
      <c r="A44" s="111" t="s">
        <v>2164</v>
      </c>
      <c r="B44" s="78" t="s">
        <v>58</v>
      </c>
      <c r="C44" s="79" t="s">
        <v>1</v>
      </c>
      <c r="D44" s="79" t="s">
        <v>59</v>
      </c>
      <c r="E44" s="165" t="s">
        <v>2200</v>
      </c>
      <c r="F44" s="166">
        <v>18367</v>
      </c>
      <c r="G44" s="167">
        <v>1269638.47</v>
      </c>
      <c r="H44" s="168">
        <f t="shared" si="0"/>
        <v>23320467846.519997</v>
      </c>
      <c r="I44" s="168">
        <v>7699340376</v>
      </c>
      <c r="J44" s="168">
        <v>0</v>
      </c>
      <c r="K44" s="168">
        <f t="shared" si="1"/>
        <v>7699340376</v>
      </c>
      <c r="L44" s="170">
        <v>0</v>
      </c>
      <c r="M44" s="107">
        <v>664379229</v>
      </c>
      <c r="N44" s="96">
        <v>0</v>
      </c>
      <c r="O44" s="97">
        <v>0</v>
      </c>
      <c r="P44" s="109">
        <f t="shared" si="2"/>
        <v>664379229</v>
      </c>
      <c r="Q44" s="107">
        <v>0</v>
      </c>
      <c r="R44" s="96">
        <v>2510828990.3699999</v>
      </c>
      <c r="S44" s="97">
        <v>0</v>
      </c>
      <c r="T44" s="103">
        <f t="shared" si="3"/>
        <v>2510828990.3699999</v>
      </c>
      <c r="U44" s="156">
        <v>12445919251.15</v>
      </c>
    </row>
    <row r="45" spans="1:21" ht="13.5" x14ac:dyDescent="0.3">
      <c r="A45" s="111" t="s">
        <v>2164</v>
      </c>
      <c r="B45" s="78" t="s">
        <v>60</v>
      </c>
      <c r="C45" s="79" t="s">
        <v>1</v>
      </c>
      <c r="D45" s="79" t="s">
        <v>61</v>
      </c>
      <c r="E45" s="165" t="s">
        <v>2200</v>
      </c>
      <c r="F45" s="166">
        <v>1604</v>
      </c>
      <c r="G45" s="167">
        <v>1558069.69</v>
      </c>
      <c r="H45" s="168">
        <f t="shared" si="0"/>
        <v>2506030147.5699997</v>
      </c>
      <c r="I45" s="168">
        <v>708619465</v>
      </c>
      <c r="J45" s="168">
        <v>0</v>
      </c>
      <c r="K45" s="168">
        <f t="shared" si="1"/>
        <v>708619465</v>
      </c>
      <c r="L45" s="170">
        <v>0</v>
      </c>
      <c r="M45" s="107">
        <v>27637918</v>
      </c>
      <c r="N45" s="96">
        <v>0</v>
      </c>
      <c r="O45" s="97">
        <v>0</v>
      </c>
      <c r="P45" s="109">
        <f t="shared" si="2"/>
        <v>27637918</v>
      </c>
      <c r="Q45" s="107">
        <v>0</v>
      </c>
      <c r="R45" s="96">
        <v>228589879.47999999</v>
      </c>
      <c r="S45" s="97">
        <v>0</v>
      </c>
      <c r="T45" s="103">
        <f t="shared" si="3"/>
        <v>228589879.47999999</v>
      </c>
      <c r="U45" s="156">
        <v>1541182885.0899999</v>
      </c>
    </row>
    <row r="46" spans="1:21" ht="13.5" x14ac:dyDescent="0.3">
      <c r="A46" s="111" t="s">
        <v>2164</v>
      </c>
      <c r="B46" s="78" t="s">
        <v>62</v>
      </c>
      <c r="C46" s="79" t="s">
        <v>1</v>
      </c>
      <c r="D46" s="79" t="s">
        <v>63</v>
      </c>
      <c r="E46" s="165" t="s">
        <v>2200</v>
      </c>
      <c r="F46" s="166">
        <v>78410</v>
      </c>
      <c r="G46" s="167">
        <v>1203161.6100000001</v>
      </c>
      <c r="H46" s="168">
        <f t="shared" si="0"/>
        <v>94335666923.059998</v>
      </c>
      <c r="I46" s="168">
        <v>33931957276</v>
      </c>
      <c r="J46" s="168">
        <v>5</v>
      </c>
      <c r="K46" s="168">
        <f t="shared" si="1"/>
        <v>33931957281</v>
      </c>
      <c r="L46" s="170">
        <v>0</v>
      </c>
      <c r="M46" s="107">
        <v>1179392639</v>
      </c>
      <c r="N46" s="96">
        <v>0</v>
      </c>
      <c r="O46" s="97">
        <v>0</v>
      </c>
      <c r="P46" s="109">
        <f t="shared" si="2"/>
        <v>1179392639</v>
      </c>
      <c r="Q46" s="107">
        <v>0</v>
      </c>
      <c r="R46" s="96">
        <v>10933887497.76</v>
      </c>
      <c r="S46" s="97">
        <v>0</v>
      </c>
      <c r="T46" s="103">
        <f t="shared" si="3"/>
        <v>10933887497.76</v>
      </c>
      <c r="U46" s="156">
        <v>48290429505.300003</v>
      </c>
    </row>
    <row r="47" spans="1:21" ht="13.5" x14ac:dyDescent="0.3">
      <c r="A47" s="111" t="s">
        <v>2164</v>
      </c>
      <c r="B47" s="78" t="s">
        <v>64</v>
      </c>
      <c r="C47" s="79" t="s">
        <v>1</v>
      </c>
      <c r="D47" s="79" t="s">
        <v>65</v>
      </c>
      <c r="E47" s="165" t="s">
        <v>2201</v>
      </c>
      <c r="F47" s="166">
        <v>41982</v>
      </c>
      <c r="G47" s="167">
        <v>1302983.8</v>
      </c>
      <c r="H47" s="168">
        <f t="shared" si="0"/>
        <v>54830932450.630005</v>
      </c>
      <c r="I47" s="168">
        <v>18008224021</v>
      </c>
      <c r="J47" s="168">
        <v>0</v>
      </c>
      <c r="K47" s="168">
        <f t="shared" si="1"/>
        <v>18008224021</v>
      </c>
      <c r="L47" s="170">
        <v>0</v>
      </c>
      <c r="M47" s="107">
        <v>639843175</v>
      </c>
      <c r="N47" s="96">
        <v>0</v>
      </c>
      <c r="O47" s="97">
        <v>0</v>
      </c>
      <c r="P47" s="109">
        <f t="shared" si="2"/>
        <v>639843175</v>
      </c>
      <c r="Q47" s="107">
        <v>0</v>
      </c>
      <c r="R47" s="96">
        <v>5828338155.3999996</v>
      </c>
      <c r="S47" s="97">
        <v>0</v>
      </c>
      <c r="T47" s="103">
        <f t="shared" si="3"/>
        <v>5828338155.3999996</v>
      </c>
      <c r="U47" s="156">
        <v>30354527099.23</v>
      </c>
    </row>
    <row r="48" spans="1:21" ht="13.5" x14ac:dyDescent="0.3">
      <c r="A48" s="111" t="s">
        <v>2164</v>
      </c>
      <c r="B48" s="78" t="s">
        <v>66</v>
      </c>
      <c r="C48" s="79" t="s">
        <v>1</v>
      </c>
      <c r="D48" s="79" t="s">
        <v>67</v>
      </c>
      <c r="E48" s="165" t="s">
        <v>2200</v>
      </c>
      <c r="F48" s="166">
        <v>6702</v>
      </c>
      <c r="G48" s="167">
        <v>1458759.72</v>
      </c>
      <c r="H48" s="168">
        <f t="shared" si="0"/>
        <v>9785668050.0200005</v>
      </c>
      <c r="I48" s="168">
        <v>2915202569</v>
      </c>
      <c r="J48" s="168">
        <v>0</v>
      </c>
      <c r="K48" s="168">
        <f t="shared" si="1"/>
        <v>2915202569</v>
      </c>
      <c r="L48" s="170">
        <v>0</v>
      </c>
      <c r="M48" s="107">
        <v>180591544</v>
      </c>
      <c r="N48" s="96">
        <v>0</v>
      </c>
      <c r="O48" s="97">
        <v>0</v>
      </c>
      <c r="P48" s="109">
        <f t="shared" si="2"/>
        <v>180591544</v>
      </c>
      <c r="Q48" s="107">
        <v>0</v>
      </c>
      <c r="R48" s="96">
        <v>942088711.02999997</v>
      </c>
      <c r="S48" s="97">
        <v>0</v>
      </c>
      <c r="T48" s="103">
        <f t="shared" si="3"/>
        <v>942088711.02999997</v>
      </c>
      <c r="U48" s="156">
        <v>5747785225.9899998</v>
      </c>
    </row>
    <row r="49" spans="1:21" ht="13.5" x14ac:dyDescent="0.3">
      <c r="A49" s="111" t="s">
        <v>2164</v>
      </c>
      <c r="B49" s="78" t="s">
        <v>68</v>
      </c>
      <c r="C49" s="79" t="s">
        <v>1</v>
      </c>
      <c r="D49" s="79" t="s">
        <v>69</v>
      </c>
      <c r="E49" s="165" t="s">
        <v>2200</v>
      </c>
      <c r="F49" s="166">
        <v>11560</v>
      </c>
      <c r="G49" s="167">
        <v>1390394.88</v>
      </c>
      <c r="H49" s="168">
        <f t="shared" si="0"/>
        <v>16080824426.110001</v>
      </c>
      <c r="I49" s="168">
        <v>5007434486</v>
      </c>
      <c r="J49" s="168">
        <v>5</v>
      </c>
      <c r="K49" s="168">
        <f t="shared" si="1"/>
        <v>5007434491</v>
      </c>
      <c r="L49" s="170">
        <v>0</v>
      </c>
      <c r="M49" s="107">
        <v>221293043</v>
      </c>
      <c r="N49" s="96">
        <v>0</v>
      </c>
      <c r="O49" s="97">
        <v>0</v>
      </c>
      <c r="P49" s="109">
        <f t="shared" si="2"/>
        <v>221293043</v>
      </c>
      <c r="Q49" s="107">
        <v>0</v>
      </c>
      <c r="R49" s="96">
        <v>1613923378.03</v>
      </c>
      <c r="S49" s="97">
        <v>0</v>
      </c>
      <c r="T49" s="103">
        <f t="shared" si="3"/>
        <v>1613923378.03</v>
      </c>
      <c r="U49" s="156">
        <v>9238173514.0799999</v>
      </c>
    </row>
    <row r="50" spans="1:21" ht="13.5" x14ac:dyDescent="0.3">
      <c r="A50" s="111" t="s">
        <v>2164</v>
      </c>
      <c r="B50" s="78" t="s">
        <v>70</v>
      </c>
      <c r="C50" s="79" t="s">
        <v>1</v>
      </c>
      <c r="D50" s="79" t="s">
        <v>71</v>
      </c>
      <c r="E50" s="165" t="s">
        <v>2200</v>
      </c>
      <c r="F50" s="166">
        <v>2704</v>
      </c>
      <c r="G50" s="167">
        <v>1472108.2</v>
      </c>
      <c r="H50" s="168">
        <f t="shared" si="0"/>
        <v>3974261346.6199999</v>
      </c>
      <c r="I50" s="168">
        <v>1196613150</v>
      </c>
      <c r="J50" s="168">
        <v>0</v>
      </c>
      <c r="K50" s="168">
        <f t="shared" si="1"/>
        <v>1196613150</v>
      </c>
      <c r="L50" s="170">
        <v>0</v>
      </c>
      <c r="M50" s="107">
        <v>39585005</v>
      </c>
      <c r="N50" s="96">
        <v>0</v>
      </c>
      <c r="O50" s="97">
        <v>0</v>
      </c>
      <c r="P50" s="109">
        <f t="shared" si="2"/>
        <v>39585005</v>
      </c>
      <c r="Q50" s="107">
        <v>0</v>
      </c>
      <c r="R50" s="96">
        <v>388208675.5</v>
      </c>
      <c r="S50" s="97">
        <v>0</v>
      </c>
      <c r="T50" s="103">
        <f t="shared" si="3"/>
        <v>388208675.5</v>
      </c>
      <c r="U50" s="156">
        <v>2349854516.1199999</v>
      </c>
    </row>
    <row r="51" spans="1:21" ht="13.5" x14ac:dyDescent="0.3">
      <c r="A51" s="111" t="s">
        <v>2164</v>
      </c>
      <c r="B51" s="78" t="s">
        <v>72</v>
      </c>
      <c r="C51" s="79" t="s">
        <v>1</v>
      </c>
      <c r="D51" s="79" t="s">
        <v>73</v>
      </c>
      <c r="E51" s="165" t="s">
        <v>2200</v>
      </c>
      <c r="F51" s="166">
        <v>13382</v>
      </c>
      <c r="G51" s="167">
        <v>1351327.17</v>
      </c>
      <c r="H51" s="168">
        <f t="shared" si="0"/>
        <v>18100061488.59</v>
      </c>
      <c r="I51" s="168">
        <v>5918957314</v>
      </c>
      <c r="J51" s="168">
        <v>0</v>
      </c>
      <c r="K51" s="168">
        <f t="shared" si="1"/>
        <v>5918957314</v>
      </c>
      <c r="L51" s="170">
        <v>0</v>
      </c>
      <c r="M51" s="107">
        <v>302475419</v>
      </c>
      <c r="N51" s="96">
        <v>0</v>
      </c>
      <c r="O51" s="97">
        <v>0</v>
      </c>
      <c r="P51" s="109">
        <f t="shared" si="2"/>
        <v>302475419</v>
      </c>
      <c r="Q51" s="107">
        <v>0</v>
      </c>
      <c r="R51" s="96">
        <v>1901631330.4300001</v>
      </c>
      <c r="S51" s="97">
        <v>0</v>
      </c>
      <c r="T51" s="103">
        <f t="shared" si="3"/>
        <v>1901631330.4300001</v>
      </c>
      <c r="U51" s="156">
        <v>9976997425.1599998</v>
      </c>
    </row>
    <row r="52" spans="1:21" ht="13.5" x14ac:dyDescent="0.3">
      <c r="A52" s="111" t="s">
        <v>2164</v>
      </c>
      <c r="B52" s="78" t="s">
        <v>74</v>
      </c>
      <c r="C52" s="79" t="s">
        <v>1</v>
      </c>
      <c r="D52" s="79" t="s">
        <v>75</v>
      </c>
      <c r="E52" s="165" t="s">
        <v>2200</v>
      </c>
      <c r="F52" s="166">
        <v>19736</v>
      </c>
      <c r="G52" s="167">
        <v>1379325.11</v>
      </c>
      <c r="H52" s="168">
        <f t="shared" si="0"/>
        <v>27087577848.080002</v>
      </c>
      <c r="I52" s="168">
        <v>8230999197</v>
      </c>
      <c r="J52" s="168">
        <v>0</v>
      </c>
      <c r="K52" s="168">
        <f t="shared" si="1"/>
        <v>8230999197</v>
      </c>
      <c r="L52" s="170">
        <v>0</v>
      </c>
      <c r="M52" s="107">
        <v>488669322</v>
      </c>
      <c r="N52" s="96">
        <v>276269901.14999998</v>
      </c>
      <c r="O52" s="97">
        <v>0</v>
      </c>
      <c r="P52" s="109">
        <f t="shared" si="2"/>
        <v>764939223.14999998</v>
      </c>
      <c r="Q52" s="107">
        <v>0</v>
      </c>
      <c r="R52" s="96">
        <v>2680723070.7399998</v>
      </c>
      <c r="S52" s="97">
        <v>0</v>
      </c>
      <c r="T52" s="103">
        <f t="shared" si="3"/>
        <v>2680723070.7399998</v>
      </c>
      <c r="U52" s="156">
        <v>15410916357.190001</v>
      </c>
    </row>
    <row r="53" spans="1:21" ht="13.5" x14ac:dyDescent="0.3">
      <c r="A53" s="111" t="s">
        <v>2164</v>
      </c>
      <c r="B53" s="78" t="s">
        <v>76</v>
      </c>
      <c r="C53" s="79" t="s">
        <v>1</v>
      </c>
      <c r="D53" s="79" t="s">
        <v>77</v>
      </c>
      <c r="E53" s="165" t="s">
        <v>2201</v>
      </c>
      <c r="F53" s="166">
        <v>21495</v>
      </c>
      <c r="G53" s="167">
        <v>1332186.33</v>
      </c>
      <c r="H53" s="168">
        <f t="shared" si="0"/>
        <v>28672396480.599998</v>
      </c>
      <c r="I53" s="168">
        <v>9141099274</v>
      </c>
      <c r="J53" s="168">
        <v>0</v>
      </c>
      <c r="K53" s="168">
        <f t="shared" si="1"/>
        <v>9141099274</v>
      </c>
      <c r="L53" s="170">
        <v>0</v>
      </c>
      <c r="M53" s="107">
        <v>222243241</v>
      </c>
      <c r="N53" s="96">
        <v>0</v>
      </c>
      <c r="O53" s="97">
        <v>0</v>
      </c>
      <c r="P53" s="109">
        <f t="shared" si="2"/>
        <v>222243241</v>
      </c>
      <c r="Q53" s="107">
        <v>0</v>
      </c>
      <c r="R53" s="96">
        <v>2949851057.48</v>
      </c>
      <c r="S53" s="97">
        <v>0</v>
      </c>
      <c r="T53" s="103">
        <f t="shared" si="3"/>
        <v>2949851057.48</v>
      </c>
      <c r="U53" s="156">
        <v>16359202908.120001</v>
      </c>
    </row>
    <row r="54" spans="1:21" ht="13.5" x14ac:dyDescent="0.3">
      <c r="A54" s="111" t="s">
        <v>2164</v>
      </c>
      <c r="B54" s="78" t="s">
        <v>78</v>
      </c>
      <c r="C54" s="79" t="s">
        <v>1</v>
      </c>
      <c r="D54" s="79" t="s">
        <v>79</v>
      </c>
      <c r="E54" s="165" t="s">
        <v>2200</v>
      </c>
      <c r="F54" s="166">
        <v>8747</v>
      </c>
      <c r="G54" s="167">
        <v>1205653.72</v>
      </c>
      <c r="H54" s="168">
        <f t="shared" si="0"/>
        <v>10504148368.33</v>
      </c>
      <c r="I54" s="168">
        <v>3474374529</v>
      </c>
      <c r="J54" s="168">
        <v>0</v>
      </c>
      <c r="K54" s="168">
        <f t="shared" si="1"/>
        <v>3474374529</v>
      </c>
      <c r="L54" s="170">
        <v>0</v>
      </c>
      <c r="M54" s="107">
        <v>244115113</v>
      </c>
      <c r="N54" s="96">
        <v>0</v>
      </c>
      <c r="O54" s="97">
        <v>0</v>
      </c>
      <c r="P54" s="109">
        <f t="shared" si="2"/>
        <v>244115113</v>
      </c>
      <c r="Q54" s="107">
        <v>0</v>
      </c>
      <c r="R54" s="96">
        <v>1137178349.8800001</v>
      </c>
      <c r="S54" s="97">
        <v>0</v>
      </c>
      <c r="T54" s="103">
        <f t="shared" si="3"/>
        <v>1137178349.8800001</v>
      </c>
      <c r="U54" s="156">
        <v>5648480376.4499998</v>
      </c>
    </row>
    <row r="55" spans="1:21" ht="13.5" x14ac:dyDescent="0.3">
      <c r="A55" s="111" t="s">
        <v>2164</v>
      </c>
      <c r="B55" s="78" t="s">
        <v>80</v>
      </c>
      <c r="C55" s="79" t="s">
        <v>1</v>
      </c>
      <c r="D55" s="79" t="s">
        <v>81</v>
      </c>
      <c r="E55" s="165" t="s">
        <v>2200</v>
      </c>
      <c r="F55" s="166">
        <v>6583</v>
      </c>
      <c r="G55" s="167">
        <v>1624398.55</v>
      </c>
      <c r="H55" s="168">
        <f t="shared" si="0"/>
        <v>10687729690.75</v>
      </c>
      <c r="I55" s="168">
        <v>2903341706</v>
      </c>
      <c r="J55" s="168">
        <v>0</v>
      </c>
      <c r="K55" s="168">
        <f t="shared" si="1"/>
        <v>2903341706</v>
      </c>
      <c r="L55" s="170">
        <v>0</v>
      </c>
      <c r="M55" s="107">
        <v>118775416</v>
      </c>
      <c r="N55" s="96">
        <v>0</v>
      </c>
      <c r="O55" s="97">
        <v>0</v>
      </c>
      <c r="P55" s="109">
        <f t="shared" si="2"/>
        <v>118775416</v>
      </c>
      <c r="Q55" s="107">
        <v>0</v>
      </c>
      <c r="R55" s="96">
        <v>950252636.71000004</v>
      </c>
      <c r="S55" s="97">
        <v>0</v>
      </c>
      <c r="T55" s="103">
        <f t="shared" si="3"/>
        <v>950252636.71000004</v>
      </c>
      <c r="U55" s="156">
        <v>6715359932.04</v>
      </c>
    </row>
    <row r="56" spans="1:21" ht="13.5" x14ac:dyDescent="0.3">
      <c r="A56" s="111" t="s">
        <v>2164</v>
      </c>
      <c r="B56" s="78" t="s">
        <v>82</v>
      </c>
      <c r="C56" s="79" t="s">
        <v>1</v>
      </c>
      <c r="D56" s="79" t="s">
        <v>83</v>
      </c>
      <c r="E56" s="165" t="s">
        <v>2201</v>
      </c>
      <c r="F56" s="166">
        <v>48091</v>
      </c>
      <c r="G56" s="167">
        <v>1265392.6499999999</v>
      </c>
      <c r="H56" s="168">
        <f t="shared" si="0"/>
        <v>60872451992.949997</v>
      </c>
      <c r="I56" s="168">
        <v>21031635730</v>
      </c>
      <c r="J56" s="168">
        <v>0</v>
      </c>
      <c r="K56" s="168">
        <f t="shared" si="1"/>
        <v>21031635730</v>
      </c>
      <c r="L56" s="170">
        <v>0</v>
      </c>
      <c r="M56" s="107">
        <v>615393815</v>
      </c>
      <c r="N56" s="96">
        <v>0</v>
      </c>
      <c r="O56" s="97">
        <v>0</v>
      </c>
      <c r="P56" s="109">
        <f t="shared" si="2"/>
        <v>615393815</v>
      </c>
      <c r="Q56" s="107">
        <v>0</v>
      </c>
      <c r="R56" s="96">
        <v>6772819742.2700005</v>
      </c>
      <c r="S56" s="97">
        <v>0</v>
      </c>
      <c r="T56" s="103">
        <f t="shared" si="3"/>
        <v>6772819742.2700005</v>
      </c>
      <c r="U56" s="156">
        <v>32452602705.68</v>
      </c>
    </row>
    <row r="57" spans="1:21" ht="13.5" x14ac:dyDescent="0.3">
      <c r="A57" s="111" t="s">
        <v>2164</v>
      </c>
      <c r="B57" s="78" t="s">
        <v>84</v>
      </c>
      <c r="C57" s="79" t="s">
        <v>1</v>
      </c>
      <c r="D57" s="79" t="s">
        <v>85</v>
      </c>
      <c r="E57" s="165" t="s">
        <v>2200</v>
      </c>
      <c r="F57" s="166">
        <v>2974</v>
      </c>
      <c r="G57" s="167">
        <v>1258791.97</v>
      </c>
      <c r="H57" s="168">
        <f t="shared" si="0"/>
        <v>3745467821.6799998</v>
      </c>
      <c r="I57" s="168">
        <v>1246658378</v>
      </c>
      <c r="J57" s="168">
        <v>0</v>
      </c>
      <c r="K57" s="168">
        <f t="shared" si="1"/>
        <v>1246658378</v>
      </c>
      <c r="L57" s="170">
        <v>0</v>
      </c>
      <c r="M57" s="107">
        <v>48900761</v>
      </c>
      <c r="N57" s="96">
        <v>0</v>
      </c>
      <c r="O57" s="97">
        <v>0</v>
      </c>
      <c r="P57" s="109">
        <f t="shared" si="2"/>
        <v>48900761</v>
      </c>
      <c r="Q57" s="107">
        <v>0</v>
      </c>
      <c r="R57" s="96">
        <v>414530294.62</v>
      </c>
      <c r="S57" s="97">
        <v>0</v>
      </c>
      <c r="T57" s="103">
        <f t="shared" si="3"/>
        <v>414530294.62</v>
      </c>
      <c r="U57" s="156">
        <v>2035378388.0599999</v>
      </c>
    </row>
    <row r="58" spans="1:21" ht="13.5" x14ac:dyDescent="0.3">
      <c r="A58" s="111" t="s">
        <v>2164</v>
      </c>
      <c r="B58" s="78" t="s">
        <v>86</v>
      </c>
      <c r="C58" s="79" t="s">
        <v>1</v>
      </c>
      <c r="D58" s="79" t="s">
        <v>87</v>
      </c>
      <c r="E58" s="165" t="s">
        <v>2200</v>
      </c>
      <c r="F58" s="166">
        <v>27491</v>
      </c>
      <c r="G58" s="167">
        <v>1409399.86</v>
      </c>
      <c r="H58" s="168">
        <f t="shared" si="0"/>
        <v>38104157759.729996</v>
      </c>
      <c r="I58" s="168">
        <v>10796787568</v>
      </c>
      <c r="J58" s="168">
        <v>0</v>
      </c>
      <c r="K58" s="168">
        <f t="shared" si="1"/>
        <v>10796787568</v>
      </c>
      <c r="L58" s="170">
        <v>0</v>
      </c>
      <c r="M58" s="107">
        <v>2113429142</v>
      </c>
      <c r="N58" s="96">
        <v>69659584.590000004</v>
      </c>
      <c r="O58" s="97">
        <v>0</v>
      </c>
      <c r="P58" s="109">
        <f t="shared" si="2"/>
        <v>2183088726.5900002</v>
      </c>
      <c r="Q58" s="107">
        <v>0</v>
      </c>
      <c r="R58" s="96">
        <v>3548632677.3400002</v>
      </c>
      <c r="S58" s="97">
        <v>0</v>
      </c>
      <c r="T58" s="103">
        <f t="shared" si="3"/>
        <v>3548632677.3400002</v>
      </c>
      <c r="U58" s="156">
        <v>21575648787.799999</v>
      </c>
    </row>
    <row r="59" spans="1:21" ht="13.5" x14ac:dyDescent="0.3">
      <c r="A59" s="111" t="s">
        <v>2164</v>
      </c>
      <c r="B59" s="78" t="s">
        <v>88</v>
      </c>
      <c r="C59" s="79" t="s">
        <v>1</v>
      </c>
      <c r="D59" s="79" t="s">
        <v>89</v>
      </c>
      <c r="E59" s="165" t="s">
        <v>2200</v>
      </c>
      <c r="F59" s="166">
        <v>8056</v>
      </c>
      <c r="G59" s="167">
        <v>1643294.1</v>
      </c>
      <c r="H59" s="168">
        <f t="shared" si="0"/>
        <v>13236441682.459999</v>
      </c>
      <c r="I59" s="168">
        <v>3486416925</v>
      </c>
      <c r="J59" s="168">
        <v>0</v>
      </c>
      <c r="K59" s="168">
        <f t="shared" si="1"/>
        <v>3486416925</v>
      </c>
      <c r="L59" s="170">
        <v>0</v>
      </c>
      <c r="M59" s="107">
        <v>178602050</v>
      </c>
      <c r="N59" s="96">
        <v>0</v>
      </c>
      <c r="O59" s="97">
        <v>0</v>
      </c>
      <c r="P59" s="109">
        <f t="shared" si="2"/>
        <v>178602050</v>
      </c>
      <c r="Q59" s="107">
        <v>0</v>
      </c>
      <c r="R59" s="96">
        <v>1124369434.99</v>
      </c>
      <c r="S59" s="97">
        <v>0</v>
      </c>
      <c r="T59" s="103">
        <f t="shared" si="3"/>
        <v>1124369434.99</v>
      </c>
      <c r="U59" s="156">
        <v>8447053272.4700003</v>
      </c>
    </row>
    <row r="60" spans="1:21" ht="13.5" x14ac:dyDescent="0.3">
      <c r="A60" s="111" t="s">
        <v>2164</v>
      </c>
      <c r="B60" s="78" t="s">
        <v>90</v>
      </c>
      <c r="C60" s="79" t="s">
        <v>1</v>
      </c>
      <c r="D60" s="79" t="s">
        <v>91</v>
      </c>
      <c r="E60" s="165" t="s">
        <v>2200</v>
      </c>
      <c r="F60" s="166">
        <v>18622</v>
      </c>
      <c r="G60" s="167">
        <v>1241408.8400000001</v>
      </c>
      <c r="H60" s="168">
        <f t="shared" si="0"/>
        <v>23013062670.580002</v>
      </c>
      <c r="I60" s="168">
        <v>8136101432</v>
      </c>
      <c r="J60" s="168">
        <v>0</v>
      </c>
      <c r="K60" s="168">
        <f t="shared" si="1"/>
        <v>8136101432</v>
      </c>
      <c r="L60" s="170">
        <v>0</v>
      </c>
      <c r="M60" s="107">
        <v>203101935</v>
      </c>
      <c r="N60" s="96">
        <v>0</v>
      </c>
      <c r="O60" s="97">
        <v>0</v>
      </c>
      <c r="P60" s="109">
        <f t="shared" si="2"/>
        <v>203101935</v>
      </c>
      <c r="Q60" s="107">
        <v>0</v>
      </c>
      <c r="R60" s="96">
        <v>2614989403.9499998</v>
      </c>
      <c r="S60" s="97">
        <v>0</v>
      </c>
      <c r="T60" s="103">
        <f t="shared" si="3"/>
        <v>2614989403.9499998</v>
      </c>
      <c r="U60" s="156">
        <v>12058869899.629999</v>
      </c>
    </row>
    <row r="61" spans="1:21" ht="13.5" x14ac:dyDescent="0.3">
      <c r="A61" s="111" t="s">
        <v>2164</v>
      </c>
      <c r="B61" s="78" t="s">
        <v>92</v>
      </c>
      <c r="C61" s="79" t="s">
        <v>1</v>
      </c>
      <c r="D61" s="79" t="s">
        <v>93</v>
      </c>
      <c r="E61" s="165" t="s">
        <v>2200</v>
      </c>
      <c r="F61" s="166">
        <v>3944</v>
      </c>
      <c r="G61" s="167">
        <v>1311184.94</v>
      </c>
      <c r="H61" s="168">
        <f t="shared" si="0"/>
        <v>5168086183.8699999</v>
      </c>
      <c r="I61" s="168">
        <v>1707858309</v>
      </c>
      <c r="J61" s="168">
        <v>0</v>
      </c>
      <c r="K61" s="168">
        <f t="shared" si="1"/>
        <v>1707858309</v>
      </c>
      <c r="L61" s="170">
        <v>0</v>
      </c>
      <c r="M61" s="107">
        <v>49104502</v>
      </c>
      <c r="N61" s="96">
        <v>0</v>
      </c>
      <c r="O61" s="97">
        <v>0</v>
      </c>
      <c r="P61" s="109">
        <f t="shared" si="2"/>
        <v>49104502</v>
      </c>
      <c r="Q61" s="107">
        <v>0</v>
      </c>
      <c r="R61" s="96">
        <v>551627918.88999999</v>
      </c>
      <c r="S61" s="97">
        <v>0</v>
      </c>
      <c r="T61" s="103">
        <f t="shared" si="3"/>
        <v>551627918.88999999</v>
      </c>
      <c r="U61" s="156">
        <v>2859495453.98</v>
      </c>
    </row>
    <row r="62" spans="1:21" ht="13.5" x14ac:dyDescent="0.3">
      <c r="A62" s="111" t="s">
        <v>2164</v>
      </c>
      <c r="B62" s="78" t="s">
        <v>94</v>
      </c>
      <c r="C62" s="79" t="s">
        <v>1</v>
      </c>
      <c r="D62" s="79" t="s">
        <v>95</v>
      </c>
      <c r="E62" s="165" t="s">
        <v>2200</v>
      </c>
      <c r="F62" s="166">
        <v>16068</v>
      </c>
      <c r="G62" s="167">
        <v>1354664.82</v>
      </c>
      <c r="H62" s="168">
        <f t="shared" si="0"/>
        <v>21681968379.309998</v>
      </c>
      <c r="I62" s="168">
        <v>6800310455</v>
      </c>
      <c r="J62" s="168">
        <v>0</v>
      </c>
      <c r="K62" s="168">
        <f t="shared" si="1"/>
        <v>6800310455</v>
      </c>
      <c r="L62" s="170">
        <v>0</v>
      </c>
      <c r="M62" s="107">
        <v>578875852</v>
      </c>
      <c r="N62" s="96">
        <v>0</v>
      </c>
      <c r="O62" s="97">
        <v>0</v>
      </c>
      <c r="P62" s="109">
        <f t="shared" si="2"/>
        <v>578875852</v>
      </c>
      <c r="Q62" s="107">
        <v>0</v>
      </c>
      <c r="R62" s="96">
        <v>2225232398.0500002</v>
      </c>
      <c r="S62" s="97">
        <v>0</v>
      </c>
      <c r="T62" s="103">
        <f t="shared" si="3"/>
        <v>2225232398.0500002</v>
      </c>
      <c r="U62" s="156">
        <v>12077549674.26</v>
      </c>
    </row>
    <row r="63" spans="1:21" ht="13.5" x14ac:dyDescent="0.3">
      <c r="A63" s="111" t="s">
        <v>2164</v>
      </c>
      <c r="B63" s="78" t="s">
        <v>96</v>
      </c>
      <c r="C63" s="79" t="s">
        <v>1</v>
      </c>
      <c r="D63" s="79" t="s">
        <v>97</v>
      </c>
      <c r="E63" s="165" t="s">
        <v>2200</v>
      </c>
      <c r="F63" s="166">
        <v>4747</v>
      </c>
      <c r="G63" s="167">
        <v>1503291.18</v>
      </c>
      <c r="H63" s="168">
        <f t="shared" si="0"/>
        <v>7134811099.3899994</v>
      </c>
      <c r="I63" s="168">
        <v>2085308658</v>
      </c>
      <c r="J63" s="168">
        <v>0</v>
      </c>
      <c r="K63" s="168">
        <f t="shared" si="1"/>
        <v>2085308658</v>
      </c>
      <c r="L63" s="170">
        <v>0</v>
      </c>
      <c r="M63" s="107">
        <v>94647844</v>
      </c>
      <c r="N63" s="96">
        <v>0</v>
      </c>
      <c r="O63" s="97">
        <v>0</v>
      </c>
      <c r="P63" s="109">
        <f t="shared" si="2"/>
        <v>94647844</v>
      </c>
      <c r="Q63" s="107">
        <v>0</v>
      </c>
      <c r="R63" s="96">
        <v>670567849.35000002</v>
      </c>
      <c r="S63" s="97">
        <v>0</v>
      </c>
      <c r="T63" s="103">
        <f t="shared" si="3"/>
        <v>670567849.35000002</v>
      </c>
      <c r="U63" s="156">
        <v>4284286748.04</v>
      </c>
    </row>
    <row r="64" spans="1:21" ht="13.5" x14ac:dyDescent="0.3">
      <c r="A64" s="111" t="s">
        <v>2164</v>
      </c>
      <c r="B64" s="78" t="s">
        <v>98</v>
      </c>
      <c r="C64" s="79" t="s">
        <v>1</v>
      </c>
      <c r="D64" s="79" t="s">
        <v>99</v>
      </c>
      <c r="E64" s="165" t="s">
        <v>2200</v>
      </c>
      <c r="F64" s="166">
        <v>6680</v>
      </c>
      <c r="G64" s="167">
        <v>1384963.23</v>
      </c>
      <c r="H64" s="168">
        <f t="shared" si="0"/>
        <v>9276514605.6800003</v>
      </c>
      <c r="I64" s="168">
        <v>2963680179</v>
      </c>
      <c r="J64" s="168">
        <v>3</v>
      </c>
      <c r="K64" s="168">
        <f t="shared" si="1"/>
        <v>2963680182</v>
      </c>
      <c r="L64" s="170">
        <v>0</v>
      </c>
      <c r="M64" s="107">
        <v>77775640</v>
      </c>
      <c r="N64" s="96">
        <v>0</v>
      </c>
      <c r="O64" s="97">
        <v>0</v>
      </c>
      <c r="P64" s="109">
        <f t="shared" si="2"/>
        <v>77775640</v>
      </c>
      <c r="Q64" s="107">
        <v>0</v>
      </c>
      <c r="R64" s="96">
        <v>956727472.24000001</v>
      </c>
      <c r="S64" s="97">
        <v>0</v>
      </c>
      <c r="T64" s="103">
        <f t="shared" si="3"/>
        <v>956727472.24000001</v>
      </c>
      <c r="U64" s="156">
        <v>5278331311.4399996</v>
      </c>
    </row>
    <row r="65" spans="1:21" ht="13.5" x14ac:dyDescent="0.3">
      <c r="A65" s="111" t="s">
        <v>2164</v>
      </c>
      <c r="B65" s="78" t="s">
        <v>100</v>
      </c>
      <c r="C65" s="79" t="s">
        <v>1</v>
      </c>
      <c r="D65" s="79" t="s">
        <v>101</v>
      </c>
      <c r="E65" s="165" t="s">
        <v>2200</v>
      </c>
      <c r="F65" s="166">
        <v>3988</v>
      </c>
      <c r="G65" s="167">
        <v>1381452.42</v>
      </c>
      <c r="H65" s="168">
        <f t="shared" si="0"/>
        <v>5513341201.0900002</v>
      </c>
      <c r="I65" s="168">
        <v>1754987814</v>
      </c>
      <c r="J65" s="168">
        <v>0</v>
      </c>
      <c r="K65" s="168">
        <f t="shared" si="1"/>
        <v>1754987814</v>
      </c>
      <c r="L65" s="170">
        <v>0</v>
      </c>
      <c r="M65" s="107">
        <v>66800197</v>
      </c>
      <c r="N65" s="96">
        <v>0</v>
      </c>
      <c r="O65" s="97">
        <v>0</v>
      </c>
      <c r="P65" s="109">
        <f t="shared" si="2"/>
        <v>66800197</v>
      </c>
      <c r="Q65" s="107">
        <v>0</v>
      </c>
      <c r="R65" s="96">
        <v>564577591.69000006</v>
      </c>
      <c r="S65" s="97">
        <v>0</v>
      </c>
      <c r="T65" s="103">
        <f t="shared" si="3"/>
        <v>564577591.69000006</v>
      </c>
      <c r="U65" s="156">
        <v>3126975598.4000001</v>
      </c>
    </row>
    <row r="66" spans="1:21" ht="13.5" x14ac:dyDescent="0.3">
      <c r="A66" s="111" t="s">
        <v>2164</v>
      </c>
      <c r="B66" s="78" t="s">
        <v>102</v>
      </c>
      <c r="C66" s="79" t="s">
        <v>1</v>
      </c>
      <c r="D66" s="79" t="s">
        <v>103</v>
      </c>
      <c r="E66" s="165" t="s">
        <v>2200</v>
      </c>
      <c r="F66" s="166">
        <v>15098</v>
      </c>
      <c r="G66" s="167">
        <v>1391584.13</v>
      </c>
      <c r="H66" s="168">
        <f t="shared" si="0"/>
        <v>20935546259.389999</v>
      </c>
      <c r="I66" s="168">
        <v>6316366075</v>
      </c>
      <c r="J66" s="168">
        <v>0</v>
      </c>
      <c r="K66" s="168">
        <f t="shared" si="1"/>
        <v>6316366075</v>
      </c>
      <c r="L66" s="170">
        <v>0</v>
      </c>
      <c r="M66" s="107">
        <v>591282615</v>
      </c>
      <c r="N66" s="96">
        <v>0</v>
      </c>
      <c r="O66" s="97">
        <v>0</v>
      </c>
      <c r="P66" s="109">
        <f t="shared" si="2"/>
        <v>591282615</v>
      </c>
      <c r="Q66" s="107">
        <v>0</v>
      </c>
      <c r="R66" s="96">
        <v>2067021175.8900001</v>
      </c>
      <c r="S66" s="97">
        <v>0</v>
      </c>
      <c r="T66" s="103">
        <f t="shared" si="3"/>
        <v>2067021175.8900001</v>
      </c>
      <c r="U66" s="156">
        <v>11960876393.5</v>
      </c>
    </row>
    <row r="67" spans="1:21" ht="13.5" x14ac:dyDescent="0.3">
      <c r="A67" s="111" t="s">
        <v>2164</v>
      </c>
      <c r="B67" s="78" t="s">
        <v>104</v>
      </c>
      <c r="C67" s="79" t="s">
        <v>1</v>
      </c>
      <c r="D67" s="79" t="s">
        <v>105</v>
      </c>
      <c r="E67" s="165" t="s">
        <v>2200</v>
      </c>
      <c r="F67" s="166">
        <v>3932</v>
      </c>
      <c r="G67" s="167">
        <v>1313544.8500000001</v>
      </c>
      <c r="H67" s="168">
        <f t="shared" si="0"/>
        <v>5157141038.9200001</v>
      </c>
      <c r="I67" s="168">
        <v>1642537847</v>
      </c>
      <c r="J67" s="168">
        <v>1</v>
      </c>
      <c r="K67" s="168">
        <f t="shared" si="1"/>
        <v>1642537848</v>
      </c>
      <c r="L67" s="170">
        <v>0</v>
      </c>
      <c r="M67" s="107">
        <v>70610824</v>
      </c>
      <c r="N67" s="96">
        <v>0</v>
      </c>
      <c r="O67" s="97">
        <v>0</v>
      </c>
      <c r="P67" s="109">
        <f t="shared" si="2"/>
        <v>70610824</v>
      </c>
      <c r="Q67" s="107">
        <v>0</v>
      </c>
      <c r="R67" s="96">
        <v>536285371.63999999</v>
      </c>
      <c r="S67" s="97">
        <v>0</v>
      </c>
      <c r="T67" s="103">
        <f t="shared" si="3"/>
        <v>536285371.63999999</v>
      </c>
      <c r="U67" s="156">
        <v>2907706995.2800002</v>
      </c>
    </row>
    <row r="68" spans="1:21" ht="13.5" x14ac:dyDescent="0.3">
      <c r="A68" s="111" t="s">
        <v>2164</v>
      </c>
      <c r="B68" s="78" t="s">
        <v>106</v>
      </c>
      <c r="C68" s="79" t="s">
        <v>1</v>
      </c>
      <c r="D68" s="79" t="s">
        <v>107</v>
      </c>
      <c r="E68" s="165" t="s">
        <v>2200</v>
      </c>
      <c r="F68" s="166">
        <v>3108</v>
      </c>
      <c r="G68" s="167">
        <v>1582270.63</v>
      </c>
      <c r="H68" s="168">
        <f t="shared" si="0"/>
        <v>4924674601.6999998</v>
      </c>
      <c r="I68" s="168">
        <v>1398979911</v>
      </c>
      <c r="J68" s="168">
        <v>5</v>
      </c>
      <c r="K68" s="168">
        <f t="shared" si="1"/>
        <v>1398979916</v>
      </c>
      <c r="L68" s="170">
        <v>0</v>
      </c>
      <c r="M68" s="107">
        <v>67706151</v>
      </c>
      <c r="N68" s="96">
        <v>0</v>
      </c>
      <c r="O68" s="97">
        <v>0</v>
      </c>
      <c r="P68" s="109">
        <f t="shared" si="2"/>
        <v>67706151</v>
      </c>
      <c r="Q68" s="107">
        <v>0</v>
      </c>
      <c r="R68" s="96">
        <v>463232325.31</v>
      </c>
      <c r="S68" s="97">
        <v>0</v>
      </c>
      <c r="T68" s="103">
        <f t="shared" si="3"/>
        <v>463232325.31</v>
      </c>
      <c r="U68" s="156">
        <v>2994756209.3899999</v>
      </c>
    </row>
    <row r="69" spans="1:21" ht="13.5" x14ac:dyDescent="0.3">
      <c r="A69" s="111" t="s">
        <v>2164</v>
      </c>
      <c r="B69" s="78" t="s">
        <v>108</v>
      </c>
      <c r="C69" s="79" t="s">
        <v>1</v>
      </c>
      <c r="D69" s="79" t="s">
        <v>109</v>
      </c>
      <c r="E69" s="165" t="s">
        <v>2200</v>
      </c>
      <c r="F69" s="166">
        <v>2712</v>
      </c>
      <c r="G69" s="167">
        <v>1517381.26</v>
      </c>
      <c r="H69" s="168">
        <f t="shared" si="0"/>
        <v>4117375287.4000001</v>
      </c>
      <c r="I69" s="168">
        <v>1175926230</v>
      </c>
      <c r="J69" s="168">
        <v>4</v>
      </c>
      <c r="K69" s="168">
        <f t="shared" si="1"/>
        <v>1175926234</v>
      </c>
      <c r="L69" s="170">
        <v>0</v>
      </c>
      <c r="M69" s="107">
        <v>63130349</v>
      </c>
      <c r="N69" s="96">
        <v>0</v>
      </c>
      <c r="O69" s="97">
        <v>0</v>
      </c>
      <c r="P69" s="109">
        <f t="shared" si="2"/>
        <v>63130349</v>
      </c>
      <c r="Q69" s="107">
        <v>0</v>
      </c>
      <c r="R69" s="96">
        <v>379059449.42000002</v>
      </c>
      <c r="S69" s="97">
        <v>0</v>
      </c>
      <c r="T69" s="103">
        <f t="shared" si="3"/>
        <v>379059449.42000002</v>
      </c>
      <c r="U69" s="156">
        <v>2499259254.98</v>
      </c>
    </row>
    <row r="70" spans="1:21" ht="13.5" x14ac:dyDescent="0.3">
      <c r="A70" s="111" t="s">
        <v>2164</v>
      </c>
      <c r="B70" s="78" t="s">
        <v>110</v>
      </c>
      <c r="C70" s="79" t="s">
        <v>1</v>
      </c>
      <c r="D70" s="79" t="s">
        <v>111</v>
      </c>
      <c r="E70" s="165" t="s">
        <v>2202</v>
      </c>
      <c r="F70" s="166">
        <v>65962</v>
      </c>
      <c r="G70" s="167">
        <v>1513590.23</v>
      </c>
      <c r="H70" s="168">
        <f t="shared" si="0"/>
        <v>99257630010.630005</v>
      </c>
      <c r="I70" s="168">
        <v>26218207056</v>
      </c>
      <c r="J70" s="168">
        <v>2</v>
      </c>
      <c r="K70" s="168">
        <f t="shared" si="1"/>
        <v>26218207058</v>
      </c>
      <c r="L70" s="170">
        <v>0</v>
      </c>
      <c r="M70" s="107">
        <v>3048134104</v>
      </c>
      <c r="N70" s="96">
        <v>943058465.33000004</v>
      </c>
      <c r="O70" s="97">
        <v>0</v>
      </c>
      <c r="P70" s="109">
        <f t="shared" si="2"/>
        <v>3991192569.3299999</v>
      </c>
      <c r="Q70" s="107">
        <v>0</v>
      </c>
      <c r="R70" s="96">
        <v>8633068421.4699993</v>
      </c>
      <c r="S70" s="97">
        <v>0</v>
      </c>
      <c r="T70" s="103">
        <f t="shared" si="3"/>
        <v>8633068421.4699993</v>
      </c>
      <c r="U70" s="156">
        <v>60415161961.830002</v>
      </c>
    </row>
    <row r="71" spans="1:21" ht="13.5" x14ac:dyDescent="0.3">
      <c r="A71" s="111" t="s">
        <v>2164</v>
      </c>
      <c r="B71" s="78" t="s">
        <v>112</v>
      </c>
      <c r="C71" s="79" t="s">
        <v>1</v>
      </c>
      <c r="D71" s="79" t="s">
        <v>113</v>
      </c>
      <c r="E71" s="165" t="s">
        <v>2201</v>
      </c>
      <c r="F71" s="166">
        <v>17012</v>
      </c>
      <c r="G71" s="167">
        <v>1373117.32</v>
      </c>
      <c r="H71" s="168">
        <f t="shared" si="0"/>
        <v>23387708800.529999</v>
      </c>
      <c r="I71" s="168">
        <v>7561458349</v>
      </c>
      <c r="J71" s="168">
        <v>3</v>
      </c>
      <c r="K71" s="168">
        <f t="shared" si="1"/>
        <v>7561458352</v>
      </c>
      <c r="L71" s="170">
        <v>0</v>
      </c>
      <c r="M71" s="107">
        <v>191339998</v>
      </c>
      <c r="N71" s="96">
        <v>0</v>
      </c>
      <c r="O71" s="97">
        <v>0</v>
      </c>
      <c r="P71" s="109">
        <f t="shared" si="2"/>
        <v>191339998</v>
      </c>
      <c r="Q71" s="107">
        <v>0</v>
      </c>
      <c r="R71" s="96">
        <v>2473669059.9699998</v>
      </c>
      <c r="S71" s="97">
        <v>0</v>
      </c>
      <c r="T71" s="103">
        <f t="shared" si="3"/>
        <v>2473669059.9699998</v>
      </c>
      <c r="U71" s="156">
        <v>13161241390.559999</v>
      </c>
    </row>
    <row r="72" spans="1:21" ht="13.5" x14ac:dyDescent="0.3">
      <c r="A72" s="111" t="s">
        <v>2164</v>
      </c>
      <c r="B72" s="78" t="s">
        <v>114</v>
      </c>
      <c r="C72" s="79" t="s">
        <v>1</v>
      </c>
      <c r="D72" s="79" t="s">
        <v>2151</v>
      </c>
      <c r="E72" s="165" t="s">
        <v>2200</v>
      </c>
      <c r="F72" s="166">
        <v>9547</v>
      </c>
      <c r="G72" s="167">
        <v>1427164.17</v>
      </c>
      <c r="H72" s="168">
        <f t="shared" si="0"/>
        <v>13626131349.330002</v>
      </c>
      <c r="I72" s="168">
        <v>4158379536</v>
      </c>
      <c r="J72" s="168">
        <v>0</v>
      </c>
      <c r="K72" s="168">
        <f t="shared" si="1"/>
        <v>4158379536</v>
      </c>
      <c r="L72" s="170">
        <v>0</v>
      </c>
      <c r="M72" s="107">
        <v>310800700</v>
      </c>
      <c r="N72" s="96">
        <v>0</v>
      </c>
      <c r="O72" s="97">
        <v>0</v>
      </c>
      <c r="P72" s="109">
        <f t="shared" si="2"/>
        <v>310800700</v>
      </c>
      <c r="Q72" s="107">
        <v>0</v>
      </c>
      <c r="R72" s="96">
        <v>1338602068.9400001</v>
      </c>
      <c r="S72" s="97">
        <v>0</v>
      </c>
      <c r="T72" s="103">
        <f t="shared" si="3"/>
        <v>1338602068.9400001</v>
      </c>
      <c r="U72" s="156">
        <v>7818349044.3900003</v>
      </c>
    </row>
    <row r="73" spans="1:21" ht="13.5" x14ac:dyDescent="0.3">
      <c r="A73" s="111" t="s">
        <v>2164</v>
      </c>
      <c r="B73" s="78" t="s">
        <v>115</v>
      </c>
      <c r="C73" s="79" t="s">
        <v>1</v>
      </c>
      <c r="D73" s="79" t="s">
        <v>116</v>
      </c>
      <c r="E73" s="165" t="s">
        <v>2200</v>
      </c>
      <c r="F73" s="166">
        <v>6427</v>
      </c>
      <c r="G73" s="167">
        <v>1565300.19</v>
      </c>
      <c r="H73" s="168">
        <f t="shared" si="0"/>
        <v>10041683125.57</v>
      </c>
      <c r="I73" s="168">
        <v>2839479636</v>
      </c>
      <c r="J73" s="168">
        <v>0</v>
      </c>
      <c r="K73" s="168">
        <f t="shared" si="1"/>
        <v>2839479636</v>
      </c>
      <c r="L73" s="170">
        <v>0</v>
      </c>
      <c r="M73" s="107">
        <v>181919533</v>
      </c>
      <c r="N73" s="96">
        <v>0</v>
      </c>
      <c r="O73" s="97">
        <v>0</v>
      </c>
      <c r="P73" s="109">
        <f t="shared" si="2"/>
        <v>181919533</v>
      </c>
      <c r="Q73" s="107">
        <v>0</v>
      </c>
      <c r="R73" s="96">
        <v>916330122.75999999</v>
      </c>
      <c r="S73" s="97">
        <v>0</v>
      </c>
      <c r="T73" s="103">
        <f t="shared" si="3"/>
        <v>916330122.75999999</v>
      </c>
      <c r="U73" s="156">
        <v>6103953833.8100004</v>
      </c>
    </row>
    <row r="74" spans="1:21" ht="13.5" x14ac:dyDescent="0.3">
      <c r="A74" s="111" t="s">
        <v>2164</v>
      </c>
      <c r="B74" s="78" t="s">
        <v>117</v>
      </c>
      <c r="C74" s="79" t="s">
        <v>1</v>
      </c>
      <c r="D74" s="79" t="s">
        <v>118</v>
      </c>
      <c r="E74" s="165" t="s">
        <v>2200</v>
      </c>
      <c r="F74" s="166">
        <v>15532</v>
      </c>
      <c r="G74" s="167">
        <v>1320917.82</v>
      </c>
      <c r="H74" s="168">
        <f t="shared" si="0"/>
        <v>20469436463.950001</v>
      </c>
      <c r="I74" s="168">
        <v>6439714519</v>
      </c>
      <c r="J74" s="168">
        <v>0</v>
      </c>
      <c r="K74" s="168">
        <f t="shared" si="1"/>
        <v>6439714519</v>
      </c>
      <c r="L74" s="170">
        <v>0</v>
      </c>
      <c r="M74" s="107">
        <v>748275350</v>
      </c>
      <c r="N74" s="96">
        <v>0</v>
      </c>
      <c r="O74" s="97">
        <v>0</v>
      </c>
      <c r="P74" s="109">
        <f t="shared" si="2"/>
        <v>748275350</v>
      </c>
      <c r="Q74" s="107">
        <v>0</v>
      </c>
      <c r="R74" s="96">
        <v>2101788232.1800001</v>
      </c>
      <c r="S74" s="97">
        <v>0</v>
      </c>
      <c r="T74" s="103">
        <f t="shared" si="3"/>
        <v>2101788232.1800001</v>
      </c>
      <c r="U74" s="156">
        <v>11179658362.77</v>
      </c>
    </row>
    <row r="75" spans="1:21" ht="13.5" x14ac:dyDescent="0.3">
      <c r="A75" s="111" t="s">
        <v>2164</v>
      </c>
      <c r="B75" s="78" t="s">
        <v>119</v>
      </c>
      <c r="C75" s="79" t="s">
        <v>1</v>
      </c>
      <c r="D75" s="79" t="s">
        <v>120</v>
      </c>
      <c r="E75" s="165" t="s">
        <v>2200</v>
      </c>
      <c r="F75" s="166">
        <v>12285</v>
      </c>
      <c r="G75" s="167">
        <v>1450876.78</v>
      </c>
      <c r="H75" s="168">
        <f t="shared" si="0"/>
        <v>17654083386.190002</v>
      </c>
      <c r="I75" s="168">
        <v>4960553590</v>
      </c>
      <c r="J75" s="168">
        <v>1</v>
      </c>
      <c r="K75" s="168">
        <f t="shared" si="1"/>
        <v>4960553591</v>
      </c>
      <c r="L75" s="170">
        <v>0</v>
      </c>
      <c r="M75" s="107">
        <v>291307014</v>
      </c>
      <c r="N75" s="96">
        <v>109091104.7</v>
      </c>
      <c r="O75" s="97">
        <v>0</v>
      </c>
      <c r="P75" s="109">
        <f t="shared" si="2"/>
        <v>400398118.69999999</v>
      </c>
      <c r="Q75" s="107">
        <v>0</v>
      </c>
      <c r="R75" s="96">
        <v>1613078833.1300001</v>
      </c>
      <c r="S75" s="97">
        <v>0</v>
      </c>
      <c r="T75" s="103">
        <f t="shared" si="3"/>
        <v>1613078833.1300001</v>
      </c>
      <c r="U75" s="156">
        <v>10680052843.360001</v>
      </c>
    </row>
    <row r="76" spans="1:21" ht="13.5" x14ac:dyDescent="0.3">
      <c r="A76" s="111" t="s">
        <v>2164</v>
      </c>
      <c r="B76" s="78" t="s">
        <v>121</v>
      </c>
      <c r="C76" s="79" t="s">
        <v>1</v>
      </c>
      <c r="D76" s="79" t="s">
        <v>122</v>
      </c>
      <c r="E76" s="165" t="s">
        <v>2200</v>
      </c>
      <c r="F76" s="166">
        <v>4614</v>
      </c>
      <c r="G76" s="167">
        <v>1333157.9099999999</v>
      </c>
      <c r="H76" s="168">
        <f t="shared" si="0"/>
        <v>6156316541.7799997</v>
      </c>
      <c r="I76" s="168">
        <v>2001021371</v>
      </c>
      <c r="J76" s="168">
        <v>0</v>
      </c>
      <c r="K76" s="168">
        <f t="shared" si="1"/>
        <v>2001021371</v>
      </c>
      <c r="L76" s="170">
        <v>0</v>
      </c>
      <c r="M76" s="107">
        <v>123888777</v>
      </c>
      <c r="N76" s="96">
        <v>0</v>
      </c>
      <c r="O76" s="97">
        <v>0</v>
      </c>
      <c r="P76" s="109">
        <f t="shared" si="2"/>
        <v>123888777</v>
      </c>
      <c r="Q76" s="107">
        <v>0</v>
      </c>
      <c r="R76" s="96">
        <v>646076077.83000004</v>
      </c>
      <c r="S76" s="97">
        <v>0</v>
      </c>
      <c r="T76" s="103">
        <f t="shared" si="3"/>
        <v>646076077.83000004</v>
      </c>
      <c r="U76" s="156">
        <v>3385330315.9499998</v>
      </c>
    </row>
    <row r="77" spans="1:21" ht="13.5" x14ac:dyDescent="0.3">
      <c r="A77" s="111" t="s">
        <v>2164</v>
      </c>
      <c r="B77" s="78" t="s">
        <v>123</v>
      </c>
      <c r="C77" s="79" t="s">
        <v>1</v>
      </c>
      <c r="D77" s="79" t="s">
        <v>124</v>
      </c>
      <c r="E77" s="165" t="s">
        <v>2200</v>
      </c>
      <c r="F77" s="166">
        <v>9985</v>
      </c>
      <c r="G77" s="167">
        <v>1329088.54</v>
      </c>
      <c r="H77" s="168">
        <f t="shared" ref="H77:H140" si="4">K77+L77+M77+N77+O77+Q77+R77+S77+U77</f>
        <v>13258121871.67</v>
      </c>
      <c r="I77" s="168">
        <v>4230336355</v>
      </c>
      <c r="J77" s="168">
        <v>0</v>
      </c>
      <c r="K77" s="168">
        <f t="shared" ref="K77:K140" si="5">SUM(I77:J77)</f>
        <v>4230336355</v>
      </c>
      <c r="L77" s="170">
        <v>0</v>
      </c>
      <c r="M77" s="107">
        <v>361576833</v>
      </c>
      <c r="N77" s="96">
        <v>0</v>
      </c>
      <c r="O77" s="97">
        <v>0</v>
      </c>
      <c r="P77" s="109">
        <f t="shared" ref="P77:P140" si="6">SUM(M77:O77)</f>
        <v>361576833</v>
      </c>
      <c r="Q77" s="107">
        <v>0</v>
      </c>
      <c r="R77" s="96">
        <v>1378858660.9300001</v>
      </c>
      <c r="S77" s="97">
        <v>0</v>
      </c>
      <c r="T77" s="103">
        <f t="shared" ref="T77:T140" si="7">SUM(Q77:S77)</f>
        <v>1378858660.9300001</v>
      </c>
      <c r="U77" s="156">
        <v>7287350022.7399998</v>
      </c>
    </row>
    <row r="78" spans="1:21" ht="13.5" x14ac:dyDescent="0.3">
      <c r="A78" s="111" t="s">
        <v>2164</v>
      </c>
      <c r="B78" s="78" t="s">
        <v>125</v>
      </c>
      <c r="C78" s="79" t="s">
        <v>1</v>
      </c>
      <c r="D78" s="79" t="s">
        <v>126</v>
      </c>
      <c r="E78" s="165" t="s">
        <v>2200</v>
      </c>
      <c r="F78" s="166">
        <v>7375</v>
      </c>
      <c r="G78" s="167">
        <v>1394343.56</v>
      </c>
      <c r="H78" s="168">
        <f t="shared" si="4"/>
        <v>10290003120.459999</v>
      </c>
      <c r="I78" s="168">
        <v>3229289577</v>
      </c>
      <c r="J78" s="168">
        <v>4</v>
      </c>
      <c r="K78" s="168">
        <f t="shared" si="5"/>
        <v>3229289581</v>
      </c>
      <c r="L78" s="170">
        <v>0</v>
      </c>
      <c r="M78" s="107">
        <v>117444172</v>
      </c>
      <c r="N78" s="96">
        <v>0</v>
      </c>
      <c r="O78" s="97">
        <v>0</v>
      </c>
      <c r="P78" s="109">
        <f t="shared" si="6"/>
        <v>117444172</v>
      </c>
      <c r="Q78" s="107">
        <v>0</v>
      </c>
      <c r="R78" s="96">
        <v>1042870949.8</v>
      </c>
      <c r="S78" s="97">
        <v>0</v>
      </c>
      <c r="T78" s="103">
        <f t="shared" si="7"/>
        <v>1042870949.8</v>
      </c>
      <c r="U78" s="156">
        <v>5900398417.6599998</v>
      </c>
    </row>
    <row r="79" spans="1:21" ht="13.5" x14ac:dyDescent="0.3">
      <c r="A79" s="111" t="s">
        <v>2164</v>
      </c>
      <c r="B79" s="78" t="s">
        <v>127</v>
      </c>
      <c r="C79" s="79" t="s">
        <v>1</v>
      </c>
      <c r="D79" s="79" t="s">
        <v>128</v>
      </c>
      <c r="E79" s="165" t="s">
        <v>2200</v>
      </c>
      <c r="F79" s="166">
        <v>5863</v>
      </c>
      <c r="G79" s="167">
        <v>1369093.73</v>
      </c>
      <c r="H79" s="168">
        <f t="shared" si="4"/>
        <v>8037893573.2600002</v>
      </c>
      <c r="I79" s="168">
        <v>2554998901</v>
      </c>
      <c r="J79" s="168">
        <v>0</v>
      </c>
      <c r="K79" s="168">
        <f t="shared" si="5"/>
        <v>2554998901</v>
      </c>
      <c r="L79" s="170">
        <v>0</v>
      </c>
      <c r="M79" s="107">
        <v>98380857</v>
      </c>
      <c r="N79" s="96">
        <v>0</v>
      </c>
      <c r="O79" s="97">
        <v>0</v>
      </c>
      <c r="P79" s="109">
        <f t="shared" si="6"/>
        <v>98380857</v>
      </c>
      <c r="Q79" s="107">
        <v>0</v>
      </c>
      <c r="R79" s="96">
        <v>822585750.37</v>
      </c>
      <c r="S79" s="97">
        <v>0</v>
      </c>
      <c r="T79" s="103">
        <f t="shared" si="7"/>
        <v>822585750.37</v>
      </c>
      <c r="U79" s="156">
        <v>4561928064.8900003</v>
      </c>
    </row>
    <row r="80" spans="1:21" ht="13.5" x14ac:dyDescent="0.3">
      <c r="A80" s="111" t="s">
        <v>2164</v>
      </c>
      <c r="B80" s="78" t="s">
        <v>129</v>
      </c>
      <c r="C80" s="79" t="s">
        <v>1</v>
      </c>
      <c r="D80" s="79" t="s">
        <v>130</v>
      </c>
      <c r="E80" s="165" t="s">
        <v>2200</v>
      </c>
      <c r="F80" s="166">
        <v>25512</v>
      </c>
      <c r="G80" s="167">
        <v>1222464.7</v>
      </c>
      <c r="H80" s="168">
        <f t="shared" si="4"/>
        <v>31136114957.349998</v>
      </c>
      <c r="I80" s="168">
        <v>9565980493</v>
      </c>
      <c r="J80" s="168">
        <v>0</v>
      </c>
      <c r="K80" s="168">
        <f t="shared" si="5"/>
        <v>9565980493</v>
      </c>
      <c r="L80" s="170">
        <v>0</v>
      </c>
      <c r="M80" s="107">
        <v>1010074522</v>
      </c>
      <c r="N80" s="96">
        <v>0</v>
      </c>
      <c r="O80" s="97">
        <v>0</v>
      </c>
      <c r="P80" s="109">
        <f t="shared" si="6"/>
        <v>1010074522</v>
      </c>
      <c r="Q80" s="107">
        <v>0</v>
      </c>
      <c r="R80" s="96">
        <v>3121574982.3899999</v>
      </c>
      <c r="S80" s="97">
        <v>0</v>
      </c>
      <c r="T80" s="103">
        <f t="shared" si="7"/>
        <v>3121574982.3899999</v>
      </c>
      <c r="U80" s="156">
        <v>17438484959.959999</v>
      </c>
    </row>
    <row r="81" spans="1:21" ht="13.5" x14ac:dyDescent="0.3">
      <c r="A81" s="111" t="s">
        <v>2164</v>
      </c>
      <c r="B81" s="78" t="s">
        <v>131</v>
      </c>
      <c r="C81" s="79" t="s">
        <v>1</v>
      </c>
      <c r="D81" s="79" t="s">
        <v>132</v>
      </c>
      <c r="E81" s="165" t="s">
        <v>2200</v>
      </c>
      <c r="F81" s="166">
        <v>4437</v>
      </c>
      <c r="G81" s="167">
        <v>1554629.25</v>
      </c>
      <c r="H81" s="168">
        <f t="shared" si="4"/>
        <v>6893784302.0799999</v>
      </c>
      <c r="I81" s="168">
        <v>1954121201</v>
      </c>
      <c r="J81" s="168">
        <v>5</v>
      </c>
      <c r="K81" s="168">
        <f t="shared" si="5"/>
        <v>1954121206</v>
      </c>
      <c r="L81" s="170">
        <v>0</v>
      </c>
      <c r="M81" s="107">
        <v>96784366</v>
      </c>
      <c r="N81" s="96">
        <v>0</v>
      </c>
      <c r="O81" s="97">
        <v>0</v>
      </c>
      <c r="P81" s="109">
        <f t="shared" si="6"/>
        <v>96784366</v>
      </c>
      <c r="Q81" s="107">
        <v>0</v>
      </c>
      <c r="R81" s="96">
        <v>627777626.74000001</v>
      </c>
      <c r="S81" s="97">
        <v>0</v>
      </c>
      <c r="T81" s="103">
        <f t="shared" si="7"/>
        <v>627777626.74000001</v>
      </c>
      <c r="U81" s="156">
        <v>4215101103.3400002</v>
      </c>
    </row>
    <row r="82" spans="1:21" ht="13.5" x14ac:dyDescent="0.3">
      <c r="A82" s="111" t="s">
        <v>2164</v>
      </c>
      <c r="B82" s="78" t="s">
        <v>133</v>
      </c>
      <c r="C82" s="79" t="s">
        <v>1</v>
      </c>
      <c r="D82" s="79" t="s">
        <v>2128</v>
      </c>
      <c r="E82" s="165" t="s">
        <v>2201</v>
      </c>
      <c r="F82" s="166">
        <v>4847</v>
      </c>
      <c r="G82" s="167">
        <v>1132254.24</v>
      </c>
      <c r="H82" s="168">
        <f t="shared" si="4"/>
        <v>5500204186.6299992</v>
      </c>
      <c r="I82" s="168">
        <v>2073928466</v>
      </c>
      <c r="J82" s="168">
        <v>3</v>
      </c>
      <c r="K82" s="168">
        <f t="shared" si="5"/>
        <v>2073928469</v>
      </c>
      <c r="L82" s="170">
        <v>0</v>
      </c>
      <c r="M82" s="107">
        <v>58494428</v>
      </c>
      <c r="N82" s="96">
        <v>0</v>
      </c>
      <c r="O82" s="97">
        <v>0</v>
      </c>
      <c r="P82" s="109">
        <f t="shared" si="6"/>
        <v>58494428</v>
      </c>
      <c r="Q82" s="107">
        <v>0</v>
      </c>
      <c r="R82" s="96">
        <v>676901928.40999997</v>
      </c>
      <c r="S82" s="97">
        <v>0</v>
      </c>
      <c r="T82" s="103">
        <f t="shared" si="7"/>
        <v>676901928.40999997</v>
      </c>
      <c r="U82" s="156">
        <v>2690879361.2199998</v>
      </c>
    </row>
    <row r="83" spans="1:21" ht="13.5" x14ac:dyDescent="0.3">
      <c r="A83" s="111" t="s">
        <v>2164</v>
      </c>
      <c r="B83" s="78" t="s">
        <v>134</v>
      </c>
      <c r="C83" s="79" t="s">
        <v>1</v>
      </c>
      <c r="D83" s="79" t="s">
        <v>2127</v>
      </c>
      <c r="E83" s="165" t="s">
        <v>2201</v>
      </c>
      <c r="F83" s="166">
        <v>20723</v>
      </c>
      <c r="G83" s="167">
        <v>1203496.56</v>
      </c>
      <c r="H83" s="168">
        <f t="shared" si="4"/>
        <v>24979838659.459999</v>
      </c>
      <c r="I83" s="168">
        <v>9188566766</v>
      </c>
      <c r="J83" s="168">
        <v>0</v>
      </c>
      <c r="K83" s="168">
        <f t="shared" si="5"/>
        <v>9188566766</v>
      </c>
      <c r="L83" s="170">
        <v>0</v>
      </c>
      <c r="M83" s="107">
        <v>224608629</v>
      </c>
      <c r="N83" s="96">
        <v>0</v>
      </c>
      <c r="O83" s="97">
        <v>0</v>
      </c>
      <c r="P83" s="109">
        <f t="shared" si="6"/>
        <v>224608629</v>
      </c>
      <c r="Q83" s="107">
        <v>0</v>
      </c>
      <c r="R83" s="96">
        <v>2963926789.3099999</v>
      </c>
      <c r="S83" s="97">
        <v>0</v>
      </c>
      <c r="T83" s="103">
        <f t="shared" si="7"/>
        <v>2963926789.3099999</v>
      </c>
      <c r="U83" s="156">
        <v>12602736475.15</v>
      </c>
    </row>
    <row r="84" spans="1:21" ht="13.5" x14ac:dyDescent="0.3">
      <c r="A84" s="111" t="s">
        <v>2164</v>
      </c>
      <c r="B84" s="78" t="s">
        <v>135</v>
      </c>
      <c r="C84" s="79" t="s">
        <v>1</v>
      </c>
      <c r="D84" s="79" t="s">
        <v>136</v>
      </c>
      <c r="E84" s="165" t="s">
        <v>2200</v>
      </c>
      <c r="F84" s="166">
        <v>7810</v>
      </c>
      <c r="G84" s="167">
        <v>1384322.87</v>
      </c>
      <c r="H84" s="168">
        <f t="shared" si="4"/>
        <v>10819887961.26</v>
      </c>
      <c r="I84" s="168">
        <v>3494677295</v>
      </c>
      <c r="J84" s="168">
        <v>5</v>
      </c>
      <c r="K84" s="168">
        <f t="shared" si="5"/>
        <v>3494677300</v>
      </c>
      <c r="L84" s="170">
        <v>0</v>
      </c>
      <c r="M84" s="107">
        <v>82989068</v>
      </c>
      <c r="N84" s="96">
        <v>0</v>
      </c>
      <c r="O84" s="97">
        <v>0</v>
      </c>
      <c r="P84" s="109">
        <f t="shared" si="6"/>
        <v>82989068</v>
      </c>
      <c r="Q84" s="107">
        <v>0</v>
      </c>
      <c r="R84" s="96">
        <v>1146609091.3</v>
      </c>
      <c r="S84" s="97">
        <v>0</v>
      </c>
      <c r="T84" s="103">
        <f t="shared" si="7"/>
        <v>1146609091.3</v>
      </c>
      <c r="U84" s="156">
        <v>6095612501.96</v>
      </c>
    </row>
    <row r="85" spans="1:21" ht="13.5" x14ac:dyDescent="0.3">
      <c r="A85" s="111" t="s">
        <v>2164</v>
      </c>
      <c r="B85" s="78" t="s">
        <v>137</v>
      </c>
      <c r="C85" s="79" t="s">
        <v>1</v>
      </c>
      <c r="D85" s="79" t="s">
        <v>2130</v>
      </c>
      <c r="E85" s="165" t="s">
        <v>2201</v>
      </c>
      <c r="F85" s="166">
        <v>49573</v>
      </c>
      <c r="G85" s="167">
        <v>1244791.0900000001</v>
      </c>
      <c r="H85" s="168">
        <f t="shared" si="4"/>
        <v>61722063299.68</v>
      </c>
      <c r="I85" s="168">
        <v>21469208888</v>
      </c>
      <c r="J85" s="168">
        <v>0</v>
      </c>
      <c r="K85" s="168">
        <f t="shared" si="5"/>
        <v>21469208888</v>
      </c>
      <c r="L85" s="170">
        <v>0</v>
      </c>
      <c r="M85" s="107">
        <v>629730438</v>
      </c>
      <c r="N85" s="96">
        <v>0</v>
      </c>
      <c r="O85" s="97">
        <v>0</v>
      </c>
      <c r="P85" s="109">
        <f t="shared" si="6"/>
        <v>629730438</v>
      </c>
      <c r="Q85" s="107">
        <v>0</v>
      </c>
      <c r="R85" s="96">
        <v>6905694646.5100002</v>
      </c>
      <c r="S85" s="97">
        <v>0</v>
      </c>
      <c r="T85" s="103">
        <f t="shared" si="7"/>
        <v>6905694646.5100002</v>
      </c>
      <c r="U85" s="156">
        <v>32717429327.169998</v>
      </c>
    </row>
    <row r="86" spans="1:21" ht="13.5" x14ac:dyDescent="0.3">
      <c r="A86" s="111" t="s">
        <v>2164</v>
      </c>
      <c r="B86" s="78" t="s">
        <v>138</v>
      </c>
      <c r="C86" s="79" t="s">
        <v>1</v>
      </c>
      <c r="D86" s="79" t="s">
        <v>2129</v>
      </c>
      <c r="E86" s="165" t="s">
        <v>2201</v>
      </c>
      <c r="F86" s="166">
        <v>26132</v>
      </c>
      <c r="G86" s="167">
        <v>1277245.54</v>
      </c>
      <c r="H86" s="168">
        <f t="shared" si="4"/>
        <v>33350723617.490002</v>
      </c>
      <c r="I86" s="168">
        <v>11299050548</v>
      </c>
      <c r="J86" s="168">
        <v>0</v>
      </c>
      <c r="K86" s="168">
        <f t="shared" si="5"/>
        <v>11299050548</v>
      </c>
      <c r="L86" s="170">
        <v>0</v>
      </c>
      <c r="M86" s="107">
        <v>306178350</v>
      </c>
      <c r="N86" s="96">
        <v>0</v>
      </c>
      <c r="O86" s="97">
        <v>0</v>
      </c>
      <c r="P86" s="109">
        <f t="shared" si="6"/>
        <v>306178350</v>
      </c>
      <c r="Q86" s="107">
        <v>0</v>
      </c>
      <c r="R86" s="96">
        <v>3636887513.3600001</v>
      </c>
      <c r="S86" s="97">
        <v>0</v>
      </c>
      <c r="T86" s="103">
        <f t="shared" si="7"/>
        <v>3636887513.3600001</v>
      </c>
      <c r="U86" s="156">
        <v>18108607206.130001</v>
      </c>
    </row>
    <row r="87" spans="1:21" ht="13.5" x14ac:dyDescent="0.3">
      <c r="A87" s="111" t="s">
        <v>2164</v>
      </c>
      <c r="B87" s="78" t="s">
        <v>139</v>
      </c>
      <c r="C87" s="79" t="s">
        <v>1</v>
      </c>
      <c r="D87" s="79" t="s">
        <v>140</v>
      </c>
      <c r="E87" s="165" t="s">
        <v>2200</v>
      </c>
      <c r="F87" s="166">
        <v>1819</v>
      </c>
      <c r="G87" s="167">
        <v>1487253.28</v>
      </c>
      <c r="H87" s="168">
        <f t="shared" si="4"/>
        <v>2714133726.6300001</v>
      </c>
      <c r="I87" s="168">
        <v>791328753</v>
      </c>
      <c r="J87" s="168">
        <v>5</v>
      </c>
      <c r="K87" s="168">
        <f t="shared" si="5"/>
        <v>791328758</v>
      </c>
      <c r="L87" s="170">
        <v>0</v>
      </c>
      <c r="M87" s="107">
        <v>22975537</v>
      </c>
      <c r="N87" s="96">
        <v>0</v>
      </c>
      <c r="O87" s="97">
        <v>0</v>
      </c>
      <c r="P87" s="109">
        <f t="shared" si="6"/>
        <v>22975537</v>
      </c>
      <c r="Q87" s="107">
        <v>0</v>
      </c>
      <c r="R87" s="96">
        <v>255896800.09</v>
      </c>
      <c r="S87" s="97">
        <v>0</v>
      </c>
      <c r="T87" s="103">
        <f t="shared" si="7"/>
        <v>255896800.09</v>
      </c>
      <c r="U87" s="156">
        <v>1643932631.54</v>
      </c>
    </row>
    <row r="88" spans="1:21" ht="13.5" x14ac:dyDescent="0.3">
      <c r="A88" s="111" t="s">
        <v>2164</v>
      </c>
      <c r="B88" s="78" t="s">
        <v>141</v>
      </c>
      <c r="C88" s="79" t="s">
        <v>1</v>
      </c>
      <c r="D88" s="79" t="s">
        <v>142</v>
      </c>
      <c r="E88" s="165" t="s">
        <v>2200</v>
      </c>
      <c r="F88" s="166">
        <v>12574</v>
      </c>
      <c r="G88" s="167">
        <v>1352041.89</v>
      </c>
      <c r="H88" s="168">
        <f t="shared" si="4"/>
        <v>16976233072.800001</v>
      </c>
      <c r="I88" s="168">
        <v>5365248662</v>
      </c>
      <c r="J88" s="168">
        <v>0</v>
      </c>
      <c r="K88" s="168">
        <f t="shared" si="5"/>
        <v>5365248662</v>
      </c>
      <c r="L88" s="170">
        <v>0</v>
      </c>
      <c r="M88" s="107">
        <v>419640690</v>
      </c>
      <c r="N88" s="96">
        <v>0</v>
      </c>
      <c r="O88" s="97">
        <v>0</v>
      </c>
      <c r="P88" s="109">
        <f t="shared" si="6"/>
        <v>419640690</v>
      </c>
      <c r="Q88" s="107">
        <v>0</v>
      </c>
      <c r="R88" s="96">
        <v>1730470435.27</v>
      </c>
      <c r="S88" s="97">
        <v>0</v>
      </c>
      <c r="T88" s="103">
        <f t="shared" si="7"/>
        <v>1730470435.27</v>
      </c>
      <c r="U88" s="156">
        <v>9460873285.5300007</v>
      </c>
    </row>
    <row r="89" spans="1:21" ht="13.5" x14ac:dyDescent="0.3">
      <c r="A89" s="111" t="s">
        <v>2164</v>
      </c>
      <c r="B89" s="78" t="s">
        <v>143</v>
      </c>
      <c r="C89" s="79" t="s">
        <v>1</v>
      </c>
      <c r="D89" s="79" t="s">
        <v>144</v>
      </c>
      <c r="E89" s="165" t="s">
        <v>2201</v>
      </c>
      <c r="F89" s="166">
        <v>6637</v>
      </c>
      <c r="G89" s="167">
        <v>1408905.3</v>
      </c>
      <c r="H89" s="168">
        <f t="shared" si="4"/>
        <v>9347960326.8800011</v>
      </c>
      <c r="I89" s="168">
        <v>2890783505</v>
      </c>
      <c r="J89" s="168">
        <v>0</v>
      </c>
      <c r="K89" s="168">
        <f t="shared" si="5"/>
        <v>2890783505</v>
      </c>
      <c r="L89" s="170">
        <v>0</v>
      </c>
      <c r="M89" s="107">
        <v>80155145</v>
      </c>
      <c r="N89" s="96">
        <v>0</v>
      </c>
      <c r="O89" s="97">
        <v>0</v>
      </c>
      <c r="P89" s="109">
        <f t="shared" si="6"/>
        <v>80155145</v>
      </c>
      <c r="Q89" s="107">
        <v>0</v>
      </c>
      <c r="R89" s="96">
        <v>938710536.27999997</v>
      </c>
      <c r="S89" s="97">
        <v>0</v>
      </c>
      <c r="T89" s="103">
        <f t="shared" si="7"/>
        <v>938710536.27999997</v>
      </c>
      <c r="U89" s="156">
        <v>5438311140.6000004</v>
      </c>
    </row>
    <row r="90" spans="1:21" ht="13.5" x14ac:dyDescent="0.3">
      <c r="A90" s="111" t="s">
        <v>2164</v>
      </c>
      <c r="B90" s="78" t="s">
        <v>145</v>
      </c>
      <c r="C90" s="79" t="s">
        <v>1</v>
      </c>
      <c r="D90" s="79" t="s">
        <v>146</v>
      </c>
      <c r="E90" s="165" t="s">
        <v>2200</v>
      </c>
      <c r="F90" s="166">
        <v>5633</v>
      </c>
      <c r="G90" s="167">
        <v>1408310.19</v>
      </c>
      <c r="H90" s="168">
        <f t="shared" si="4"/>
        <v>7935297280.3500004</v>
      </c>
      <c r="I90" s="168">
        <v>2475535601</v>
      </c>
      <c r="J90" s="168">
        <v>3</v>
      </c>
      <c r="K90" s="168">
        <f t="shared" si="5"/>
        <v>2475535604</v>
      </c>
      <c r="L90" s="170">
        <v>0</v>
      </c>
      <c r="M90" s="107">
        <v>95243813</v>
      </c>
      <c r="N90" s="96">
        <v>0</v>
      </c>
      <c r="O90" s="97">
        <v>0</v>
      </c>
      <c r="P90" s="109">
        <f t="shared" si="6"/>
        <v>95243813</v>
      </c>
      <c r="Q90" s="107">
        <v>0</v>
      </c>
      <c r="R90" s="96">
        <v>812169709.38999999</v>
      </c>
      <c r="S90" s="97">
        <v>0</v>
      </c>
      <c r="T90" s="103">
        <f t="shared" si="7"/>
        <v>812169709.38999999</v>
      </c>
      <c r="U90" s="156">
        <v>4552348153.96</v>
      </c>
    </row>
    <row r="91" spans="1:21" ht="13.5" x14ac:dyDescent="0.3">
      <c r="A91" s="111" t="s">
        <v>2164</v>
      </c>
      <c r="B91" s="78" t="s">
        <v>147</v>
      </c>
      <c r="C91" s="79" t="s">
        <v>1</v>
      </c>
      <c r="D91" s="79" t="s">
        <v>2149</v>
      </c>
      <c r="E91" s="165" t="s">
        <v>2200</v>
      </c>
      <c r="F91" s="166">
        <v>26194</v>
      </c>
      <c r="G91" s="167">
        <v>1320525.1100000001</v>
      </c>
      <c r="H91" s="168">
        <f t="shared" si="4"/>
        <v>34679762311.599998</v>
      </c>
      <c r="I91" s="168">
        <v>11438287193</v>
      </c>
      <c r="J91" s="168">
        <v>4</v>
      </c>
      <c r="K91" s="168">
        <f t="shared" si="5"/>
        <v>11438287197</v>
      </c>
      <c r="L91" s="170">
        <v>0</v>
      </c>
      <c r="M91" s="107">
        <v>529743216</v>
      </c>
      <c r="N91" s="96">
        <v>0</v>
      </c>
      <c r="O91" s="97">
        <v>0</v>
      </c>
      <c r="P91" s="109">
        <f t="shared" si="6"/>
        <v>529743216</v>
      </c>
      <c r="Q91" s="107">
        <v>0</v>
      </c>
      <c r="R91" s="96">
        <v>3694175740.6700001</v>
      </c>
      <c r="S91" s="97">
        <v>0</v>
      </c>
      <c r="T91" s="103">
        <f t="shared" si="7"/>
        <v>3694175740.6700001</v>
      </c>
      <c r="U91" s="156">
        <v>19017556157.93</v>
      </c>
    </row>
    <row r="92" spans="1:21" ht="13.5" x14ac:dyDescent="0.3">
      <c r="A92" s="111" t="s">
        <v>2164</v>
      </c>
      <c r="B92" s="78" t="s">
        <v>148</v>
      </c>
      <c r="C92" s="79" t="s">
        <v>1</v>
      </c>
      <c r="D92" s="79" t="s">
        <v>149</v>
      </c>
      <c r="E92" s="165" t="s">
        <v>2200</v>
      </c>
      <c r="F92" s="166">
        <v>7109</v>
      </c>
      <c r="G92" s="167">
        <v>1409796.25</v>
      </c>
      <c r="H92" s="168">
        <f t="shared" si="4"/>
        <v>10015019697.09</v>
      </c>
      <c r="I92" s="168">
        <v>3156001696</v>
      </c>
      <c r="J92" s="168">
        <v>0</v>
      </c>
      <c r="K92" s="168">
        <f t="shared" si="5"/>
        <v>3156001696</v>
      </c>
      <c r="L92" s="170">
        <v>0</v>
      </c>
      <c r="M92" s="107">
        <v>107739918</v>
      </c>
      <c r="N92" s="96">
        <v>0</v>
      </c>
      <c r="O92" s="97">
        <v>0</v>
      </c>
      <c r="P92" s="109">
        <f t="shared" si="6"/>
        <v>107739918</v>
      </c>
      <c r="Q92" s="107">
        <v>0</v>
      </c>
      <c r="R92" s="96">
        <v>1015423272.8</v>
      </c>
      <c r="S92" s="97">
        <v>0</v>
      </c>
      <c r="T92" s="103">
        <f t="shared" si="7"/>
        <v>1015423272.8</v>
      </c>
      <c r="U92" s="156">
        <v>5735854810.29</v>
      </c>
    </row>
    <row r="93" spans="1:21" ht="13.5" x14ac:dyDescent="0.3">
      <c r="A93" s="111" t="s">
        <v>2164</v>
      </c>
      <c r="B93" s="78" t="s">
        <v>150</v>
      </c>
      <c r="C93" s="79" t="s">
        <v>1</v>
      </c>
      <c r="D93" s="79" t="s">
        <v>151</v>
      </c>
      <c r="E93" s="165" t="s">
        <v>2201</v>
      </c>
      <c r="F93" s="166">
        <v>10285</v>
      </c>
      <c r="G93" s="167">
        <v>1360102.54</v>
      </c>
      <c r="H93" s="168">
        <f t="shared" si="4"/>
        <v>14056728959.970001</v>
      </c>
      <c r="I93" s="168">
        <v>4502365311</v>
      </c>
      <c r="J93" s="168">
        <v>0</v>
      </c>
      <c r="K93" s="168">
        <f t="shared" si="5"/>
        <v>4502365311</v>
      </c>
      <c r="L93" s="170">
        <v>0</v>
      </c>
      <c r="M93" s="107">
        <v>231956537</v>
      </c>
      <c r="N93" s="96">
        <v>0</v>
      </c>
      <c r="O93" s="97">
        <v>0</v>
      </c>
      <c r="P93" s="109">
        <f t="shared" si="6"/>
        <v>231956537</v>
      </c>
      <c r="Q93" s="107">
        <v>0</v>
      </c>
      <c r="R93" s="96">
        <v>1454867611.8800001</v>
      </c>
      <c r="S93" s="97">
        <v>0</v>
      </c>
      <c r="T93" s="103">
        <f t="shared" si="7"/>
        <v>1454867611.8800001</v>
      </c>
      <c r="U93" s="156">
        <v>7867539500.0900002</v>
      </c>
    </row>
    <row r="94" spans="1:21" ht="13.5" x14ac:dyDescent="0.3">
      <c r="A94" s="111" t="s">
        <v>2164</v>
      </c>
      <c r="B94" s="78" t="s">
        <v>152</v>
      </c>
      <c r="C94" s="79" t="s">
        <v>1</v>
      </c>
      <c r="D94" s="79" t="s">
        <v>153</v>
      </c>
      <c r="E94" s="165" t="s">
        <v>2201</v>
      </c>
      <c r="F94" s="166">
        <v>22952</v>
      </c>
      <c r="G94" s="167">
        <v>1282092.8899999999</v>
      </c>
      <c r="H94" s="168">
        <f t="shared" si="4"/>
        <v>29444812032.66</v>
      </c>
      <c r="I94" s="168">
        <v>9756660762</v>
      </c>
      <c r="J94" s="168">
        <v>0</v>
      </c>
      <c r="K94" s="168">
        <f t="shared" si="5"/>
        <v>9756660762</v>
      </c>
      <c r="L94" s="170">
        <v>0</v>
      </c>
      <c r="M94" s="107">
        <v>354420283</v>
      </c>
      <c r="N94" s="96">
        <v>0</v>
      </c>
      <c r="O94" s="97">
        <v>0</v>
      </c>
      <c r="P94" s="109">
        <f t="shared" si="6"/>
        <v>354420283</v>
      </c>
      <c r="Q94" s="107">
        <v>0</v>
      </c>
      <c r="R94" s="96">
        <v>3145081453.8400002</v>
      </c>
      <c r="S94" s="97">
        <v>0</v>
      </c>
      <c r="T94" s="103">
        <f t="shared" si="7"/>
        <v>3145081453.8400002</v>
      </c>
      <c r="U94" s="156">
        <v>16188649533.82</v>
      </c>
    </row>
    <row r="95" spans="1:21" ht="13.5" x14ac:dyDescent="0.3">
      <c r="A95" s="111" t="s">
        <v>2164</v>
      </c>
      <c r="B95" s="78" t="s">
        <v>154</v>
      </c>
      <c r="C95" s="79" t="s">
        <v>1</v>
      </c>
      <c r="D95" s="79" t="s">
        <v>155</v>
      </c>
      <c r="E95" s="165" t="s">
        <v>2200</v>
      </c>
      <c r="F95" s="166">
        <v>4237</v>
      </c>
      <c r="G95" s="167">
        <v>1404216.2</v>
      </c>
      <c r="H95" s="168">
        <f t="shared" si="4"/>
        <v>5932175419.1399994</v>
      </c>
      <c r="I95" s="168">
        <v>1795662124</v>
      </c>
      <c r="J95" s="168">
        <v>3</v>
      </c>
      <c r="K95" s="168">
        <f t="shared" si="5"/>
        <v>1795662127</v>
      </c>
      <c r="L95" s="170">
        <v>0</v>
      </c>
      <c r="M95" s="107">
        <v>328291273</v>
      </c>
      <c r="N95" s="96">
        <v>0</v>
      </c>
      <c r="O95" s="97">
        <v>0</v>
      </c>
      <c r="P95" s="109">
        <f t="shared" si="6"/>
        <v>328291273</v>
      </c>
      <c r="Q95" s="107">
        <v>0</v>
      </c>
      <c r="R95" s="96">
        <v>584987402.24000001</v>
      </c>
      <c r="S95" s="97">
        <v>0</v>
      </c>
      <c r="T95" s="103">
        <f t="shared" si="7"/>
        <v>584987402.24000001</v>
      </c>
      <c r="U95" s="156">
        <v>3223234616.9000001</v>
      </c>
    </row>
    <row r="96" spans="1:21" ht="13.5" x14ac:dyDescent="0.3">
      <c r="A96" s="111" t="s">
        <v>2164</v>
      </c>
      <c r="B96" s="78" t="s">
        <v>156</v>
      </c>
      <c r="C96" s="79" t="s">
        <v>1</v>
      </c>
      <c r="D96" s="79" t="s">
        <v>157</v>
      </c>
      <c r="E96" s="165" t="s">
        <v>2200</v>
      </c>
      <c r="F96" s="166">
        <v>36527</v>
      </c>
      <c r="G96" s="167">
        <v>1296693.24</v>
      </c>
      <c r="H96" s="168">
        <f t="shared" si="4"/>
        <v>47106397639.330002</v>
      </c>
      <c r="I96" s="168">
        <v>14476251382</v>
      </c>
      <c r="J96" s="168">
        <v>0</v>
      </c>
      <c r="K96" s="168">
        <f t="shared" si="5"/>
        <v>14476251382</v>
      </c>
      <c r="L96" s="170">
        <v>0</v>
      </c>
      <c r="M96" s="107">
        <v>1609432967</v>
      </c>
      <c r="N96" s="96">
        <v>0</v>
      </c>
      <c r="O96" s="97">
        <v>0</v>
      </c>
      <c r="P96" s="109">
        <f t="shared" si="6"/>
        <v>1609432967</v>
      </c>
      <c r="Q96" s="107">
        <v>0</v>
      </c>
      <c r="R96" s="96">
        <v>4753656052.3599997</v>
      </c>
      <c r="S96" s="97">
        <v>0</v>
      </c>
      <c r="T96" s="103">
        <f t="shared" si="7"/>
        <v>4753656052.3599997</v>
      </c>
      <c r="U96" s="156">
        <v>26267057237.970001</v>
      </c>
    </row>
    <row r="97" spans="1:21" ht="13.5" x14ac:dyDescent="0.3">
      <c r="A97" s="111" t="s">
        <v>2164</v>
      </c>
      <c r="B97" s="78" t="s">
        <v>158</v>
      </c>
      <c r="C97" s="79" t="s">
        <v>1</v>
      </c>
      <c r="D97" s="79" t="s">
        <v>159</v>
      </c>
      <c r="E97" s="165" t="s">
        <v>2200</v>
      </c>
      <c r="F97" s="166">
        <v>7179</v>
      </c>
      <c r="G97" s="167">
        <v>1234159.44</v>
      </c>
      <c r="H97" s="168">
        <f t="shared" si="4"/>
        <v>8865932176.1399994</v>
      </c>
      <c r="I97" s="168">
        <v>3143993808</v>
      </c>
      <c r="J97" s="168">
        <v>3</v>
      </c>
      <c r="K97" s="168">
        <f t="shared" si="5"/>
        <v>3143993811</v>
      </c>
      <c r="L97" s="170">
        <v>0</v>
      </c>
      <c r="M97" s="107">
        <v>85919472</v>
      </c>
      <c r="N97" s="96">
        <v>0</v>
      </c>
      <c r="O97" s="97">
        <v>0</v>
      </c>
      <c r="P97" s="109">
        <f t="shared" si="6"/>
        <v>85919472</v>
      </c>
      <c r="Q97" s="107">
        <v>0</v>
      </c>
      <c r="R97" s="96">
        <v>1011341310.15</v>
      </c>
      <c r="S97" s="97">
        <v>0</v>
      </c>
      <c r="T97" s="103">
        <f t="shared" si="7"/>
        <v>1011341310.15</v>
      </c>
      <c r="U97" s="156">
        <v>4624677582.9899998</v>
      </c>
    </row>
    <row r="98" spans="1:21" ht="13.5" x14ac:dyDescent="0.3">
      <c r="A98" s="111" t="s">
        <v>2164</v>
      </c>
      <c r="B98" s="78" t="s">
        <v>160</v>
      </c>
      <c r="C98" s="79" t="s">
        <v>1</v>
      </c>
      <c r="D98" s="79" t="s">
        <v>161</v>
      </c>
      <c r="E98" s="165" t="s">
        <v>2200</v>
      </c>
      <c r="F98" s="166">
        <v>13113</v>
      </c>
      <c r="G98" s="167">
        <v>1290895.6299999999</v>
      </c>
      <c r="H98" s="168">
        <f t="shared" si="4"/>
        <v>16552624889.559999</v>
      </c>
      <c r="I98" s="168">
        <v>5000235398</v>
      </c>
      <c r="J98" s="168">
        <v>3</v>
      </c>
      <c r="K98" s="168">
        <f t="shared" si="5"/>
        <v>5000235401</v>
      </c>
      <c r="L98" s="170">
        <v>0</v>
      </c>
      <c r="M98" s="107">
        <v>1915355975</v>
      </c>
      <c r="N98" s="96">
        <v>0</v>
      </c>
      <c r="O98" s="97">
        <v>0</v>
      </c>
      <c r="P98" s="109">
        <f t="shared" si="6"/>
        <v>1915355975</v>
      </c>
      <c r="Q98" s="107">
        <v>0</v>
      </c>
      <c r="R98" s="96">
        <v>1651646338.3299999</v>
      </c>
      <c r="S98" s="97">
        <v>0</v>
      </c>
      <c r="T98" s="103">
        <f t="shared" si="7"/>
        <v>1651646338.3299999</v>
      </c>
      <c r="U98" s="156">
        <v>7985387175.2299995</v>
      </c>
    </row>
    <row r="99" spans="1:21" ht="13.5" x14ac:dyDescent="0.3">
      <c r="A99" s="111" t="s">
        <v>2164</v>
      </c>
      <c r="B99" s="78" t="s">
        <v>162</v>
      </c>
      <c r="C99" s="79" t="s">
        <v>1</v>
      </c>
      <c r="D99" s="79" t="s">
        <v>163</v>
      </c>
      <c r="E99" s="165" t="s">
        <v>2200</v>
      </c>
      <c r="F99" s="166">
        <v>12701</v>
      </c>
      <c r="G99" s="167">
        <v>1342302.82</v>
      </c>
      <c r="H99" s="168">
        <f t="shared" si="4"/>
        <v>17070757266.43</v>
      </c>
      <c r="I99" s="168">
        <v>5596641720</v>
      </c>
      <c r="J99" s="168">
        <v>3</v>
      </c>
      <c r="K99" s="168">
        <f t="shared" si="5"/>
        <v>5596641723</v>
      </c>
      <c r="L99" s="170">
        <v>0</v>
      </c>
      <c r="M99" s="107">
        <v>256759323</v>
      </c>
      <c r="N99" s="96">
        <v>0</v>
      </c>
      <c r="O99" s="97">
        <v>0</v>
      </c>
      <c r="P99" s="109">
        <f t="shared" si="6"/>
        <v>256759323</v>
      </c>
      <c r="Q99" s="107">
        <v>0</v>
      </c>
      <c r="R99" s="96">
        <v>1810702103.79</v>
      </c>
      <c r="S99" s="97">
        <v>0</v>
      </c>
      <c r="T99" s="103">
        <f t="shared" si="7"/>
        <v>1810702103.79</v>
      </c>
      <c r="U99" s="156">
        <v>9406654116.6399994</v>
      </c>
    </row>
    <row r="100" spans="1:21" ht="13.5" x14ac:dyDescent="0.3">
      <c r="A100" s="111" t="s">
        <v>2164</v>
      </c>
      <c r="B100" s="78" t="s">
        <v>164</v>
      </c>
      <c r="C100" s="79" t="s">
        <v>1</v>
      </c>
      <c r="D100" s="79" t="s">
        <v>165</v>
      </c>
      <c r="E100" s="165" t="s">
        <v>2200</v>
      </c>
      <c r="F100" s="166">
        <v>4445</v>
      </c>
      <c r="G100" s="167">
        <v>1281001.0900000001</v>
      </c>
      <c r="H100" s="168">
        <f t="shared" si="4"/>
        <v>5712183194.0499992</v>
      </c>
      <c r="I100" s="168">
        <v>1937777636</v>
      </c>
      <c r="J100" s="168">
        <v>0</v>
      </c>
      <c r="K100" s="168">
        <f t="shared" si="5"/>
        <v>1937777636</v>
      </c>
      <c r="L100" s="170">
        <v>0</v>
      </c>
      <c r="M100" s="107">
        <v>57422631</v>
      </c>
      <c r="N100" s="96">
        <v>0</v>
      </c>
      <c r="O100" s="97">
        <v>0</v>
      </c>
      <c r="P100" s="109">
        <f t="shared" si="6"/>
        <v>57422631</v>
      </c>
      <c r="Q100" s="107">
        <v>0</v>
      </c>
      <c r="R100" s="96">
        <v>624399450.92999995</v>
      </c>
      <c r="S100" s="97">
        <v>0</v>
      </c>
      <c r="T100" s="103">
        <f t="shared" si="7"/>
        <v>624399450.92999995</v>
      </c>
      <c r="U100" s="156">
        <v>3092583476.1199999</v>
      </c>
    </row>
    <row r="101" spans="1:21" ht="13.5" x14ac:dyDescent="0.3">
      <c r="A101" s="111" t="s">
        <v>2164</v>
      </c>
      <c r="B101" s="78" t="s">
        <v>166</v>
      </c>
      <c r="C101" s="79" t="s">
        <v>1</v>
      </c>
      <c r="D101" s="79" t="s">
        <v>167</v>
      </c>
      <c r="E101" s="165" t="s">
        <v>2200</v>
      </c>
      <c r="F101" s="166">
        <v>10298</v>
      </c>
      <c r="G101" s="167">
        <v>1370378.18</v>
      </c>
      <c r="H101" s="168">
        <f t="shared" si="4"/>
        <v>14119731203.57</v>
      </c>
      <c r="I101" s="168">
        <v>4552907037</v>
      </c>
      <c r="J101" s="168">
        <v>0</v>
      </c>
      <c r="K101" s="168">
        <f t="shared" si="5"/>
        <v>4552907037</v>
      </c>
      <c r="L101" s="170">
        <v>0</v>
      </c>
      <c r="M101" s="107">
        <v>220359298</v>
      </c>
      <c r="N101" s="96">
        <v>0</v>
      </c>
      <c r="O101" s="97">
        <v>0</v>
      </c>
      <c r="P101" s="109">
        <f t="shared" si="6"/>
        <v>220359298</v>
      </c>
      <c r="Q101" s="107">
        <v>0</v>
      </c>
      <c r="R101" s="96">
        <v>1473588333.5599999</v>
      </c>
      <c r="S101" s="97">
        <v>0</v>
      </c>
      <c r="T101" s="103">
        <f t="shared" si="7"/>
        <v>1473588333.5599999</v>
      </c>
      <c r="U101" s="156">
        <v>7872876535.0100002</v>
      </c>
    </row>
    <row r="102" spans="1:21" ht="13.5" x14ac:dyDescent="0.3">
      <c r="A102" s="111" t="s">
        <v>2164</v>
      </c>
      <c r="B102" s="78" t="s">
        <v>168</v>
      </c>
      <c r="C102" s="79" t="s">
        <v>1</v>
      </c>
      <c r="D102" s="79" t="s">
        <v>169</v>
      </c>
      <c r="E102" s="165" t="s">
        <v>2200</v>
      </c>
      <c r="F102" s="166">
        <v>4946</v>
      </c>
      <c r="G102" s="167">
        <v>1362718.28</v>
      </c>
      <c r="H102" s="168">
        <f t="shared" si="4"/>
        <v>6750923972.5300007</v>
      </c>
      <c r="I102" s="168">
        <v>2188453576</v>
      </c>
      <c r="J102" s="168">
        <v>0</v>
      </c>
      <c r="K102" s="168">
        <f t="shared" si="5"/>
        <v>2188453576</v>
      </c>
      <c r="L102" s="170">
        <v>0</v>
      </c>
      <c r="M102" s="107">
        <v>53874978</v>
      </c>
      <c r="N102" s="96">
        <v>0</v>
      </c>
      <c r="O102" s="97">
        <v>0</v>
      </c>
      <c r="P102" s="109">
        <f t="shared" si="6"/>
        <v>53874978</v>
      </c>
      <c r="Q102" s="107">
        <v>0</v>
      </c>
      <c r="R102" s="96">
        <v>705053392.64999998</v>
      </c>
      <c r="S102" s="97">
        <v>0</v>
      </c>
      <c r="T102" s="103">
        <f t="shared" si="7"/>
        <v>705053392.64999998</v>
      </c>
      <c r="U102" s="156">
        <v>3803542025.8800001</v>
      </c>
    </row>
    <row r="103" spans="1:21" ht="13.5" x14ac:dyDescent="0.3">
      <c r="A103" s="111" t="s">
        <v>2164</v>
      </c>
      <c r="B103" s="78" t="s">
        <v>170</v>
      </c>
      <c r="C103" s="79" t="s">
        <v>1</v>
      </c>
      <c r="D103" s="79" t="s">
        <v>171</v>
      </c>
      <c r="E103" s="165" t="s">
        <v>2200</v>
      </c>
      <c r="F103" s="166">
        <v>7858</v>
      </c>
      <c r="G103" s="167">
        <v>1321530.73</v>
      </c>
      <c r="H103" s="168">
        <f t="shared" si="4"/>
        <v>10399970549.82</v>
      </c>
      <c r="I103" s="168">
        <v>3317411646</v>
      </c>
      <c r="J103" s="168">
        <v>2</v>
      </c>
      <c r="K103" s="168">
        <f t="shared" si="5"/>
        <v>3317411648</v>
      </c>
      <c r="L103" s="170">
        <v>0</v>
      </c>
      <c r="M103" s="107">
        <v>172735307</v>
      </c>
      <c r="N103" s="96">
        <v>0</v>
      </c>
      <c r="O103" s="97">
        <v>0</v>
      </c>
      <c r="P103" s="109">
        <f t="shared" si="6"/>
        <v>172735307</v>
      </c>
      <c r="Q103" s="107">
        <v>0</v>
      </c>
      <c r="R103" s="96">
        <v>1077074976.8199999</v>
      </c>
      <c r="S103" s="97">
        <v>0</v>
      </c>
      <c r="T103" s="103">
        <f t="shared" si="7"/>
        <v>1077074976.8199999</v>
      </c>
      <c r="U103" s="156">
        <v>5832748618</v>
      </c>
    </row>
    <row r="104" spans="1:21" ht="13.5" x14ac:dyDescent="0.3">
      <c r="A104" s="111" t="s">
        <v>2164</v>
      </c>
      <c r="B104" s="78" t="s">
        <v>172</v>
      </c>
      <c r="C104" s="79" t="s">
        <v>1</v>
      </c>
      <c r="D104" s="79" t="s">
        <v>173</v>
      </c>
      <c r="E104" s="165" t="s">
        <v>2200</v>
      </c>
      <c r="F104" s="166">
        <v>1845</v>
      </c>
      <c r="G104" s="167">
        <v>1202412.3600000001</v>
      </c>
      <c r="H104" s="168">
        <f t="shared" si="4"/>
        <v>2222716944.8199997</v>
      </c>
      <c r="I104" s="168">
        <v>804477340</v>
      </c>
      <c r="J104" s="168">
        <v>0</v>
      </c>
      <c r="K104" s="168">
        <f t="shared" si="5"/>
        <v>804477340</v>
      </c>
      <c r="L104" s="170">
        <v>0</v>
      </c>
      <c r="M104" s="107">
        <v>26722749</v>
      </c>
      <c r="N104" s="96">
        <v>0</v>
      </c>
      <c r="O104" s="97">
        <v>0</v>
      </c>
      <c r="P104" s="109">
        <f t="shared" si="6"/>
        <v>26722749</v>
      </c>
      <c r="Q104" s="107">
        <v>0</v>
      </c>
      <c r="R104" s="96">
        <v>258148915.47</v>
      </c>
      <c r="S104" s="97">
        <v>0</v>
      </c>
      <c r="T104" s="103">
        <f t="shared" si="7"/>
        <v>258148915.47</v>
      </c>
      <c r="U104" s="156">
        <v>1133367940.3499999</v>
      </c>
    </row>
    <row r="105" spans="1:21" ht="13.5" x14ac:dyDescent="0.3">
      <c r="A105" s="111" t="s">
        <v>2164</v>
      </c>
      <c r="B105" s="78" t="s">
        <v>174</v>
      </c>
      <c r="C105" s="79" t="s">
        <v>1</v>
      </c>
      <c r="D105" s="79" t="s">
        <v>175</v>
      </c>
      <c r="E105" s="165" t="s">
        <v>2201</v>
      </c>
      <c r="F105" s="166">
        <v>21365</v>
      </c>
      <c r="G105" s="167">
        <v>1264045.9099999999</v>
      </c>
      <c r="H105" s="168">
        <f t="shared" si="4"/>
        <v>27042863389.029999</v>
      </c>
      <c r="I105" s="168">
        <v>9188303922</v>
      </c>
      <c r="J105" s="168">
        <v>0</v>
      </c>
      <c r="K105" s="168">
        <f t="shared" si="5"/>
        <v>9188303922</v>
      </c>
      <c r="L105" s="170">
        <v>0</v>
      </c>
      <c r="M105" s="107">
        <v>230150727</v>
      </c>
      <c r="N105" s="96">
        <v>0</v>
      </c>
      <c r="O105" s="97">
        <v>0</v>
      </c>
      <c r="P105" s="109">
        <f t="shared" si="6"/>
        <v>230150727</v>
      </c>
      <c r="Q105" s="107">
        <v>0</v>
      </c>
      <c r="R105" s="96">
        <v>2955340592.5500002</v>
      </c>
      <c r="S105" s="97">
        <v>0</v>
      </c>
      <c r="T105" s="103">
        <f t="shared" si="7"/>
        <v>2955340592.5500002</v>
      </c>
      <c r="U105" s="156">
        <v>14669068147.48</v>
      </c>
    </row>
    <row r="106" spans="1:21" ht="13.5" x14ac:dyDescent="0.3">
      <c r="A106" s="111" t="s">
        <v>2164</v>
      </c>
      <c r="B106" s="78" t="s">
        <v>176</v>
      </c>
      <c r="C106" s="79" t="s">
        <v>1</v>
      </c>
      <c r="D106" s="79" t="s">
        <v>177</v>
      </c>
      <c r="E106" s="165" t="s">
        <v>2200</v>
      </c>
      <c r="F106" s="166">
        <v>10378</v>
      </c>
      <c r="G106" s="167">
        <v>1269578.9099999999</v>
      </c>
      <c r="H106" s="168">
        <f t="shared" si="4"/>
        <v>13208110498.380001</v>
      </c>
      <c r="I106" s="168">
        <v>4579893385</v>
      </c>
      <c r="J106" s="168">
        <v>0</v>
      </c>
      <c r="K106" s="168">
        <f t="shared" si="5"/>
        <v>4579893385</v>
      </c>
      <c r="L106" s="170">
        <v>0</v>
      </c>
      <c r="M106" s="107">
        <v>172384028</v>
      </c>
      <c r="N106" s="96">
        <v>0</v>
      </c>
      <c r="O106" s="97">
        <v>0</v>
      </c>
      <c r="P106" s="109">
        <f t="shared" si="6"/>
        <v>172384028</v>
      </c>
      <c r="Q106" s="107">
        <v>0</v>
      </c>
      <c r="R106" s="96">
        <v>1473729091.3800001</v>
      </c>
      <c r="S106" s="97">
        <v>0</v>
      </c>
      <c r="T106" s="103">
        <f t="shared" si="7"/>
        <v>1473729091.3800001</v>
      </c>
      <c r="U106" s="156">
        <v>6982103994</v>
      </c>
    </row>
    <row r="107" spans="1:21" ht="13.5" x14ac:dyDescent="0.3">
      <c r="A107" s="111" t="s">
        <v>2164</v>
      </c>
      <c r="B107" s="78" t="s">
        <v>178</v>
      </c>
      <c r="C107" s="79" t="s">
        <v>1</v>
      </c>
      <c r="D107" s="79" t="s">
        <v>179</v>
      </c>
      <c r="E107" s="165" t="s">
        <v>2200</v>
      </c>
      <c r="F107" s="166">
        <v>10591</v>
      </c>
      <c r="G107" s="167">
        <v>1255459.75</v>
      </c>
      <c r="H107" s="168">
        <f t="shared" si="4"/>
        <v>13240906036.549999</v>
      </c>
      <c r="I107" s="168">
        <v>4485478023</v>
      </c>
      <c r="J107" s="168">
        <v>0</v>
      </c>
      <c r="K107" s="168">
        <f t="shared" si="5"/>
        <v>4485478023</v>
      </c>
      <c r="L107" s="170">
        <v>0</v>
      </c>
      <c r="M107" s="107">
        <v>328719195</v>
      </c>
      <c r="N107" s="96">
        <v>0</v>
      </c>
      <c r="O107" s="97">
        <v>0</v>
      </c>
      <c r="P107" s="109">
        <f t="shared" si="6"/>
        <v>328719195</v>
      </c>
      <c r="Q107" s="107">
        <v>0</v>
      </c>
      <c r="R107" s="96">
        <v>1460075632.51</v>
      </c>
      <c r="S107" s="97">
        <v>0</v>
      </c>
      <c r="T107" s="103">
        <f t="shared" si="7"/>
        <v>1460075632.51</v>
      </c>
      <c r="U107" s="156">
        <v>6966633186.04</v>
      </c>
    </row>
    <row r="108" spans="1:21" ht="13.5" x14ac:dyDescent="0.3">
      <c r="A108" s="111" t="s">
        <v>2164</v>
      </c>
      <c r="B108" s="78" t="s">
        <v>180</v>
      </c>
      <c r="C108" s="79" t="s">
        <v>1</v>
      </c>
      <c r="D108" s="79" t="s">
        <v>181</v>
      </c>
      <c r="E108" s="165" t="s">
        <v>2201</v>
      </c>
      <c r="F108" s="166">
        <v>30810</v>
      </c>
      <c r="G108" s="167">
        <v>1325521.83</v>
      </c>
      <c r="H108" s="168">
        <f t="shared" si="4"/>
        <v>40901622301.68</v>
      </c>
      <c r="I108" s="168">
        <v>13477767752</v>
      </c>
      <c r="J108" s="168">
        <v>0</v>
      </c>
      <c r="K108" s="168">
        <f t="shared" si="5"/>
        <v>13477767752</v>
      </c>
      <c r="L108" s="170">
        <v>0</v>
      </c>
      <c r="M108" s="107">
        <v>356583444</v>
      </c>
      <c r="N108" s="96">
        <v>0</v>
      </c>
      <c r="O108" s="97">
        <v>0</v>
      </c>
      <c r="P108" s="109">
        <f t="shared" si="6"/>
        <v>356583444</v>
      </c>
      <c r="Q108" s="107">
        <v>0</v>
      </c>
      <c r="R108" s="96">
        <v>4337577428.9099998</v>
      </c>
      <c r="S108" s="97">
        <v>0</v>
      </c>
      <c r="T108" s="103">
        <f t="shared" si="7"/>
        <v>4337577428.9099998</v>
      </c>
      <c r="U108" s="156">
        <v>22729693676.77</v>
      </c>
    </row>
    <row r="109" spans="1:21" ht="13.5" x14ac:dyDescent="0.3">
      <c r="A109" s="111" t="s">
        <v>2164</v>
      </c>
      <c r="B109" s="78" t="s">
        <v>182</v>
      </c>
      <c r="C109" s="79" t="s">
        <v>1</v>
      </c>
      <c r="D109" s="79" t="s">
        <v>183</v>
      </c>
      <c r="E109" s="165" t="s">
        <v>2200</v>
      </c>
      <c r="F109" s="166">
        <v>10002</v>
      </c>
      <c r="G109" s="167">
        <v>1404342.7</v>
      </c>
      <c r="H109" s="168">
        <f t="shared" si="4"/>
        <v>14050621793.83</v>
      </c>
      <c r="I109" s="168">
        <v>4324060391</v>
      </c>
      <c r="J109" s="168">
        <v>0</v>
      </c>
      <c r="K109" s="168">
        <f t="shared" si="5"/>
        <v>4324060391</v>
      </c>
      <c r="L109" s="170">
        <v>0</v>
      </c>
      <c r="M109" s="107">
        <v>350459043</v>
      </c>
      <c r="N109" s="96">
        <v>0</v>
      </c>
      <c r="O109" s="97">
        <v>0</v>
      </c>
      <c r="P109" s="109">
        <f t="shared" si="6"/>
        <v>350459043</v>
      </c>
      <c r="Q109" s="107">
        <v>0</v>
      </c>
      <c r="R109" s="96">
        <v>1396453326.3099999</v>
      </c>
      <c r="S109" s="97">
        <v>0</v>
      </c>
      <c r="T109" s="103">
        <f t="shared" si="7"/>
        <v>1396453326.3099999</v>
      </c>
      <c r="U109" s="156">
        <v>7979649033.5200005</v>
      </c>
    </row>
    <row r="110" spans="1:21" ht="13.5" x14ac:dyDescent="0.3">
      <c r="A110" s="111" t="s">
        <v>2164</v>
      </c>
      <c r="B110" s="78" t="s">
        <v>184</v>
      </c>
      <c r="C110" s="79" t="s">
        <v>1</v>
      </c>
      <c r="D110" s="79" t="s">
        <v>185</v>
      </c>
      <c r="E110" s="165" t="s">
        <v>2200</v>
      </c>
      <c r="F110" s="166">
        <v>14000</v>
      </c>
      <c r="G110" s="167">
        <v>1348597.7</v>
      </c>
      <c r="H110" s="168">
        <f t="shared" si="4"/>
        <v>18884589463.190002</v>
      </c>
      <c r="I110" s="168">
        <v>6063289545</v>
      </c>
      <c r="J110" s="168">
        <v>4</v>
      </c>
      <c r="K110" s="168">
        <f t="shared" si="5"/>
        <v>6063289549</v>
      </c>
      <c r="L110" s="170">
        <v>0</v>
      </c>
      <c r="M110" s="107">
        <v>231218872</v>
      </c>
      <c r="N110" s="96">
        <v>0</v>
      </c>
      <c r="O110" s="97">
        <v>0</v>
      </c>
      <c r="P110" s="109">
        <f t="shared" si="6"/>
        <v>231218872</v>
      </c>
      <c r="Q110" s="107">
        <v>0</v>
      </c>
      <c r="R110" s="96">
        <v>1951740934.3499999</v>
      </c>
      <c r="S110" s="97">
        <v>0</v>
      </c>
      <c r="T110" s="103">
        <f t="shared" si="7"/>
        <v>1951740934.3499999</v>
      </c>
      <c r="U110" s="156">
        <v>10638340107.84</v>
      </c>
    </row>
    <row r="111" spans="1:21" ht="13.5" x14ac:dyDescent="0.3">
      <c r="A111" s="111" t="s">
        <v>2164</v>
      </c>
      <c r="B111" s="78" t="s">
        <v>186</v>
      </c>
      <c r="C111" s="79" t="s">
        <v>1</v>
      </c>
      <c r="D111" s="79" t="s">
        <v>187</v>
      </c>
      <c r="E111" s="165" t="s">
        <v>2200</v>
      </c>
      <c r="F111" s="166">
        <v>11736</v>
      </c>
      <c r="G111" s="167">
        <v>1386107.45</v>
      </c>
      <c r="H111" s="168">
        <f t="shared" si="4"/>
        <v>16278761410.950001</v>
      </c>
      <c r="I111" s="168">
        <v>5063269914</v>
      </c>
      <c r="J111" s="168">
        <v>0</v>
      </c>
      <c r="K111" s="168">
        <f t="shared" si="5"/>
        <v>5063269914</v>
      </c>
      <c r="L111" s="170">
        <v>0</v>
      </c>
      <c r="M111" s="107">
        <v>181754020</v>
      </c>
      <c r="N111" s="96">
        <v>0</v>
      </c>
      <c r="O111" s="97">
        <v>0</v>
      </c>
      <c r="P111" s="109">
        <f t="shared" si="6"/>
        <v>181754020</v>
      </c>
      <c r="Q111" s="107">
        <v>0</v>
      </c>
      <c r="R111" s="96">
        <v>1633770158.8499999</v>
      </c>
      <c r="S111" s="97">
        <v>0</v>
      </c>
      <c r="T111" s="103">
        <f t="shared" si="7"/>
        <v>1633770158.8499999</v>
      </c>
      <c r="U111" s="156">
        <v>9399967318.1000004</v>
      </c>
    </row>
    <row r="112" spans="1:21" ht="13.5" x14ac:dyDescent="0.3">
      <c r="A112" s="111" t="s">
        <v>2164</v>
      </c>
      <c r="B112" s="78" t="s">
        <v>188</v>
      </c>
      <c r="C112" s="79" t="s">
        <v>1</v>
      </c>
      <c r="D112" s="79" t="s">
        <v>2121</v>
      </c>
      <c r="E112" s="165" t="s">
        <v>2200</v>
      </c>
      <c r="F112" s="166">
        <v>12790</v>
      </c>
      <c r="G112" s="167">
        <v>1592104</v>
      </c>
      <c r="H112" s="168">
        <f t="shared" si="4"/>
        <v>20356856732.760002</v>
      </c>
      <c r="I112" s="168">
        <v>5629033121</v>
      </c>
      <c r="J112" s="168">
        <v>1</v>
      </c>
      <c r="K112" s="168">
        <f t="shared" si="5"/>
        <v>5629033122</v>
      </c>
      <c r="L112" s="170">
        <v>0</v>
      </c>
      <c r="M112" s="107">
        <v>225935521</v>
      </c>
      <c r="N112" s="96">
        <v>0</v>
      </c>
      <c r="O112" s="97">
        <v>0</v>
      </c>
      <c r="P112" s="109">
        <f t="shared" si="6"/>
        <v>225935521</v>
      </c>
      <c r="Q112" s="107">
        <v>0</v>
      </c>
      <c r="R112" s="96">
        <v>1819006785.72</v>
      </c>
      <c r="S112" s="97">
        <v>0</v>
      </c>
      <c r="T112" s="103">
        <f t="shared" si="7"/>
        <v>1819006785.72</v>
      </c>
      <c r="U112" s="156">
        <v>12682881304.040001</v>
      </c>
    </row>
    <row r="113" spans="1:21" ht="13.5" x14ac:dyDescent="0.3">
      <c r="A113" s="111" t="s">
        <v>2164</v>
      </c>
      <c r="B113" s="78" t="s">
        <v>190</v>
      </c>
      <c r="C113" s="79" t="s">
        <v>1</v>
      </c>
      <c r="D113" s="79" t="s">
        <v>191</v>
      </c>
      <c r="E113" s="165" t="s">
        <v>2200</v>
      </c>
      <c r="F113" s="166">
        <v>17730</v>
      </c>
      <c r="G113" s="167">
        <v>1266823.22</v>
      </c>
      <c r="H113" s="168">
        <f t="shared" si="4"/>
        <v>22453793516.220001</v>
      </c>
      <c r="I113" s="168">
        <v>7578674954</v>
      </c>
      <c r="J113" s="168">
        <v>3</v>
      </c>
      <c r="K113" s="168">
        <f t="shared" si="5"/>
        <v>7578674957</v>
      </c>
      <c r="L113" s="170">
        <v>0</v>
      </c>
      <c r="M113" s="107">
        <v>669792974</v>
      </c>
      <c r="N113" s="96">
        <v>0</v>
      </c>
      <c r="O113" s="97">
        <v>0</v>
      </c>
      <c r="P113" s="109">
        <f t="shared" si="6"/>
        <v>669792974</v>
      </c>
      <c r="Q113" s="107">
        <v>0</v>
      </c>
      <c r="R113" s="96">
        <v>2458467269.2199998</v>
      </c>
      <c r="S113" s="97">
        <v>0</v>
      </c>
      <c r="T113" s="103">
        <f t="shared" si="7"/>
        <v>2458467269.2199998</v>
      </c>
      <c r="U113" s="156">
        <v>11746858316</v>
      </c>
    </row>
    <row r="114" spans="1:21" ht="13.5" x14ac:dyDescent="0.3">
      <c r="A114" s="111" t="s">
        <v>2164</v>
      </c>
      <c r="B114" s="78" t="s">
        <v>192</v>
      </c>
      <c r="C114" s="79" t="s">
        <v>1</v>
      </c>
      <c r="D114" s="79" t="s">
        <v>193</v>
      </c>
      <c r="E114" s="165" t="s">
        <v>2200</v>
      </c>
      <c r="F114" s="166">
        <v>6128</v>
      </c>
      <c r="G114" s="167">
        <v>1478204.95</v>
      </c>
      <c r="H114" s="168">
        <f t="shared" si="4"/>
        <v>9065953747.0299988</v>
      </c>
      <c r="I114" s="168">
        <v>2715261513</v>
      </c>
      <c r="J114" s="168">
        <v>0</v>
      </c>
      <c r="K114" s="168">
        <f t="shared" si="5"/>
        <v>2715261513</v>
      </c>
      <c r="L114" s="170">
        <v>0</v>
      </c>
      <c r="M114" s="107">
        <v>113687643</v>
      </c>
      <c r="N114" s="96">
        <v>0</v>
      </c>
      <c r="O114" s="97">
        <v>0</v>
      </c>
      <c r="P114" s="109">
        <f t="shared" si="6"/>
        <v>113687643</v>
      </c>
      <c r="Q114" s="107">
        <v>0</v>
      </c>
      <c r="R114" s="96">
        <v>874384442.95000005</v>
      </c>
      <c r="S114" s="97">
        <v>0</v>
      </c>
      <c r="T114" s="103">
        <f t="shared" si="7"/>
        <v>874384442.95000005</v>
      </c>
      <c r="U114" s="156">
        <v>5362620148.0799999</v>
      </c>
    </row>
    <row r="115" spans="1:21" ht="13.5" x14ac:dyDescent="0.3">
      <c r="A115" s="111" t="s">
        <v>2164</v>
      </c>
      <c r="B115" s="78" t="s">
        <v>194</v>
      </c>
      <c r="C115" s="79" t="s">
        <v>1</v>
      </c>
      <c r="D115" s="79" t="s">
        <v>195</v>
      </c>
      <c r="E115" s="165" t="s">
        <v>2200</v>
      </c>
      <c r="F115" s="166">
        <v>17304</v>
      </c>
      <c r="G115" s="167">
        <v>1235740.71</v>
      </c>
      <c r="H115" s="168">
        <f t="shared" si="4"/>
        <v>21407141674.970001</v>
      </c>
      <c r="I115" s="168">
        <v>7311395939</v>
      </c>
      <c r="J115" s="168">
        <v>0</v>
      </c>
      <c r="K115" s="168">
        <f t="shared" si="5"/>
        <v>7311395939</v>
      </c>
      <c r="L115" s="170">
        <v>0</v>
      </c>
      <c r="M115" s="107">
        <v>237541716</v>
      </c>
      <c r="N115" s="96">
        <v>0</v>
      </c>
      <c r="O115" s="97">
        <v>0</v>
      </c>
      <c r="P115" s="109">
        <f t="shared" si="6"/>
        <v>237541716</v>
      </c>
      <c r="Q115" s="107">
        <v>0</v>
      </c>
      <c r="R115" s="96">
        <v>2373309093.2399998</v>
      </c>
      <c r="S115" s="97">
        <v>0</v>
      </c>
      <c r="T115" s="103">
        <f t="shared" si="7"/>
        <v>2373309093.2399998</v>
      </c>
      <c r="U115" s="156">
        <v>11484894926.73</v>
      </c>
    </row>
    <row r="116" spans="1:21" ht="13.5" x14ac:dyDescent="0.3">
      <c r="A116" s="111" t="s">
        <v>2164</v>
      </c>
      <c r="B116" s="78" t="s">
        <v>196</v>
      </c>
      <c r="C116" s="79" t="s">
        <v>1</v>
      </c>
      <c r="D116" s="79" t="s">
        <v>197</v>
      </c>
      <c r="E116" s="165" t="s">
        <v>2200</v>
      </c>
      <c r="F116" s="166">
        <v>27028</v>
      </c>
      <c r="G116" s="167">
        <v>1171707.43</v>
      </c>
      <c r="H116" s="168">
        <f t="shared" si="4"/>
        <v>31746638536.16</v>
      </c>
      <c r="I116" s="168">
        <v>11444037398</v>
      </c>
      <c r="J116" s="168">
        <v>3</v>
      </c>
      <c r="K116" s="168">
        <f t="shared" si="5"/>
        <v>11444037401</v>
      </c>
      <c r="L116" s="170">
        <v>0</v>
      </c>
      <c r="M116" s="107">
        <v>650779929</v>
      </c>
      <c r="N116" s="96">
        <v>0</v>
      </c>
      <c r="O116" s="97">
        <v>0</v>
      </c>
      <c r="P116" s="109">
        <f t="shared" si="6"/>
        <v>650779929</v>
      </c>
      <c r="Q116" s="107">
        <v>0</v>
      </c>
      <c r="R116" s="96">
        <v>3700228305.0999999</v>
      </c>
      <c r="S116" s="97">
        <v>0</v>
      </c>
      <c r="T116" s="103">
        <f t="shared" si="7"/>
        <v>3700228305.0999999</v>
      </c>
      <c r="U116" s="156">
        <v>15951592901.059999</v>
      </c>
    </row>
    <row r="117" spans="1:21" ht="13.5" x14ac:dyDescent="0.3">
      <c r="A117" s="111" t="s">
        <v>2164</v>
      </c>
      <c r="B117" s="78" t="s">
        <v>198</v>
      </c>
      <c r="C117" s="79" t="s">
        <v>1</v>
      </c>
      <c r="D117" s="79" t="s">
        <v>199</v>
      </c>
      <c r="E117" s="165" t="s">
        <v>2200</v>
      </c>
      <c r="F117" s="166">
        <v>23625</v>
      </c>
      <c r="G117" s="167">
        <v>1344465.31</v>
      </c>
      <c r="H117" s="168">
        <f t="shared" si="4"/>
        <v>31814767372.710003</v>
      </c>
      <c r="I117" s="168">
        <v>10353153935</v>
      </c>
      <c r="J117" s="168">
        <v>0</v>
      </c>
      <c r="K117" s="168">
        <f t="shared" si="5"/>
        <v>10353153935</v>
      </c>
      <c r="L117" s="170">
        <v>0</v>
      </c>
      <c r="M117" s="107">
        <v>444146421</v>
      </c>
      <c r="N117" s="96">
        <v>0</v>
      </c>
      <c r="O117" s="97">
        <v>0</v>
      </c>
      <c r="P117" s="109">
        <f t="shared" si="6"/>
        <v>444146421</v>
      </c>
      <c r="Q117" s="107">
        <v>0</v>
      </c>
      <c r="R117" s="96">
        <v>3332007168.3800001</v>
      </c>
      <c r="S117" s="97">
        <v>0</v>
      </c>
      <c r="T117" s="103">
        <f t="shared" si="7"/>
        <v>3332007168.3800001</v>
      </c>
      <c r="U117" s="156">
        <v>17685459848.330002</v>
      </c>
    </row>
    <row r="118" spans="1:21" ht="13.5" x14ac:dyDescent="0.3">
      <c r="A118" s="111" t="s">
        <v>2164</v>
      </c>
      <c r="B118" s="78" t="s">
        <v>200</v>
      </c>
      <c r="C118" s="79" t="s">
        <v>1</v>
      </c>
      <c r="D118" s="79" t="s">
        <v>2131</v>
      </c>
      <c r="E118" s="165" t="s">
        <v>2200</v>
      </c>
      <c r="F118" s="166">
        <v>8664</v>
      </c>
      <c r="G118" s="167">
        <v>1376915.93</v>
      </c>
      <c r="H118" s="168">
        <f t="shared" si="4"/>
        <v>11932842969.039999</v>
      </c>
      <c r="I118" s="168">
        <v>3704587914</v>
      </c>
      <c r="J118" s="168">
        <v>4</v>
      </c>
      <c r="K118" s="168">
        <f t="shared" si="5"/>
        <v>3704587918</v>
      </c>
      <c r="L118" s="170">
        <v>0</v>
      </c>
      <c r="M118" s="107">
        <v>146695129</v>
      </c>
      <c r="N118" s="96">
        <v>0</v>
      </c>
      <c r="O118" s="97">
        <v>0</v>
      </c>
      <c r="P118" s="109">
        <f t="shared" si="6"/>
        <v>146695129</v>
      </c>
      <c r="Q118" s="107">
        <v>0</v>
      </c>
      <c r="R118" s="96">
        <v>1198548540.0599999</v>
      </c>
      <c r="S118" s="97">
        <v>0</v>
      </c>
      <c r="T118" s="103">
        <f t="shared" si="7"/>
        <v>1198548540.0599999</v>
      </c>
      <c r="U118" s="156">
        <v>6883011381.9799995</v>
      </c>
    </row>
    <row r="119" spans="1:21" ht="13.5" x14ac:dyDescent="0.3">
      <c r="A119" s="111" t="s">
        <v>2164</v>
      </c>
      <c r="B119" s="78" t="s">
        <v>201</v>
      </c>
      <c r="C119" s="79" t="s">
        <v>1</v>
      </c>
      <c r="D119" s="79" t="s">
        <v>202</v>
      </c>
      <c r="E119" s="165" t="s">
        <v>2200</v>
      </c>
      <c r="F119" s="166">
        <v>9215</v>
      </c>
      <c r="G119" s="167">
        <v>1584433.31</v>
      </c>
      <c r="H119" s="168">
        <f t="shared" si="4"/>
        <v>14608918754.110001</v>
      </c>
      <c r="I119" s="168">
        <v>4049322582</v>
      </c>
      <c r="J119" s="168">
        <v>4</v>
      </c>
      <c r="K119" s="168">
        <f t="shared" si="5"/>
        <v>4049322586</v>
      </c>
      <c r="L119" s="170">
        <v>0</v>
      </c>
      <c r="M119" s="107">
        <v>166847752</v>
      </c>
      <c r="N119" s="96">
        <v>0</v>
      </c>
      <c r="O119" s="97">
        <v>0</v>
      </c>
      <c r="P119" s="109">
        <f t="shared" si="6"/>
        <v>166847752</v>
      </c>
      <c r="Q119" s="107">
        <v>0</v>
      </c>
      <c r="R119" s="96">
        <v>1309606061.77</v>
      </c>
      <c r="S119" s="97">
        <v>0</v>
      </c>
      <c r="T119" s="103">
        <f t="shared" si="7"/>
        <v>1309606061.77</v>
      </c>
      <c r="U119" s="156">
        <v>9083142354.3400002</v>
      </c>
    </row>
    <row r="120" spans="1:21" ht="13.5" x14ac:dyDescent="0.3">
      <c r="A120" s="111" t="s">
        <v>2164</v>
      </c>
      <c r="B120" s="78" t="s">
        <v>203</v>
      </c>
      <c r="C120" s="79" t="s">
        <v>1</v>
      </c>
      <c r="D120" s="79" t="s">
        <v>204</v>
      </c>
      <c r="E120" s="165" t="s">
        <v>2201</v>
      </c>
      <c r="F120" s="166">
        <v>25860</v>
      </c>
      <c r="G120" s="167">
        <v>1260969.1399999999</v>
      </c>
      <c r="H120" s="168">
        <f t="shared" si="4"/>
        <v>32635299164.82</v>
      </c>
      <c r="I120" s="168">
        <v>11497926005</v>
      </c>
      <c r="J120" s="168">
        <v>0</v>
      </c>
      <c r="K120" s="168">
        <f t="shared" si="5"/>
        <v>11497926005</v>
      </c>
      <c r="L120" s="170">
        <v>0</v>
      </c>
      <c r="M120" s="107">
        <v>310356601</v>
      </c>
      <c r="N120" s="96">
        <v>0</v>
      </c>
      <c r="O120" s="97">
        <v>0</v>
      </c>
      <c r="P120" s="109">
        <f t="shared" si="6"/>
        <v>310356601</v>
      </c>
      <c r="Q120" s="107">
        <v>0</v>
      </c>
      <c r="R120" s="96">
        <v>3754982900.6300001</v>
      </c>
      <c r="S120" s="97">
        <v>0</v>
      </c>
      <c r="T120" s="103">
        <f t="shared" si="7"/>
        <v>3754982900.6300001</v>
      </c>
      <c r="U120" s="156">
        <v>17072033658.190001</v>
      </c>
    </row>
    <row r="121" spans="1:21" ht="13.5" x14ac:dyDescent="0.3">
      <c r="A121" s="111" t="s">
        <v>2164</v>
      </c>
      <c r="B121" s="78" t="s">
        <v>205</v>
      </c>
      <c r="C121" s="79" t="s">
        <v>1</v>
      </c>
      <c r="D121" s="79" t="s">
        <v>206</v>
      </c>
      <c r="E121" s="165" t="s">
        <v>2200</v>
      </c>
      <c r="F121" s="166">
        <v>3136</v>
      </c>
      <c r="G121" s="167">
        <v>1474048.06</v>
      </c>
      <c r="H121" s="168">
        <f t="shared" si="4"/>
        <v>4619192198.5100002</v>
      </c>
      <c r="I121" s="168">
        <v>1371792224</v>
      </c>
      <c r="J121" s="168">
        <v>0</v>
      </c>
      <c r="K121" s="168">
        <f t="shared" si="5"/>
        <v>1371792224</v>
      </c>
      <c r="L121" s="170">
        <v>0</v>
      </c>
      <c r="M121" s="107">
        <v>62452996</v>
      </c>
      <c r="N121" s="96">
        <v>0</v>
      </c>
      <c r="O121" s="97">
        <v>0</v>
      </c>
      <c r="P121" s="109">
        <f t="shared" si="6"/>
        <v>62452996</v>
      </c>
      <c r="Q121" s="107">
        <v>0</v>
      </c>
      <c r="R121" s="96">
        <v>442681756.83999997</v>
      </c>
      <c r="S121" s="97">
        <v>0</v>
      </c>
      <c r="T121" s="103">
        <f t="shared" si="7"/>
        <v>442681756.83999997</v>
      </c>
      <c r="U121" s="156">
        <v>2742265221.6700001</v>
      </c>
    </row>
    <row r="122" spans="1:21" ht="13.5" x14ac:dyDescent="0.3">
      <c r="A122" s="111" t="s">
        <v>2164</v>
      </c>
      <c r="B122" s="78" t="s">
        <v>207</v>
      </c>
      <c r="C122" s="79" t="s">
        <v>1</v>
      </c>
      <c r="D122" s="79" t="s">
        <v>208</v>
      </c>
      <c r="E122" s="165" t="s">
        <v>2200</v>
      </c>
      <c r="F122" s="166">
        <v>3502</v>
      </c>
      <c r="G122" s="167">
        <v>1730030.34</v>
      </c>
      <c r="H122" s="168">
        <f t="shared" si="4"/>
        <v>6060050742.1200008</v>
      </c>
      <c r="I122" s="168">
        <v>1535852808</v>
      </c>
      <c r="J122" s="168">
        <v>0</v>
      </c>
      <c r="K122" s="168">
        <f t="shared" si="5"/>
        <v>1535852808</v>
      </c>
      <c r="L122" s="170">
        <v>0</v>
      </c>
      <c r="M122" s="107">
        <v>136563341</v>
      </c>
      <c r="N122" s="96">
        <v>0</v>
      </c>
      <c r="O122" s="97">
        <v>0</v>
      </c>
      <c r="P122" s="109">
        <f t="shared" si="6"/>
        <v>136563341</v>
      </c>
      <c r="Q122" s="107">
        <v>0</v>
      </c>
      <c r="R122" s="96">
        <v>502925887.47000003</v>
      </c>
      <c r="S122" s="97">
        <v>0</v>
      </c>
      <c r="T122" s="103">
        <f t="shared" si="7"/>
        <v>502925887.47000003</v>
      </c>
      <c r="U122" s="156">
        <v>3884708705.6500001</v>
      </c>
    </row>
    <row r="123" spans="1:21" ht="13.5" x14ac:dyDescent="0.3">
      <c r="A123" s="111" t="s">
        <v>2164</v>
      </c>
      <c r="B123" s="78" t="s">
        <v>209</v>
      </c>
      <c r="C123" s="79" t="s">
        <v>1</v>
      </c>
      <c r="D123" s="79" t="s">
        <v>210</v>
      </c>
      <c r="E123" s="165" t="s">
        <v>2201</v>
      </c>
      <c r="F123" s="166">
        <v>3883</v>
      </c>
      <c r="G123" s="167">
        <v>1406426.09</v>
      </c>
      <c r="H123" s="168">
        <f t="shared" si="4"/>
        <v>5468853962.9499998</v>
      </c>
      <c r="I123" s="168">
        <v>1671896641</v>
      </c>
      <c r="J123" s="168">
        <v>0</v>
      </c>
      <c r="K123" s="168">
        <f t="shared" si="5"/>
        <v>1671896641</v>
      </c>
      <c r="L123" s="170">
        <v>0</v>
      </c>
      <c r="M123" s="107">
        <v>41901183</v>
      </c>
      <c r="N123" s="96">
        <v>0</v>
      </c>
      <c r="O123" s="97">
        <v>0</v>
      </c>
      <c r="P123" s="109">
        <f t="shared" si="6"/>
        <v>41901183</v>
      </c>
      <c r="Q123" s="107">
        <v>0</v>
      </c>
      <c r="R123" s="96">
        <v>542337935.25</v>
      </c>
      <c r="S123" s="97">
        <v>0</v>
      </c>
      <c r="T123" s="103">
        <f t="shared" si="7"/>
        <v>542337935.25</v>
      </c>
      <c r="U123" s="156">
        <v>3212718203.6999998</v>
      </c>
    </row>
    <row r="124" spans="1:21" ht="13.5" x14ac:dyDescent="0.3">
      <c r="A124" s="111" t="s">
        <v>2164</v>
      </c>
      <c r="B124" s="78" t="s">
        <v>211</v>
      </c>
      <c r="C124" s="79" t="s">
        <v>1</v>
      </c>
      <c r="D124" s="79" t="s">
        <v>212</v>
      </c>
      <c r="E124" s="165" t="s">
        <v>2201</v>
      </c>
      <c r="F124" s="166">
        <v>102096</v>
      </c>
      <c r="G124" s="167">
        <v>1242782.6000000001</v>
      </c>
      <c r="H124" s="168">
        <f t="shared" si="4"/>
        <v>126933309375.22</v>
      </c>
      <c r="I124" s="168">
        <v>44707209987</v>
      </c>
      <c r="J124" s="168">
        <v>0</v>
      </c>
      <c r="K124" s="168">
        <f t="shared" si="5"/>
        <v>44707209987</v>
      </c>
      <c r="L124" s="170">
        <v>0</v>
      </c>
      <c r="M124" s="107">
        <v>1289328324</v>
      </c>
      <c r="N124" s="96">
        <v>456429811</v>
      </c>
      <c r="O124" s="97">
        <v>0</v>
      </c>
      <c r="P124" s="109">
        <f t="shared" si="6"/>
        <v>1745758135</v>
      </c>
      <c r="Q124" s="107">
        <v>0</v>
      </c>
      <c r="R124" s="96">
        <v>14436492530.190001</v>
      </c>
      <c r="S124" s="97">
        <v>0</v>
      </c>
      <c r="T124" s="103">
        <f t="shared" si="7"/>
        <v>14436492530.190001</v>
      </c>
      <c r="U124" s="156">
        <v>66043848723.029999</v>
      </c>
    </row>
    <row r="125" spans="1:21" ht="13.5" x14ac:dyDescent="0.3">
      <c r="A125" s="111" t="s">
        <v>2164</v>
      </c>
      <c r="B125" s="78" t="s">
        <v>213</v>
      </c>
      <c r="C125" s="79" t="s">
        <v>1</v>
      </c>
      <c r="D125" s="79" t="s">
        <v>214</v>
      </c>
      <c r="E125" s="165" t="s">
        <v>2200</v>
      </c>
      <c r="F125" s="166">
        <v>5361</v>
      </c>
      <c r="G125" s="167">
        <v>1323362.24</v>
      </c>
      <c r="H125" s="168">
        <f t="shared" si="4"/>
        <v>7097650443.1000004</v>
      </c>
      <c r="I125" s="168">
        <v>2356444922</v>
      </c>
      <c r="J125" s="168">
        <v>3</v>
      </c>
      <c r="K125" s="168">
        <f t="shared" si="5"/>
        <v>2356444925</v>
      </c>
      <c r="L125" s="170">
        <v>0</v>
      </c>
      <c r="M125" s="107">
        <v>55472306</v>
      </c>
      <c r="N125" s="96">
        <v>0</v>
      </c>
      <c r="O125" s="97">
        <v>0</v>
      </c>
      <c r="P125" s="109">
        <f t="shared" si="6"/>
        <v>55472306</v>
      </c>
      <c r="Q125" s="107">
        <v>0</v>
      </c>
      <c r="R125" s="96">
        <v>757274356.42999995</v>
      </c>
      <c r="S125" s="97">
        <v>0</v>
      </c>
      <c r="T125" s="103">
        <f t="shared" si="7"/>
        <v>757274356.42999995</v>
      </c>
      <c r="U125" s="156">
        <v>3928458855.6700001</v>
      </c>
    </row>
    <row r="126" spans="1:21" ht="13.5" x14ac:dyDescent="0.3">
      <c r="A126" s="111" t="s">
        <v>2164</v>
      </c>
      <c r="B126" s="78" t="s">
        <v>215</v>
      </c>
      <c r="C126" s="79" t="s">
        <v>1</v>
      </c>
      <c r="D126" s="79" t="s">
        <v>216</v>
      </c>
      <c r="E126" s="165" t="s">
        <v>2200</v>
      </c>
      <c r="F126" s="166">
        <v>24746</v>
      </c>
      <c r="G126" s="167">
        <v>1220503.45</v>
      </c>
      <c r="H126" s="168">
        <f t="shared" si="4"/>
        <v>30180112695.239998</v>
      </c>
      <c r="I126" s="168">
        <v>10760110148</v>
      </c>
      <c r="J126" s="168">
        <v>3</v>
      </c>
      <c r="K126" s="168">
        <f t="shared" si="5"/>
        <v>10760110151</v>
      </c>
      <c r="L126" s="170">
        <v>0</v>
      </c>
      <c r="M126" s="107">
        <v>468082847</v>
      </c>
      <c r="N126" s="96">
        <v>0</v>
      </c>
      <c r="O126" s="97">
        <v>0</v>
      </c>
      <c r="P126" s="109">
        <f t="shared" si="6"/>
        <v>468082847</v>
      </c>
      <c r="Q126" s="107">
        <v>0</v>
      </c>
      <c r="R126" s="96">
        <v>3467556462.52</v>
      </c>
      <c r="S126" s="97">
        <v>0</v>
      </c>
      <c r="T126" s="103">
        <f t="shared" si="7"/>
        <v>3467556462.52</v>
      </c>
      <c r="U126" s="156">
        <v>15484363234.719999</v>
      </c>
    </row>
    <row r="127" spans="1:21" ht="13.5" x14ac:dyDescent="0.3">
      <c r="A127" s="111" t="s">
        <v>2164</v>
      </c>
      <c r="B127" s="78" t="s">
        <v>217</v>
      </c>
      <c r="C127" s="79" t="s">
        <v>1</v>
      </c>
      <c r="D127" s="79" t="s">
        <v>218</v>
      </c>
      <c r="E127" s="165" t="s">
        <v>2201</v>
      </c>
      <c r="F127" s="166">
        <v>13356</v>
      </c>
      <c r="G127" s="167">
        <v>1284585.02</v>
      </c>
      <c r="H127" s="168">
        <f t="shared" si="4"/>
        <v>17147342645.33</v>
      </c>
      <c r="I127" s="168">
        <v>5856286959</v>
      </c>
      <c r="J127" s="168">
        <v>0</v>
      </c>
      <c r="K127" s="168">
        <f t="shared" si="5"/>
        <v>5856286959</v>
      </c>
      <c r="L127" s="170">
        <v>0</v>
      </c>
      <c r="M127" s="107">
        <v>178471261</v>
      </c>
      <c r="N127" s="96">
        <v>0</v>
      </c>
      <c r="O127" s="97">
        <v>0</v>
      </c>
      <c r="P127" s="109">
        <f t="shared" si="6"/>
        <v>178471261</v>
      </c>
      <c r="Q127" s="107">
        <v>0</v>
      </c>
      <c r="R127" s="96">
        <v>1893045133.8099999</v>
      </c>
      <c r="S127" s="97">
        <v>0</v>
      </c>
      <c r="T127" s="103">
        <f t="shared" si="7"/>
        <v>1893045133.8099999</v>
      </c>
      <c r="U127" s="156">
        <v>9219539291.5200005</v>
      </c>
    </row>
    <row r="128" spans="1:21" ht="13.5" x14ac:dyDescent="0.3">
      <c r="A128" s="111" t="s">
        <v>2164</v>
      </c>
      <c r="B128" s="78" t="s">
        <v>219</v>
      </c>
      <c r="C128" s="79" t="s">
        <v>1</v>
      </c>
      <c r="D128" s="79" t="s">
        <v>220</v>
      </c>
      <c r="E128" s="165" t="s">
        <v>2200</v>
      </c>
      <c r="F128" s="166">
        <v>2946</v>
      </c>
      <c r="G128" s="167">
        <v>1630008.29</v>
      </c>
      <c r="H128" s="168">
        <f t="shared" si="4"/>
        <v>4808631733.1199999</v>
      </c>
      <c r="I128" s="168">
        <v>1290699338</v>
      </c>
      <c r="J128" s="168">
        <v>0</v>
      </c>
      <c r="K128" s="168">
        <f t="shared" si="5"/>
        <v>1290699338</v>
      </c>
      <c r="L128" s="170">
        <v>0</v>
      </c>
      <c r="M128" s="107">
        <v>39697968</v>
      </c>
      <c r="N128" s="96">
        <v>0</v>
      </c>
      <c r="O128" s="97">
        <v>0</v>
      </c>
      <c r="P128" s="109">
        <f t="shared" si="6"/>
        <v>39697968</v>
      </c>
      <c r="Q128" s="107">
        <v>0</v>
      </c>
      <c r="R128" s="96">
        <v>420723615.94</v>
      </c>
      <c r="S128" s="97">
        <v>0</v>
      </c>
      <c r="T128" s="103">
        <f t="shared" si="7"/>
        <v>420723615.94</v>
      </c>
      <c r="U128" s="156">
        <v>3057510811.1799998</v>
      </c>
    </row>
    <row r="129" spans="1:21" ht="13.5" x14ac:dyDescent="0.3">
      <c r="A129" s="111" t="s">
        <v>2164</v>
      </c>
      <c r="B129" s="78" t="s">
        <v>221</v>
      </c>
      <c r="C129" s="79" t="s">
        <v>1</v>
      </c>
      <c r="D129" s="79" t="s">
        <v>222</v>
      </c>
      <c r="E129" s="165" t="s">
        <v>2200</v>
      </c>
      <c r="F129" s="166">
        <v>11302</v>
      </c>
      <c r="G129" s="167">
        <v>1249753.45</v>
      </c>
      <c r="H129" s="168">
        <f t="shared" si="4"/>
        <v>14154629215.040001</v>
      </c>
      <c r="I129" s="168">
        <v>4875962816</v>
      </c>
      <c r="J129" s="168">
        <v>5</v>
      </c>
      <c r="K129" s="168">
        <f t="shared" si="5"/>
        <v>4875962821</v>
      </c>
      <c r="L129" s="170">
        <v>0</v>
      </c>
      <c r="M129" s="107">
        <v>128905298</v>
      </c>
      <c r="N129" s="96">
        <v>0</v>
      </c>
      <c r="O129" s="97">
        <v>0</v>
      </c>
      <c r="P129" s="109">
        <f t="shared" si="6"/>
        <v>128905298</v>
      </c>
      <c r="Q129" s="107">
        <v>0</v>
      </c>
      <c r="R129" s="96">
        <v>1572822241.3800001</v>
      </c>
      <c r="S129" s="97">
        <v>0</v>
      </c>
      <c r="T129" s="103">
        <f t="shared" si="7"/>
        <v>1572822241.3800001</v>
      </c>
      <c r="U129" s="156">
        <v>7576938854.6599998</v>
      </c>
    </row>
    <row r="130" spans="1:21" ht="13.5" x14ac:dyDescent="0.3">
      <c r="A130" s="111" t="s">
        <v>2164</v>
      </c>
      <c r="B130" s="78" t="s">
        <v>223</v>
      </c>
      <c r="C130" s="79" t="s">
        <v>1</v>
      </c>
      <c r="D130" s="79" t="s">
        <v>224</v>
      </c>
      <c r="E130" s="165" t="s">
        <v>2200</v>
      </c>
      <c r="F130" s="166">
        <v>5866</v>
      </c>
      <c r="G130" s="167">
        <v>1532044.56</v>
      </c>
      <c r="H130" s="168">
        <f t="shared" si="4"/>
        <v>8996644924.5400009</v>
      </c>
      <c r="I130" s="168">
        <v>2578200987</v>
      </c>
      <c r="J130" s="168">
        <v>5</v>
      </c>
      <c r="K130" s="168">
        <f t="shared" si="5"/>
        <v>2578200992</v>
      </c>
      <c r="L130" s="170">
        <v>0</v>
      </c>
      <c r="M130" s="107">
        <v>163415939</v>
      </c>
      <c r="N130" s="96">
        <v>0</v>
      </c>
      <c r="O130" s="97">
        <v>0</v>
      </c>
      <c r="P130" s="109">
        <f t="shared" si="6"/>
        <v>163415939</v>
      </c>
      <c r="Q130" s="107">
        <v>0</v>
      </c>
      <c r="R130" s="96">
        <v>831312704.5</v>
      </c>
      <c r="S130" s="97">
        <v>0</v>
      </c>
      <c r="T130" s="103">
        <f t="shared" si="7"/>
        <v>831312704.5</v>
      </c>
      <c r="U130" s="156">
        <v>5423715289.04</v>
      </c>
    </row>
    <row r="131" spans="1:21" ht="13.5" x14ac:dyDescent="0.3">
      <c r="A131" s="111" t="s">
        <v>2164</v>
      </c>
      <c r="B131" s="78" t="s">
        <v>225</v>
      </c>
      <c r="C131" s="79" t="s">
        <v>1</v>
      </c>
      <c r="D131" s="79" t="s">
        <v>226</v>
      </c>
      <c r="E131" s="165" t="s">
        <v>2201</v>
      </c>
      <c r="F131" s="166">
        <v>7493</v>
      </c>
      <c r="G131" s="167">
        <v>1204868.93</v>
      </c>
      <c r="H131" s="168">
        <f t="shared" si="4"/>
        <v>9006053018.2000008</v>
      </c>
      <c r="I131" s="168">
        <v>3285471784</v>
      </c>
      <c r="J131" s="168">
        <v>0</v>
      </c>
      <c r="K131" s="168">
        <f t="shared" si="5"/>
        <v>3285471784</v>
      </c>
      <c r="L131" s="170">
        <v>0</v>
      </c>
      <c r="M131" s="107">
        <v>90054674</v>
      </c>
      <c r="N131" s="96">
        <v>0</v>
      </c>
      <c r="O131" s="97">
        <v>0</v>
      </c>
      <c r="P131" s="109">
        <f t="shared" si="6"/>
        <v>90054674</v>
      </c>
      <c r="Q131" s="107">
        <v>0</v>
      </c>
      <c r="R131" s="96">
        <v>1057509709.8099999</v>
      </c>
      <c r="S131" s="97">
        <v>0</v>
      </c>
      <c r="T131" s="103">
        <f t="shared" si="7"/>
        <v>1057509709.8099999</v>
      </c>
      <c r="U131" s="156">
        <v>4573016850.3900003</v>
      </c>
    </row>
    <row r="132" spans="1:21" ht="13.5" x14ac:dyDescent="0.3">
      <c r="A132" s="111" t="s">
        <v>2164</v>
      </c>
      <c r="B132" s="78" t="s">
        <v>227</v>
      </c>
      <c r="C132" s="79" t="s">
        <v>1</v>
      </c>
      <c r="D132" s="79" t="s">
        <v>2132</v>
      </c>
      <c r="E132" s="165" t="s">
        <v>2200</v>
      </c>
      <c r="F132" s="166">
        <v>5586</v>
      </c>
      <c r="G132" s="167">
        <v>1279232.56</v>
      </c>
      <c r="H132" s="168">
        <f t="shared" si="4"/>
        <v>7146176247.4400005</v>
      </c>
      <c r="I132" s="168">
        <v>2410515249</v>
      </c>
      <c r="J132" s="168">
        <v>0</v>
      </c>
      <c r="K132" s="168">
        <f t="shared" si="5"/>
        <v>2410515249</v>
      </c>
      <c r="L132" s="170">
        <v>0</v>
      </c>
      <c r="M132" s="107">
        <v>79611745</v>
      </c>
      <c r="N132" s="96">
        <v>0</v>
      </c>
      <c r="O132" s="97">
        <v>0</v>
      </c>
      <c r="P132" s="109">
        <f t="shared" si="6"/>
        <v>79611745</v>
      </c>
      <c r="Q132" s="107">
        <v>0</v>
      </c>
      <c r="R132" s="96">
        <v>775572806.37</v>
      </c>
      <c r="S132" s="97">
        <v>0</v>
      </c>
      <c r="T132" s="103">
        <f t="shared" si="7"/>
        <v>775572806.37</v>
      </c>
      <c r="U132" s="156">
        <v>3880476447.0700002</v>
      </c>
    </row>
    <row r="133" spans="1:21" ht="13.5" x14ac:dyDescent="0.3">
      <c r="A133" s="111" t="s">
        <v>2164</v>
      </c>
      <c r="B133" s="78" t="s">
        <v>228</v>
      </c>
      <c r="C133" s="79" t="s">
        <v>1</v>
      </c>
      <c r="D133" s="79" t="s">
        <v>229</v>
      </c>
      <c r="E133" s="165" t="s">
        <v>2200</v>
      </c>
      <c r="F133" s="166">
        <v>26787</v>
      </c>
      <c r="G133" s="167">
        <v>1267211.3700000001</v>
      </c>
      <c r="H133" s="168">
        <f t="shared" si="4"/>
        <v>33911512291.400002</v>
      </c>
      <c r="I133" s="168">
        <v>11657060574</v>
      </c>
      <c r="J133" s="168">
        <v>2</v>
      </c>
      <c r="K133" s="168">
        <f t="shared" si="5"/>
        <v>11657060576</v>
      </c>
      <c r="L133" s="170">
        <v>0</v>
      </c>
      <c r="M133" s="107">
        <v>507245519</v>
      </c>
      <c r="N133" s="96">
        <v>0</v>
      </c>
      <c r="O133" s="97">
        <v>0</v>
      </c>
      <c r="P133" s="109">
        <f t="shared" si="6"/>
        <v>507245519</v>
      </c>
      <c r="Q133" s="107">
        <v>0</v>
      </c>
      <c r="R133" s="96">
        <v>3781586034.0100002</v>
      </c>
      <c r="S133" s="97">
        <v>0</v>
      </c>
      <c r="T133" s="103">
        <f t="shared" si="7"/>
        <v>3781586034.0100002</v>
      </c>
      <c r="U133" s="156">
        <v>17965620162.389999</v>
      </c>
    </row>
    <row r="134" spans="1:21" ht="13.5" x14ac:dyDescent="0.3">
      <c r="A134" s="111" t="s">
        <v>2164</v>
      </c>
      <c r="B134" s="78" t="s">
        <v>230</v>
      </c>
      <c r="C134" s="79" t="s">
        <v>1</v>
      </c>
      <c r="D134" s="79" t="s">
        <v>231</v>
      </c>
      <c r="E134" s="165" t="s">
        <v>2200</v>
      </c>
      <c r="F134" s="166">
        <v>15306</v>
      </c>
      <c r="G134" s="167">
        <v>1388250.63</v>
      </c>
      <c r="H134" s="168">
        <f t="shared" si="4"/>
        <v>21231214359.889999</v>
      </c>
      <c r="I134" s="168">
        <v>6714769902</v>
      </c>
      <c r="J134" s="168">
        <v>0</v>
      </c>
      <c r="K134" s="168">
        <f t="shared" si="5"/>
        <v>6714769902</v>
      </c>
      <c r="L134" s="170">
        <v>0</v>
      </c>
      <c r="M134" s="107">
        <v>233837024</v>
      </c>
      <c r="N134" s="96">
        <v>0</v>
      </c>
      <c r="O134" s="97">
        <v>0</v>
      </c>
      <c r="P134" s="109">
        <f t="shared" si="6"/>
        <v>233837024</v>
      </c>
      <c r="Q134" s="107">
        <v>0</v>
      </c>
      <c r="R134" s="96">
        <v>2161610091.9499998</v>
      </c>
      <c r="S134" s="97">
        <v>0</v>
      </c>
      <c r="T134" s="103">
        <f t="shared" si="7"/>
        <v>2161610091.9499998</v>
      </c>
      <c r="U134" s="156">
        <v>12120997341.940001</v>
      </c>
    </row>
    <row r="135" spans="1:21" ht="13.5" x14ac:dyDescent="0.3">
      <c r="A135" s="111" t="s">
        <v>2164</v>
      </c>
      <c r="B135" s="78" t="s">
        <v>232</v>
      </c>
      <c r="C135" s="79" t="s">
        <v>1</v>
      </c>
      <c r="D135" s="79" t="s">
        <v>233</v>
      </c>
      <c r="E135" s="165" t="s">
        <v>2200</v>
      </c>
      <c r="F135" s="166">
        <v>9386</v>
      </c>
      <c r="G135" s="167">
        <v>1171479.33</v>
      </c>
      <c r="H135" s="168">
        <f t="shared" si="4"/>
        <v>11023918518.780001</v>
      </c>
      <c r="I135" s="168">
        <v>4235154285</v>
      </c>
      <c r="J135" s="168">
        <v>5</v>
      </c>
      <c r="K135" s="168">
        <f t="shared" si="5"/>
        <v>4235154290</v>
      </c>
      <c r="L135" s="170">
        <v>0</v>
      </c>
      <c r="M135" s="107">
        <v>127534642</v>
      </c>
      <c r="N135" s="96">
        <v>0</v>
      </c>
      <c r="O135" s="97">
        <v>0</v>
      </c>
      <c r="P135" s="109">
        <f t="shared" si="6"/>
        <v>127534642</v>
      </c>
      <c r="Q135" s="107">
        <v>0</v>
      </c>
      <c r="R135" s="96">
        <v>1391949090.72</v>
      </c>
      <c r="S135" s="97">
        <v>0</v>
      </c>
      <c r="T135" s="103">
        <f t="shared" si="7"/>
        <v>1391949090.72</v>
      </c>
      <c r="U135" s="156">
        <v>5269280496.0600004</v>
      </c>
    </row>
    <row r="136" spans="1:21" ht="13.5" x14ac:dyDescent="0.3">
      <c r="A136" s="111" t="s">
        <v>2164</v>
      </c>
      <c r="B136" s="78" t="s">
        <v>234</v>
      </c>
      <c r="C136" s="79" t="s">
        <v>1</v>
      </c>
      <c r="D136" s="79" t="s">
        <v>235</v>
      </c>
      <c r="E136" s="165" t="s">
        <v>2200</v>
      </c>
      <c r="F136" s="166">
        <v>24549</v>
      </c>
      <c r="G136" s="167">
        <v>1134073.48</v>
      </c>
      <c r="H136" s="168">
        <f t="shared" si="4"/>
        <v>27870889332.040001</v>
      </c>
      <c r="I136" s="168">
        <v>10679036505</v>
      </c>
      <c r="J136" s="168">
        <v>5</v>
      </c>
      <c r="K136" s="168">
        <f t="shared" si="5"/>
        <v>10679036510</v>
      </c>
      <c r="L136" s="170">
        <v>0</v>
      </c>
      <c r="M136" s="107">
        <v>290963866</v>
      </c>
      <c r="N136" s="96">
        <v>0</v>
      </c>
      <c r="O136" s="97">
        <v>0</v>
      </c>
      <c r="P136" s="109">
        <f t="shared" si="6"/>
        <v>290963866</v>
      </c>
      <c r="Q136" s="107">
        <v>0</v>
      </c>
      <c r="R136" s="96">
        <v>3438701213.3600001</v>
      </c>
      <c r="S136" s="97">
        <v>0</v>
      </c>
      <c r="T136" s="103">
        <f t="shared" si="7"/>
        <v>3438701213.3600001</v>
      </c>
      <c r="U136" s="156">
        <v>13462187742.68</v>
      </c>
    </row>
    <row r="137" spans="1:21" ht="13.5" x14ac:dyDescent="0.3">
      <c r="A137" s="111" t="s">
        <v>2165</v>
      </c>
      <c r="B137" s="78" t="s">
        <v>236</v>
      </c>
      <c r="C137" s="79" t="s">
        <v>237</v>
      </c>
      <c r="D137" s="79" t="s">
        <v>238</v>
      </c>
      <c r="E137" s="165" t="s">
        <v>2199</v>
      </c>
      <c r="F137" s="166">
        <v>759683</v>
      </c>
      <c r="G137" s="167">
        <v>1422469.27</v>
      </c>
      <c r="H137" s="168">
        <f t="shared" si="4"/>
        <v>1075625141357.74</v>
      </c>
      <c r="I137" s="168">
        <v>324288884633</v>
      </c>
      <c r="J137" s="168">
        <v>4</v>
      </c>
      <c r="K137" s="168">
        <f t="shared" si="5"/>
        <v>324288884637</v>
      </c>
      <c r="L137" s="170">
        <v>0</v>
      </c>
      <c r="M137" s="107">
        <v>16198850598</v>
      </c>
      <c r="N137" s="96">
        <v>23128904455.32</v>
      </c>
      <c r="O137" s="97">
        <v>0</v>
      </c>
      <c r="P137" s="109">
        <f t="shared" si="6"/>
        <v>39327755053.32</v>
      </c>
      <c r="Q137" s="107">
        <v>0</v>
      </c>
      <c r="R137" s="96">
        <v>0</v>
      </c>
      <c r="S137" s="97">
        <v>0</v>
      </c>
      <c r="T137" s="103">
        <f t="shared" si="7"/>
        <v>0</v>
      </c>
      <c r="U137" s="156">
        <v>712008501667.42004</v>
      </c>
    </row>
    <row r="138" spans="1:21" ht="13.5" x14ac:dyDescent="0.3">
      <c r="A138" s="111" t="s">
        <v>2165</v>
      </c>
      <c r="B138" s="78" t="s">
        <v>239</v>
      </c>
      <c r="C138" s="79" t="s">
        <v>237</v>
      </c>
      <c r="D138" s="79" t="s">
        <v>240</v>
      </c>
      <c r="E138" s="165" t="s">
        <v>2200</v>
      </c>
      <c r="F138" s="166">
        <v>42298</v>
      </c>
      <c r="G138" s="167">
        <v>1259166.58</v>
      </c>
      <c r="H138" s="168">
        <f t="shared" si="4"/>
        <v>53196240837.300003</v>
      </c>
      <c r="I138" s="168">
        <v>18160654133</v>
      </c>
      <c r="J138" s="168">
        <v>0</v>
      </c>
      <c r="K138" s="168">
        <f t="shared" si="5"/>
        <v>18160654133</v>
      </c>
      <c r="L138" s="170">
        <v>0</v>
      </c>
      <c r="M138" s="107">
        <v>477843513</v>
      </c>
      <c r="N138" s="96">
        <v>0</v>
      </c>
      <c r="O138" s="97">
        <v>0</v>
      </c>
      <c r="P138" s="109">
        <f t="shared" si="6"/>
        <v>477843513</v>
      </c>
      <c r="Q138" s="107">
        <v>2389992192</v>
      </c>
      <c r="R138" s="96">
        <v>5125194681.4399996</v>
      </c>
      <c r="S138" s="97">
        <v>0</v>
      </c>
      <c r="T138" s="103">
        <f t="shared" si="7"/>
        <v>7515186873.4399996</v>
      </c>
      <c r="U138" s="156">
        <v>27042556317.860001</v>
      </c>
    </row>
    <row r="139" spans="1:21" ht="13.5" x14ac:dyDescent="0.3">
      <c r="A139" s="111" t="s">
        <v>2165</v>
      </c>
      <c r="B139" s="78" t="s">
        <v>241</v>
      </c>
      <c r="C139" s="79" t="s">
        <v>237</v>
      </c>
      <c r="D139" s="79" t="s">
        <v>242</v>
      </c>
      <c r="E139" s="165" t="s">
        <v>2200</v>
      </c>
      <c r="F139" s="166">
        <v>24338</v>
      </c>
      <c r="G139" s="167">
        <v>1271592.27</v>
      </c>
      <c r="H139" s="168">
        <f t="shared" si="4"/>
        <v>30902140575.139999</v>
      </c>
      <c r="I139" s="168">
        <v>10653552978</v>
      </c>
      <c r="J139" s="168">
        <v>4</v>
      </c>
      <c r="K139" s="168">
        <f t="shared" si="5"/>
        <v>10653552982</v>
      </c>
      <c r="L139" s="170">
        <v>0</v>
      </c>
      <c r="M139" s="107">
        <v>242471272</v>
      </c>
      <c r="N139" s="96">
        <v>0</v>
      </c>
      <c r="O139" s="97">
        <v>0</v>
      </c>
      <c r="P139" s="109">
        <f t="shared" si="6"/>
        <v>242471272</v>
      </c>
      <c r="Q139" s="107">
        <v>0</v>
      </c>
      <c r="R139" s="96">
        <v>2756734551.0300002</v>
      </c>
      <c r="S139" s="97">
        <v>0</v>
      </c>
      <c r="T139" s="103">
        <f t="shared" si="7"/>
        <v>2756734551.0300002</v>
      </c>
      <c r="U139" s="156">
        <v>17249381770.110001</v>
      </c>
    </row>
    <row r="140" spans="1:21" ht="13.5" x14ac:dyDescent="0.3">
      <c r="A140" s="111" t="s">
        <v>2165</v>
      </c>
      <c r="B140" s="78" t="s">
        <v>243</v>
      </c>
      <c r="C140" s="79" t="s">
        <v>237</v>
      </c>
      <c r="D140" s="79" t="s">
        <v>244</v>
      </c>
      <c r="E140" s="165" t="s">
        <v>2200</v>
      </c>
      <c r="F140" s="166">
        <v>15011</v>
      </c>
      <c r="G140" s="167">
        <v>1201624.54</v>
      </c>
      <c r="H140" s="168">
        <f t="shared" si="4"/>
        <v>18040659112.889999</v>
      </c>
      <c r="I140" s="168">
        <v>6522920794</v>
      </c>
      <c r="J140" s="168">
        <v>0</v>
      </c>
      <c r="K140" s="168">
        <f t="shared" si="5"/>
        <v>6522920794</v>
      </c>
      <c r="L140" s="170">
        <v>0</v>
      </c>
      <c r="M140" s="107">
        <v>166295486</v>
      </c>
      <c r="N140" s="96">
        <v>0</v>
      </c>
      <c r="O140" s="97">
        <v>0</v>
      </c>
      <c r="P140" s="109">
        <f t="shared" si="6"/>
        <v>166295486</v>
      </c>
      <c r="Q140" s="107">
        <v>0</v>
      </c>
      <c r="R140" s="96">
        <v>1687752856.9000001</v>
      </c>
      <c r="S140" s="97">
        <v>0</v>
      </c>
      <c r="T140" s="103">
        <f t="shared" si="7"/>
        <v>1687752856.9000001</v>
      </c>
      <c r="U140" s="156">
        <v>9663689975.9899998</v>
      </c>
    </row>
    <row r="141" spans="1:21" ht="13.5" x14ac:dyDescent="0.3">
      <c r="A141" s="111" t="s">
        <v>2165</v>
      </c>
      <c r="B141" s="78" t="s">
        <v>245</v>
      </c>
      <c r="C141" s="79" t="s">
        <v>237</v>
      </c>
      <c r="D141" s="79" t="s">
        <v>246</v>
      </c>
      <c r="E141" s="165" t="s">
        <v>2200</v>
      </c>
      <c r="F141" s="166">
        <v>32359</v>
      </c>
      <c r="G141" s="167">
        <v>1203180.74</v>
      </c>
      <c r="H141" s="168">
        <f t="shared" ref="H141:H204" si="8">K141+L141+M141+N141+O141+Q141+R141+S141+U141</f>
        <v>38951830067.160004</v>
      </c>
      <c r="I141" s="168">
        <v>13863420410</v>
      </c>
      <c r="J141" s="168">
        <v>5</v>
      </c>
      <c r="K141" s="168">
        <f t="shared" ref="K141:K204" si="9">SUM(I141:J141)</f>
        <v>13863420415</v>
      </c>
      <c r="L141" s="170">
        <v>0</v>
      </c>
      <c r="M141" s="107">
        <v>365261551</v>
      </c>
      <c r="N141" s="96">
        <v>0</v>
      </c>
      <c r="O141" s="97">
        <v>0</v>
      </c>
      <c r="P141" s="109">
        <f t="shared" ref="P141:P204" si="10">SUM(M141:O141)</f>
        <v>365261551</v>
      </c>
      <c r="Q141" s="107">
        <v>0</v>
      </c>
      <c r="R141" s="96">
        <v>3589030910.3299999</v>
      </c>
      <c r="S141" s="97">
        <v>0</v>
      </c>
      <c r="T141" s="103">
        <f t="shared" ref="T141:T204" si="11">SUM(Q141:S141)</f>
        <v>3589030910.3299999</v>
      </c>
      <c r="U141" s="156">
        <v>21134117190.830002</v>
      </c>
    </row>
    <row r="142" spans="1:21" ht="13.5" x14ac:dyDescent="0.3">
      <c r="A142" s="111" t="s">
        <v>2165</v>
      </c>
      <c r="B142" s="78" t="s">
        <v>247</v>
      </c>
      <c r="C142" s="79" t="s">
        <v>237</v>
      </c>
      <c r="D142" s="79" t="s">
        <v>248</v>
      </c>
      <c r="E142" s="165" t="s">
        <v>2200</v>
      </c>
      <c r="F142" s="166">
        <v>15152</v>
      </c>
      <c r="G142" s="167">
        <v>1252747.06</v>
      </c>
      <c r="H142" s="168">
        <f t="shared" si="8"/>
        <v>18954966860.91</v>
      </c>
      <c r="I142" s="168">
        <v>6492557909</v>
      </c>
      <c r="J142" s="168">
        <v>5</v>
      </c>
      <c r="K142" s="168">
        <f t="shared" si="9"/>
        <v>6492557914</v>
      </c>
      <c r="L142" s="170">
        <v>0</v>
      </c>
      <c r="M142" s="107">
        <v>176126453</v>
      </c>
      <c r="N142" s="96">
        <v>0</v>
      </c>
      <c r="O142" s="97">
        <v>0</v>
      </c>
      <c r="P142" s="109">
        <f t="shared" si="10"/>
        <v>176126453</v>
      </c>
      <c r="Q142" s="107">
        <v>0</v>
      </c>
      <c r="R142" s="96">
        <v>1680409398.6199999</v>
      </c>
      <c r="S142" s="97">
        <v>0</v>
      </c>
      <c r="T142" s="103">
        <f t="shared" si="11"/>
        <v>1680409398.6199999</v>
      </c>
      <c r="U142" s="156">
        <v>10605873095.290001</v>
      </c>
    </row>
    <row r="143" spans="1:21" ht="13.5" x14ac:dyDescent="0.3">
      <c r="A143" s="111" t="s">
        <v>2165</v>
      </c>
      <c r="B143" s="78" t="s">
        <v>249</v>
      </c>
      <c r="C143" s="79" t="s">
        <v>237</v>
      </c>
      <c r="D143" s="79" t="s">
        <v>250</v>
      </c>
      <c r="E143" s="165" t="s">
        <v>2200</v>
      </c>
      <c r="F143" s="166">
        <v>22372</v>
      </c>
      <c r="G143" s="167">
        <v>1261512.07</v>
      </c>
      <c r="H143" s="168">
        <f t="shared" si="8"/>
        <v>28217105035.290001</v>
      </c>
      <c r="I143" s="168">
        <v>9760066392</v>
      </c>
      <c r="J143" s="168">
        <v>0</v>
      </c>
      <c r="K143" s="168">
        <f t="shared" si="9"/>
        <v>9760066392</v>
      </c>
      <c r="L143" s="170">
        <v>0</v>
      </c>
      <c r="M143" s="107">
        <v>241616794</v>
      </c>
      <c r="N143" s="96">
        <v>0</v>
      </c>
      <c r="O143" s="97">
        <v>0</v>
      </c>
      <c r="P143" s="109">
        <f t="shared" si="10"/>
        <v>241616794</v>
      </c>
      <c r="Q143" s="107">
        <v>0</v>
      </c>
      <c r="R143" s="96">
        <v>2517224808.23</v>
      </c>
      <c r="S143" s="97">
        <v>0</v>
      </c>
      <c r="T143" s="103">
        <f t="shared" si="11"/>
        <v>2517224808.23</v>
      </c>
      <c r="U143" s="156">
        <v>15698197041.059999</v>
      </c>
    </row>
    <row r="144" spans="1:21" ht="13.5" x14ac:dyDescent="0.3">
      <c r="A144" s="111" t="s">
        <v>2165</v>
      </c>
      <c r="B144" s="78" t="s">
        <v>251</v>
      </c>
      <c r="C144" s="79" t="s">
        <v>237</v>
      </c>
      <c r="D144" s="79" t="s">
        <v>252</v>
      </c>
      <c r="E144" s="165" t="s">
        <v>2200</v>
      </c>
      <c r="F144" s="166">
        <v>78710</v>
      </c>
      <c r="G144" s="167">
        <v>1233840.58</v>
      </c>
      <c r="H144" s="168">
        <f t="shared" si="8"/>
        <v>96969373327.839996</v>
      </c>
      <c r="I144" s="168">
        <v>34329437729</v>
      </c>
      <c r="J144" s="168">
        <v>5</v>
      </c>
      <c r="K144" s="168">
        <f t="shared" si="9"/>
        <v>34329437734</v>
      </c>
      <c r="L144" s="170">
        <v>0</v>
      </c>
      <c r="M144" s="107">
        <v>857609818</v>
      </c>
      <c r="N144" s="96">
        <v>0</v>
      </c>
      <c r="O144" s="97">
        <v>0</v>
      </c>
      <c r="P144" s="109">
        <f t="shared" si="10"/>
        <v>857609818</v>
      </c>
      <c r="Q144" s="107">
        <v>0</v>
      </c>
      <c r="R144" s="96">
        <v>8918348653.0200005</v>
      </c>
      <c r="S144" s="97">
        <v>0</v>
      </c>
      <c r="T144" s="103">
        <f t="shared" si="11"/>
        <v>8918348653.0200005</v>
      </c>
      <c r="U144" s="156">
        <v>52863977122.82</v>
      </c>
    </row>
    <row r="145" spans="1:21" ht="13.5" x14ac:dyDescent="0.3">
      <c r="A145" s="111" t="s">
        <v>2165</v>
      </c>
      <c r="B145" s="78" t="s">
        <v>253</v>
      </c>
      <c r="C145" s="79" t="s">
        <v>237</v>
      </c>
      <c r="D145" s="79" t="s">
        <v>254</v>
      </c>
      <c r="E145" s="165" t="s">
        <v>2200</v>
      </c>
      <c r="F145" s="166">
        <v>17706</v>
      </c>
      <c r="G145" s="167">
        <v>1207241.6399999999</v>
      </c>
      <c r="H145" s="168">
        <f t="shared" si="8"/>
        <v>21334854852.489998</v>
      </c>
      <c r="I145" s="168">
        <v>7654986572</v>
      </c>
      <c r="J145" s="168">
        <v>0</v>
      </c>
      <c r="K145" s="168">
        <f t="shared" si="9"/>
        <v>7654986572</v>
      </c>
      <c r="L145" s="170">
        <v>0</v>
      </c>
      <c r="M145" s="107">
        <v>165312436</v>
      </c>
      <c r="N145" s="96">
        <v>0</v>
      </c>
      <c r="O145" s="97">
        <v>0</v>
      </c>
      <c r="P145" s="109">
        <f t="shared" si="10"/>
        <v>165312436</v>
      </c>
      <c r="Q145" s="107">
        <v>0</v>
      </c>
      <c r="R145" s="96">
        <v>1977875980.27</v>
      </c>
      <c r="S145" s="97">
        <v>0</v>
      </c>
      <c r="T145" s="103">
        <f t="shared" si="11"/>
        <v>1977875980.27</v>
      </c>
      <c r="U145" s="156">
        <v>11536679864.219999</v>
      </c>
    </row>
    <row r="146" spans="1:21" ht="13.5" x14ac:dyDescent="0.3">
      <c r="A146" s="111" t="s">
        <v>2165</v>
      </c>
      <c r="B146" s="78" t="s">
        <v>255</v>
      </c>
      <c r="C146" s="79" t="s">
        <v>237</v>
      </c>
      <c r="D146" s="79" t="s">
        <v>256</v>
      </c>
      <c r="E146" s="165" t="s">
        <v>2200</v>
      </c>
      <c r="F146" s="166">
        <v>17075</v>
      </c>
      <c r="G146" s="167">
        <v>1270206.4099999999</v>
      </c>
      <c r="H146" s="168">
        <f t="shared" si="8"/>
        <v>21615878322.440002</v>
      </c>
      <c r="I146" s="168">
        <v>7481474390</v>
      </c>
      <c r="J146" s="168">
        <v>0</v>
      </c>
      <c r="K146" s="168">
        <f t="shared" si="9"/>
        <v>7481474390</v>
      </c>
      <c r="L146" s="170">
        <v>0</v>
      </c>
      <c r="M146" s="107">
        <v>212381925</v>
      </c>
      <c r="N146" s="96">
        <v>0</v>
      </c>
      <c r="O146" s="97">
        <v>0</v>
      </c>
      <c r="P146" s="109">
        <f t="shared" si="10"/>
        <v>212381925</v>
      </c>
      <c r="Q146" s="107">
        <v>0</v>
      </c>
      <c r="R146" s="96">
        <v>1930764865.1800001</v>
      </c>
      <c r="S146" s="97">
        <v>0</v>
      </c>
      <c r="T146" s="103">
        <f t="shared" si="11"/>
        <v>1930764865.1800001</v>
      </c>
      <c r="U146" s="156">
        <v>11991257142.26</v>
      </c>
    </row>
    <row r="147" spans="1:21" ht="13.5" x14ac:dyDescent="0.3">
      <c r="A147" s="111" t="s">
        <v>2165</v>
      </c>
      <c r="B147" s="78" t="s">
        <v>257</v>
      </c>
      <c r="C147" s="79" t="s">
        <v>237</v>
      </c>
      <c r="D147" s="79" t="s">
        <v>258</v>
      </c>
      <c r="E147" s="165" t="s">
        <v>2200</v>
      </c>
      <c r="F147" s="166">
        <v>4114</v>
      </c>
      <c r="G147" s="167">
        <v>1299245.08</v>
      </c>
      <c r="H147" s="168">
        <f t="shared" si="8"/>
        <v>5337626399.75</v>
      </c>
      <c r="I147" s="168">
        <v>1783614159</v>
      </c>
      <c r="J147" s="168">
        <v>0</v>
      </c>
      <c r="K147" s="168">
        <f t="shared" si="9"/>
        <v>1783614159</v>
      </c>
      <c r="L147" s="170">
        <v>0</v>
      </c>
      <c r="M147" s="107">
        <v>41342319</v>
      </c>
      <c r="N147" s="96">
        <v>0</v>
      </c>
      <c r="O147" s="97">
        <v>0</v>
      </c>
      <c r="P147" s="109">
        <f t="shared" si="10"/>
        <v>41342319</v>
      </c>
      <c r="Q147" s="107">
        <v>0</v>
      </c>
      <c r="R147" s="96">
        <v>462976852.67000002</v>
      </c>
      <c r="S147" s="97">
        <v>0</v>
      </c>
      <c r="T147" s="103">
        <f t="shared" si="11"/>
        <v>462976852.67000002</v>
      </c>
      <c r="U147" s="156">
        <v>3049693069.0799999</v>
      </c>
    </row>
    <row r="148" spans="1:21" ht="13.5" x14ac:dyDescent="0.3">
      <c r="A148" s="111" t="s">
        <v>2165</v>
      </c>
      <c r="B148" s="78" t="s">
        <v>259</v>
      </c>
      <c r="C148" s="79" t="s">
        <v>237</v>
      </c>
      <c r="D148" s="79" t="s">
        <v>260</v>
      </c>
      <c r="E148" s="165" t="s">
        <v>2200</v>
      </c>
      <c r="F148" s="166">
        <v>12088</v>
      </c>
      <c r="G148" s="167">
        <v>1245348.04</v>
      </c>
      <c r="H148" s="168">
        <f t="shared" si="8"/>
        <v>15032917716.18</v>
      </c>
      <c r="I148" s="168">
        <v>5238227873</v>
      </c>
      <c r="J148" s="168">
        <v>0</v>
      </c>
      <c r="K148" s="168">
        <f t="shared" si="9"/>
        <v>5238227873</v>
      </c>
      <c r="L148" s="170">
        <v>0</v>
      </c>
      <c r="M148" s="107">
        <v>136310316</v>
      </c>
      <c r="N148" s="96">
        <v>0</v>
      </c>
      <c r="O148" s="97">
        <v>0</v>
      </c>
      <c r="P148" s="109">
        <f t="shared" si="10"/>
        <v>136310316</v>
      </c>
      <c r="Q148" s="107">
        <v>0</v>
      </c>
      <c r="R148" s="96">
        <v>1357523150.1700001</v>
      </c>
      <c r="S148" s="97">
        <v>0</v>
      </c>
      <c r="T148" s="103">
        <f t="shared" si="11"/>
        <v>1357523150.1700001</v>
      </c>
      <c r="U148" s="156">
        <v>8300856377.0100002</v>
      </c>
    </row>
    <row r="149" spans="1:21" ht="13.5" x14ac:dyDescent="0.3">
      <c r="A149" s="111" t="s">
        <v>2165</v>
      </c>
      <c r="B149" s="78" t="s">
        <v>261</v>
      </c>
      <c r="C149" s="79" t="s">
        <v>237</v>
      </c>
      <c r="D149" s="79" t="s">
        <v>262</v>
      </c>
      <c r="E149" s="165" t="s">
        <v>2200</v>
      </c>
      <c r="F149" s="166">
        <v>19494</v>
      </c>
      <c r="G149" s="167">
        <v>1219260.6000000001</v>
      </c>
      <c r="H149" s="168">
        <f t="shared" si="8"/>
        <v>23751223265.139999</v>
      </c>
      <c r="I149" s="168">
        <v>8625242411</v>
      </c>
      <c r="J149" s="168">
        <v>5</v>
      </c>
      <c r="K149" s="168">
        <f t="shared" si="9"/>
        <v>8625242416</v>
      </c>
      <c r="L149" s="170">
        <v>0</v>
      </c>
      <c r="M149" s="107">
        <v>218335288</v>
      </c>
      <c r="N149" s="96">
        <v>0</v>
      </c>
      <c r="O149" s="97">
        <v>0</v>
      </c>
      <c r="P149" s="109">
        <f t="shared" si="10"/>
        <v>218335288</v>
      </c>
      <c r="Q149" s="107">
        <v>0</v>
      </c>
      <c r="R149" s="96">
        <v>2223938348.6500001</v>
      </c>
      <c r="S149" s="97">
        <v>0</v>
      </c>
      <c r="T149" s="103">
        <f t="shared" si="11"/>
        <v>2223938348.6500001</v>
      </c>
      <c r="U149" s="156">
        <v>12683707212.49</v>
      </c>
    </row>
    <row r="150" spans="1:21" ht="13.5" x14ac:dyDescent="0.3">
      <c r="A150" s="111" t="s">
        <v>2165</v>
      </c>
      <c r="B150" s="78" t="s">
        <v>263</v>
      </c>
      <c r="C150" s="79" t="s">
        <v>237</v>
      </c>
      <c r="D150" s="79" t="s">
        <v>264</v>
      </c>
      <c r="E150" s="165" t="s">
        <v>2200</v>
      </c>
      <c r="F150" s="166">
        <v>19509</v>
      </c>
      <c r="G150" s="167">
        <v>1254372.71</v>
      </c>
      <c r="H150" s="168">
        <f t="shared" si="8"/>
        <v>24321075759.760002</v>
      </c>
      <c r="I150" s="168">
        <v>8276670310</v>
      </c>
      <c r="J150" s="168">
        <v>2</v>
      </c>
      <c r="K150" s="168">
        <f t="shared" si="9"/>
        <v>8276670312</v>
      </c>
      <c r="L150" s="170">
        <v>0</v>
      </c>
      <c r="M150" s="107">
        <v>423654635</v>
      </c>
      <c r="N150" s="96">
        <v>0</v>
      </c>
      <c r="O150" s="97">
        <v>0</v>
      </c>
      <c r="P150" s="109">
        <f t="shared" si="10"/>
        <v>423654635</v>
      </c>
      <c r="Q150" s="107">
        <v>0</v>
      </c>
      <c r="R150" s="96">
        <v>2150164828.9299998</v>
      </c>
      <c r="S150" s="97">
        <v>0</v>
      </c>
      <c r="T150" s="103">
        <f t="shared" si="11"/>
        <v>2150164828.9299998</v>
      </c>
      <c r="U150" s="156">
        <v>13470585983.83</v>
      </c>
    </row>
    <row r="151" spans="1:21" ht="13.5" x14ac:dyDescent="0.3">
      <c r="A151" s="111" t="s">
        <v>2165</v>
      </c>
      <c r="B151" s="78" t="s">
        <v>265</v>
      </c>
      <c r="C151" s="79" t="s">
        <v>237</v>
      </c>
      <c r="D151" s="79" t="s">
        <v>266</v>
      </c>
      <c r="E151" s="165" t="s">
        <v>2200</v>
      </c>
      <c r="F151" s="166">
        <v>22681</v>
      </c>
      <c r="G151" s="167">
        <v>1275462.3500000001</v>
      </c>
      <c r="H151" s="168">
        <f t="shared" si="8"/>
        <v>28917128654.639999</v>
      </c>
      <c r="I151" s="168">
        <v>9832910949</v>
      </c>
      <c r="J151" s="168">
        <v>0</v>
      </c>
      <c r="K151" s="168">
        <f t="shared" si="9"/>
        <v>9832910949</v>
      </c>
      <c r="L151" s="170">
        <v>0</v>
      </c>
      <c r="M151" s="107">
        <v>213928249</v>
      </c>
      <c r="N151" s="96">
        <v>0</v>
      </c>
      <c r="O151" s="97">
        <v>0</v>
      </c>
      <c r="P151" s="109">
        <f t="shared" si="10"/>
        <v>213928249</v>
      </c>
      <c r="Q151" s="107">
        <v>0</v>
      </c>
      <c r="R151" s="96">
        <v>2537673518.0599999</v>
      </c>
      <c r="S151" s="97">
        <v>0</v>
      </c>
      <c r="T151" s="103">
        <f t="shared" si="11"/>
        <v>2537673518.0599999</v>
      </c>
      <c r="U151" s="156">
        <v>16332615938.58</v>
      </c>
    </row>
    <row r="152" spans="1:21" ht="13.5" x14ac:dyDescent="0.3">
      <c r="A152" s="111" t="s">
        <v>2165</v>
      </c>
      <c r="B152" s="78" t="s">
        <v>267</v>
      </c>
      <c r="C152" s="79" t="s">
        <v>237</v>
      </c>
      <c r="D152" s="79" t="s">
        <v>268</v>
      </c>
      <c r="E152" s="165" t="s">
        <v>2200</v>
      </c>
      <c r="F152" s="166">
        <v>20627</v>
      </c>
      <c r="G152" s="167">
        <v>1225618.56</v>
      </c>
      <c r="H152" s="168">
        <f t="shared" si="8"/>
        <v>25278451155.860001</v>
      </c>
      <c r="I152" s="168">
        <v>8908060120</v>
      </c>
      <c r="J152" s="168">
        <v>1</v>
      </c>
      <c r="K152" s="168">
        <f t="shared" si="9"/>
        <v>8908060121</v>
      </c>
      <c r="L152" s="170">
        <v>0</v>
      </c>
      <c r="M152" s="107">
        <v>214527108</v>
      </c>
      <c r="N152" s="96">
        <v>0</v>
      </c>
      <c r="O152" s="97">
        <v>0</v>
      </c>
      <c r="P152" s="109">
        <f t="shared" si="10"/>
        <v>214527108</v>
      </c>
      <c r="Q152" s="107">
        <v>0</v>
      </c>
      <c r="R152" s="96">
        <v>2303247706.8499999</v>
      </c>
      <c r="S152" s="97">
        <v>0</v>
      </c>
      <c r="T152" s="103">
        <f t="shared" si="11"/>
        <v>2303247706.8499999</v>
      </c>
      <c r="U152" s="156">
        <v>13852616220.01</v>
      </c>
    </row>
    <row r="153" spans="1:21" ht="13.5" x14ac:dyDescent="0.3">
      <c r="A153" s="111" t="s">
        <v>2165</v>
      </c>
      <c r="B153" s="78" t="s">
        <v>269</v>
      </c>
      <c r="C153" s="79" t="s">
        <v>237</v>
      </c>
      <c r="D153" s="79" t="s">
        <v>159</v>
      </c>
      <c r="E153" s="165" t="s">
        <v>2200</v>
      </c>
      <c r="F153" s="166">
        <v>71033</v>
      </c>
      <c r="G153" s="167">
        <v>1247488.22</v>
      </c>
      <c r="H153" s="168">
        <f t="shared" si="8"/>
        <v>88492476644.449997</v>
      </c>
      <c r="I153" s="168">
        <v>30744824523</v>
      </c>
      <c r="J153" s="168">
        <v>5</v>
      </c>
      <c r="K153" s="168">
        <f t="shared" si="9"/>
        <v>30744824528</v>
      </c>
      <c r="L153" s="170">
        <v>0</v>
      </c>
      <c r="M153" s="107">
        <v>882319292</v>
      </c>
      <c r="N153" s="96">
        <v>0</v>
      </c>
      <c r="O153" s="97">
        <v>0</v>
      </c>
      <c r="P153" s="109">
        <f t="shared" si="10"/>
        <v>882319292</v>
      </c>
      <c r="Q153" s="107">
        <v>0</v>
      </c>
      <c r="R153" s="96">
        <v>7964263849.8199997</v>
      </c>
      <c r="S153" s="97">
        <v>0</v>
      </c>
      <c r="T153" s="103">
        <f t="shared" si="11"/>
        <v>7964263849.8199997</v>
      </c>
      <c r="U153" s="156">
        <v>48901068974.629997</v>
      </c>
    </row>
    <row r="154" spans="1:21" ht="13.5" x14ac:dyDescent="0.3">
      <c r="A154" s="111" t="s">
        <v>2165</v>
      </c>
      <c r="B154" s="78" t="s">
        <v>270</v>
      </c>
      <c r="C154" s="79" t="s">
        <v>237</v>
      </c>
      <c r="D154" s="79" t="s">
        <v>271</v>
      </c>
      <c r="E154" s="165" t="s">
        <v>2200</v>
      </c>
      <c r="F154" s="166">
        <v>12421</v>
      </c>
      <c r="G154" s="167">
        <v>1244322.8700000001</v>
      </c>
      <c r="H154" s="168">
        <f t="shared" si="8"/>
        <v>15411011595.34</v>
      </c>
      <c r="I154" s="168">
        <v>5487865148</v>
      </c>
      <c r="J154" s="168">
        <v>4</v>
      </c>
      <c r="K154" s="168">
        <f t="shared" si="9"/>
        <v>5487865152</v>
      </c>
      <c r="L154" s="170">
        <v>0</v>
      </c>
      <c r="M154" s="107">
        <v>131843044</v>
      </c>
      <c r="N154" s="96">
        <v>0</v>
      </c>
      <c r="O154" s="97">
        <v>0</v>
      </c>
      <c r="P154" s="109">
        <f t="shared" si="10"/>
        <v>131843044</v>
      </c>
      <c r="Q154" s="107">
        <v>0</v>
      </c>
      <c r="R154" s="96">
        <v>1421128803.9300001</v>
      </c>
      <c r="S154" s="97">
        <v>0</v>
      </c>
      <c r="T154" s="103">
        <f t="shared" si="11"/>
        <v>1421128803.9300001</v>
      </c>
      <c r="U154" s="156">
        <v>8370174595.4099998</v>
      </c>
    </row>
    <row r="155" spans="1:21" ht="13.5" x14ac:dyDescent="0.3">
      <c r="A155" s="111" t="s">
        <v>2165</v>
      </c>
      <c r="B155" s="78" t="s">
        <v>272</v>
      </c>
      <c r="C155" s="79" t="s">
        <v>237</v>
      </c>
      <c r="D155" s="79" t="s">
        <v>273</v>
      </c>
      <c r="E155" s="165" t="s">
        <v>2200</v>
      </c>
      <c r="F155" s="166">
        <v>19359</v>
      </c>
      <c r="G155" s="167">
        <v>1268938.95</v>
      </c>
      <c r="H155" s="168">
        <f t="shared" si="8"/>
        <v>24511604701.279999</v>
      </c>
      <c r="I155" s="168">
        <v>8406636360</v>
      </c>
      <c r="J155" s="168">
        <v>3</v>
      </c>
      <c r="K155" s="168">
        <f t="shared" si="9"/>
        <v>8406636363</v>
      </c>
      <c r="L155" s="170">
        <v>0</v>
      </c>
      <c r="M155" s="107">
        <v>215196165</v>
      </c>
      <c r="N155" s="96">
        <v>0</v>
      </c>
      <c r="O155" s="97">
        <v>0</v>
      </c>
      <c r="P155" s="109">
        <f t="shared" si="10"/>
        <v>215196165</v>
      </c>
      <c r="Q155" s="107">
        <v>0</v>
      </c>
      <c r="R155" s="96">
        <v>2175697471.25</v>
      </c>
      <c r="S155" s="97">
        <v>0</v>
      </c>
      <c r="T155" s="103">
        <f t="shared" si="11"/>
        <v>2175697471.25</v>
      </c>
      <c r="U155" s="156">
        <v>13714074702.030001</v>
      </c>
    </row>
    <row r="156" spans="1:21" ht="13.5" x14ac:dyDescent="0.3">
      <c r="A156" s="111" t="s">
        <v>2165</v>
      </c>
      <c r="B156" s="78" t="s">
        <v>274</v>
      </c>
      <c r="C156" s="79" t="s">
        <v>237</v>
      </c>
      <c r="D156" s="79" t="s">
        <v>275</v>
      </c>
      <c r="E156" s="165" t="s">
        <v>2202</v>
      </c>
      <c r="F156" s="166">
        <v>311246</v>
      </c>
      <c r="G156" s="167">
        <v>1422325.29</v>
      </c>
      <c r="H156" s="168">
        <f t="shared" si="8"/>
        <v>442359710204.56</v>
      </c>
      <c r="I156" s="168">
        <v>133314317462</v>
      </c>
      <c r="J156" s="168">
        <v>2</v>
      </c>
      <c r="K156" s="168">
        <f t="shared" si="9"/>
        <v>133314317464</v>
      </c>
      <c r="L156" s="170">
        <v>0</v>
      </c>
      <c r="M156" s="107">
        <v>4192151615</v>
      </c>
      <c r="N156" s="96">
        <v>0</v>
      </c>
      <c r="O156" s="97">
        <v>3547910180.0900002</v>
      </c>
      <c r="P156" s="109">
        <f t="shared" si="10"/>
        <v>7740061795.0900002</v>
      </c>
      <c r="Q156" s="107">
        <v>0</v>
      </c>
      <c r="R156" s="96">
        <v>36047372001.709999</v>
      </c>
      <c r="S156" s="97">
        <v>0</v>
      </c>
      <c r="T156" s="103">
        <f t="shared" si="11"/>
        <v>36047372001.709999</v>
      </c>
      <c r="U156" s="156">
        <v>265257958943.76001</v>
      </c>
    </row>
    <row r="157" spans="1:21" ht="13.5" x14ac:dyDescent="0.3">
      <c r="A157" s="111" t="s">
        <v>2165</v>
      </c>
      <c r="B157" s="78" t="s">
        <v>276</v>
      </c>
      <c r="C157" s="79" t="s">
        <v>237</v>
      </c>
      <c r="D157" s="79" t="s">
        <v>277</v>
      </c>
      <c r="E157" s="165" t="s">
        <v>2200</v>
      </c>
      <c r="F157" s="166">
        <v>9675</v>
      </c>
      <c r="G157" s="167">
        <v>1217877.1000000001</v>
      </c>
      <c r="H157" s="168">
        <f t="shared" si="8"/>
        <v>11807266790.52</v>
      </c>
      <c r="I157" s="168">
        <v>4244544973</v>
      </c>
      <c r="J157" s="168">
        <v>0</v>
      </c>
      <c r="K157" s="168">
        <f t="shared" si="9"/>
        <v>4244544973</v>
      </c>
      <c r="L157" s="170">
        <v>0</v>
      </c>
      <c r="M157" s="107">
        <v>106056724</v>
      </c>
      <c r="N157" s="96">
        <v>0</v>
      </c>
      <c r="O157" s="97">
        <v>0</v>
      </c>
      <c r="P157" s="109">
        <f t="shared" si="10"/>
        <v>106056724</v>
      </c>
      <c r="Q157" s="107">
        <v>0</v>
      </c>
      <c r="R157" s="96">
        <v>1099598269.99</v>
      </c>
      <c r="S157" s="97">
        <v>0</v>
      </c>
      <c r="T157" s="103">
        <f t="shared" si="11"/>
        <v>1099598269.99</v>
      </c>
      <c r="U157" s="156">
        <v>6357066823.5299997</v>
      </c>
    </row>
    <row r="158" spans="1:21" ht="13.5" x14ac:dyDescent="0.3">
      <c r="A158" s="111" t="s">
        <v>2165</v>
      </c>
      <c r="B158" s="78" t="s">
        <v>278</v>
      </c>
      <c r="C158" s="79" t="s">
        <v>237</v>
      </c>
      <c r="D158" s="79" t="s">
        <v>279</v>
      </c>
      <c r="E158" s="165" t="s">
        <v>2200</v>
      </c>
      <c r="F158" s="166">
        <v>7725</v>
      </c>
      <c r="G158" s="167">
        <v>1273240.6299999999</v>
      </c>
      <c r="H158" s="168">
        <f t="shared" si="8"/>
        <v>9775394268.7099991</v>
      </c>
      <c r="I158" s="168">
        <v>3411773787</v>
      </c>
      <c r="J158" s="168">
        <v>0</v>
      </c>
      <c r="K158" s="168">
        <f t="shared" si="9"/>
        <v>3411773787</v>
      </c>
      <c r="L158" s="170">
        <v>0</v>
      </c>
      <c r="M158" s="107">
        <v>84093586</v>
      </c>
      <c r="N158" s="96">
        <v>0</v>
      </c>
      <c r="O158" s="97">
        <v>0</v>
      </c>
      <c r="P158" s="109">
        <f t="shared" si="10"/>
        <v>84093586</v>
      </c>
      <c r="Q158" s="107">
        <v>0</v>
      </c>
      <c r="R158" s="96">
        <v>990915074.83000004</v>
      </c>
      <c r="S158" s="97">
        <v>0</v>
      </c>
      <c r="T158" s="103">
        <f t="shared" si="11"/>
        <v>990915074.83000004</v>
      </c>
      <c r="U158" s="156">
        <v>5288611820.8800001</v>
      </c>
    </row>
    <row r="159" spans="1:21" ht="13.5" x14ac:dyDescent="0.3">
      <c r="A159" s="111" t="s">
        <v>2165</v>
      </c>
      <c r="B159" s="78" t="s">
        <v>280</v>
      </c>
      <c r="C159" s="79" t="s">
        <v>237</v>
      </c>
      <c r="D159" s="79" t="s">
        <v>281</v>
      </c>
      <c r="E159" s="165" t="s">
        <v>2200</v>
      </c>
      <c r="F159" s="166">
        <v>6807</v>
      </c>
      <c r="G159" s="167">
        <v>1288747.92</v>
      </c>
      <c r="H159" s="168">
        <f t="shared" si="8"/>
        <v>8773530727.2200012</v>
      </c>
      <c r="I159" s="168">
        <v>2955637625</v>
      </c>
      <c r="J159" s="168">
        <v>1</v>
      </c>
      <c r="K159" s="168">
        <f t="shared" si="9"/>
        <v>2955637626</v>
      </c>
      <c r="L159" s="170">
        <v>0</v>
      </c>
      <c r="M159" s="107">
        <v>71452763</v>
      </c>
      <c r="N159" s="96">
        <v>0</v>
      </c>
      <c r="O159" s="97">
        <v>0</v>
      </c>
      <c r="P159" s="109">
        <f t="shared" si="10"/>
        <v>71452763</v>
      </c>
      <c r="Q159" s="107">
        <v>0</v>
      </c>
      <c r="R159" s="96">
        <v>764171652.87</v>
      </c>
      <c r="S159" s="97">
        <v>0</v>
      </c>
      <c r="T159" s="103">
        <f t="shared" si="11"/>
        <v>764171652.87</v>
      </c>
      <c r="U159" s="156">
        <v>4982268685.3500004</v>
      </c>
    </row>
    <row r="160" spans="1:21" ht="13.5" x14ac:dyDescent="0.3">
      <c r="A160" s="112" t="s">
        <v>282</v>
      </c>
      <c r="B160" s="78" t="s">
        <v>282</v>
      </c>
      <c r="C160" s="79" t="s">
        <v>283</v>
      </c>
      <c r="D160" s="79" t="s">
        <v>283</v>
      </c>
      <c r="E160" s="165" t="s">
        <v>2199</v>
      </c>
      <c r="F160" s="166">
        <v>1719487</v>
      </c>
      <c r="G160" s="167">
        <v>1433100.51</v>
      </c>
      <c r="H160" s="168">
        <f t="shared" si="8"/>
        <v>2478480038066.4702</v>
      </c>
      <c r="I160" s="168">
        <v>716158909536</v>
      </c>
      <c r="J160" s="168">
        <v>0</v>
      </c>
      <c r="K160" s="168">
        <f t="shared" si="9"/>
        <v>716158909536</v>
      </c>
      <c r="L160" s="170">
        <v>0</v>
      </c>
      <c r="M160" s="107">
        <v>70045619583</v>
      </c>
      <c r="N160" s="96">
        <v>318412487316.34003</v>
      </c>
      <c r="O160" s="97">
        <v>22450033524.580002</v>
      </c>
      <c r="P160" s="109">
        <f t="shared" si="10"/>
        <v>410908140423.92004</v>
      </c>
      <c r="Q160" s="107">
        <v>0</v>
      </c>
      <c r="R160" s="96">
        <v>0</v>
      </c>
      <c r="S160" s="97">
        <v>0</v>
      </c>
      <c r="T160" s="103">
        <f t="shared" si="11"/>
        <v>0</v>
      </c>
      <c r="U160" s="156">
        <v>1351412988106.55</v>
      </c>
    </row>
    <row r="161" spans="1:21" ht="13.5" x14ac:dyDescent="0.3">
      <c r="A161" s="111" t="s">
        <v>2166</v>
      </c>
      <c r="B161" s="78" t="s">
        <v>284</v>
      </c>
      <c r="C161" s="79" t="s">
        <v>285</v>
      </c>
      <c r="D161" s="79" t="s">
        <v>286</v>
      </c>
      <c r="E161" s="165" t="s">
        <v>2202</v>
      </c>
      <c r="F161" s="166">
        <v>680899</v>
      </c>
      <c r="G161" s="167">
        <v>1372482.09</v>
      </c>
      <c r="H161" s="168">
        <f t="shared" si="8"/>
        <v>933249557612.93005</v>
      </c>
      <c r="I161" s="168">
        <v>288436273913</v>
      </c>
      <c r="J161" s="168">
        <v>5</v>
      </c>
      <c r="K161" s="168">
        <f t="shared" si="9"/>
        <v>288436273918</v>
      </c>
      <c r="L161" s="170">
        <v>0</v>
      </c>
      <c r="M161" s="107">
        <v>13581082374</v>
      </c>
      <c r="N161" s="96">
        <v>1870107128.2</v>
      </c>
      <c r="O161" s="97">
        <v>30663902.210000001</v>
      </c>
      <c r="P161" s="109">
        <f t="shared" si="10"/>
        <v>15481853404.41</v>
      </c>
      <c r="Q161" s="107">
        <v>0</v>
      </c>
      <c r="R161" s="96">
        <v>0</v>
      </c>
      <c r="S161" s="97">
        <v>0</v>
      </c>
      <c r="T161" s="103">
        <f t="shared" si="11"/>
        <v>0</v>
      </c>
      <c r="U161" s="156">
        <v>629331430290.52002</v>
      </c>
    </row>
    <row r="162" spans="1:21" ht="13.5" x14ac:dyDescent="0.3">
      <c r="A162" s="111" t="s">
        <v>2166</v>
      </c>
      <c r="B162" s="78" t="s">
        <v>287</v>
      </c>
      <c r="C162" s="79" t="s">
        <v>285</v>
      </c>
      <c r="D162" s="79" t="s">
        <v>2133</v>
      </c>
      <c r="E162" s="165" t="s">
        <v>2201</v>
      </c>
      <c r="F162" s="166">
        <v>21071</v>
      </c>
      <c r="G162" s="167">
        <v>1349290.96</v>
      </c>
      <c r="H162" s="168">
        <f t="shared" si="8"/>
        <v>28444692020.66</v>
      </c>
      <c r="I162" s="168">
        <v>9117777539</v>
      </c>
      <c r="J162" s="168">
        <v>0</v>
      </c>
      <c r="K162" s="168">
        <f t="shared" si="9"/>
        <v>9117777539</v>
      </c>
      <c r="L162" s="170">
        <v>0</v>
      </c>
      <c r="M162" s="107">
        <v>231085755</v>
      </c>
      <c r="N162" s="96">
        <v>0</v>
      </c>
      <c r="O162" s="97">
        <v>0</v>
      </c>
      <c r="P162" s="109">
        <f t="shared" si="10"/>
        <v>231085755</v>
      </c>
      <c r="Q162" s="107">
        <v>2417217666</v>
      </c>
      <c r="R162" s="96">
        <v>1793998234.3099999</v>
      </c>
      <c r="S162" s="97">
        <v>12432416.34</v>
      </c>
      <c r="T162" s="103">
        <f t="shared" si="11"/>
        <v>4223648316.6500001</v>
      </c>
      <c r="U162" s="156">
        <v>14872180410.01</v>
      </c>
    </row>
    <row r="163" spans="1:21" ht="13.5" x14ac:dyDescent="0.3">
      <c r="A163" s="111" t="s">
        <v>2166</v>
      </c>
      <c r="B163" s="78" t="s">
        <v>288</v>
      </c>
      <c r="C163" s="79" t="s">
        <v>285</v>
      </c>
      <c r="D163" s="79" t="s">
        <v>289</v>
      </c>
      <c r="E163" s="165" t="s">
        <v>2200</v>
      </c>
      <c r="F163" s="166">
        <v>9538</v>
      </c>
      <c r="G163" s="167">
        <v>1137034.43</v>
      </c>
      <c r="H163" s="168">
        <f t="shared" si="8"/>
        <v>10854266431.41</v>
      </c>
      <c r="I163" s="168">
        <v>4187959485</v>
      </c>
      <c r="J163" s="168">
        <v>0</v>
      </c>
      <c r="K163" s="168">
        <f t="shared" si="9"/>
        <v>4187959485</v>
      </c>
      <c r="L163" s="170">
        <v>0</v>
      </c>
      <c r="M163" s="107">
        <v>105223980</v>
      </c>
      <c r="N163" s="96">
        <v>0</v>
      </c>
      <c r="O163" s="97">
        <v>0</v>
      </c>
      <c r="P163" s="109">
        <f t="shared" si="10"/>
        <v>105223980</v>
      </c>
      <c r="Q163" s="107">
        <v>0</v>
      </c>
      <c r="R163" s="96">
        <v>630927450.29999995</v>
      </c>
      <c r="S163" s="97">
        <v>5735558.1200000001</v>
      </c>
      <c r="T163" s="103">
        <f t="shared" si="11"/>
        <v>636663008.41999996</v>
      </c>
      <c r="U163" s="156">
        <v>5924419957.9899998</v>
      </c>
    </row>
    <row r="164" spans="1:21" ht="13.5" x14ac:dyDescent="0.3">
      <c r="A164" s="111" t="s">
        <v>2166</v>
      </c>
      <c r="B164" s="78" t="s">
        <v>290</v>
      </c>
      <c r="C164" s="79" t="s">
        <v>285</v>
      </c>
      <c r="D164" s="79" t="s">
        <v>291</v>
      </c>
      <c r="E164" s="165" t="s">
        <v>2201</v>
      </c>
      <c r="F164" s="166">
        <v>7788</v>
      </c>
      <c r="G164" s="167">
        <v>1289866.57</v>
      </c>
      <c r="H164" s="168">
        <f t="shared" si="8"/>
        <v>10060988358.389999</v>
      </c>
      <c r="I164" s="168">
        <v>3395290318</v>
      </c>
      <c r="J164" s="168">
        <v>3</v>
      </c>
      <c r="K164" s="168">
        <f t="shared" si="9"/>
        <v>3395290321</v>
      </c>
      <c r="L164" s="170">
        <v>0</v>
      </c>
      <c r="M164" s="107">
        <v>86026312</v>
      </c>
      <c r="N164" s="96">
        <v>0</v>
      </c>
      <c r="O164" s="97">
        <v>0</v>
      </c>
      <c r="P164" s="109">
        <f t="shared" si="10"/>
        <v>86026312</v>
      </c>
      <c r="Q164" s="107">
        <v>0</v>
      </c>
      <c r="R164" s="96">
        <v>510600665.27999997</v>
      </c>
      <c r="S164" s="97">
        <v>4641706.0999999996</v>
      </c>
      <c r="T164" s="103">
        <f t="shared" si="11"/>
        <v>515242371.38</v>
      </c>
      <c r="U164" s="156">
        <v>6064429354.0100002</v>
      </c>
    </row>
    <row r="165" spans="1:21" ht="13.5" x14ac:dyDescent="0.3">
      <c r="A165" s="111" t="s">
        <v>2166</v>
      </c>
      <c r="B165" s="78" t="s">
        <v>292</v>
      </c>
      <c r="C165" s="79" t="s">
        <v>285</v>
      </c>
      <c r="D165" s="79" t="s">
        <v>293</v>
      </c>
      <c r="E165" s="165" t="s">
        <v>2200</v>
      </c>
      <c r="F165" s="166">
        <v>55312</v>
      </c>
      <c r="G165" s="167">
        <v>1260744.3600000001</v>
      </c>
      <c r="H165" s="168">
        <f t="shared" si="8"/>
        <v>69760902132.080002</v>
      </c>
      <c r="I165" s="168">
        <v>24054418644</v>
      </c>
      <c r="J165" s="168">
        <v>0</v>
      </c>
      <c r="K165" s="168">
        <f t="shared" si="9"/>
        <v>24054418644</v>
      </c>
      <c r="L165" s="170">
        <v>0</v>
      </c>
      <c r="M165" s="107">
        <v>677431805</v>
      </c>
      <c r="N165" s="96">
        <v>0</v>
      </c>
      <c r="O165" s="97">
        <v>0</v>
      </c>
      <c r="P165" s="109">
        <f t="shared" si="10"/>
        <v>677431805</v>
      </c>
      <c r="Q165" s="107">
        <v>0</v>
      </c>
      <c r="R165" s="96">
        <v>3629310649.4899998</v>
      </c>
      <c r="S165" s="97">
        <v>32992893.510000002</v>
      </c>
      <c r="T165" s="103">
        <f t="shared" si="11"/>
        <v>3662303543</v>
      </c>
      <c r="U165" s="156">
        <v>41366748140.080002</v>
      </c>
    </row>
    <row r="166" spans="1:21" ht="13.5" x14ac:dyDescent="0.3">
      <c r="A166" s="111" t="s">
        <v>2166</v>
      </c>
      <c r="B166" s="78" t="s">
        <v>294</v>
      </c>
      <c r="C166" s="79" t="s">
        <v>285</v>
      </c>
      <c r="D166" s="79" t="s">
        <v>295</v>
      </c>
      <c r="E166" s="165" t="s">
        <v>2200</v>
      </c>
      <c r="F166" s="166">
        <v>8096</v>
      </c>
      <c r="G166" s="167">
        <v>1358316.34</v>
      </c>
      <c r="H166" s="168">
        <f t="shared" si="8"/>
        <v>10997781799.200001</v>
      </c>
      <c r="I166" s="168">
        <v>3516559800</v>
      </c>
      <c r="J166" s="168">
        <v>5</v>
      </c>
      <c r="K166" s="168">
        <f t="shared" si="9"/>
        <v>3516559805</v>
      </c>
      <c r="L166" s="170">
        <v>0</v>
      </c>
      <c r="M166" s="107">
        <v>88420532</v>
      </c>
      <c r="N166" s="96">
        <v>0</v>
      </c>
      <c r="O166" s="97">
        <v>0</v>
      </c>
      <c r="P166" s="109">
        <f t="shared" si="10"/>
        <v>88420532</v>
      </c>
      <c r="Q166" s="107">
        <v>0</v>
      </c>
      <c r="R166" s="96">
        <v>534179987.02999997</v>
      </c>
      <c r="S166" s="97">
        <v>4856058.1100000003</v>
      </c>
      <c r="T166" s="103">
        <f t="shared" si="11"/>
        <v>539036045.13999999</v>
      </c>
      <c r="U166" s="156">
        <v>6853765417.0600004</v>
      </c>
    </row>
    <row r="167" spans="1:21" ht="13.5" x14ac:dyDescent="0.3">
      <c r="A167" s="111" t="s">
        <v>2166</v>
      </c>
      <c r="B167" s="78" t="s">
        <v>296</v>
      </c>
      <c r="C167" s="79" t="s">
        <v>285</v>
      </c>
      <c r="D167" s="79" t="s">
        <v>297</v>
      </c>
      <c r="E167" s="165" t="s">
        <v>2201</v>
      </c>
      <c r="F167" s="166">
        <v>15417</v>
      </c>
      <c r="G167" s="167">
        <v>1282129.79</v>
      </c>
      <c r="H167" s="168">
        <f t="shared" si="8"/>
        <v>19785491691.290001</v>
      </c>
      <c r="I167" s="168">
        <v>6703983921</v>
      </c>
      <c r="J167" s="168">
        <v>2</v>
      </c>
      <c r="K167" s="168">
        <f t="shared" si="9"/>
        <v>6703983923</v>
      </c>
      <c r="L167" s="170">
        <v>0</v>
      </c>
      <c r="M167" s="107">
        <v>162101960</v>
      </c>
      <c r="N167" s="96">
        <v>0</v>
      </c>
      <c r="O167" s="97">
        <v>0</v>
      </c>
      <c r="P167" s="109">
        <f t="shared" si="10"/>
        <v>162101960</v>
      </c>
      <c r="Q167" s="107">
        <v>0</v>
      </c>
      <c r="R167" s="96">
        <v>1005897760.73</v>
      </c>
      <c r="S167" s="97">
        <v>9144292.3800000008</v>
      </c>
      <c r="T167" s="103">
        <f t="shared" si="11"/>
        <v>1015042053.11</v>
      </c>
      <c r="U167" s="156">
        <v>11904363755.18</v>
      </c>
    </row>
    <row r="168" spans="1:21" ht="13.5" x14ac:dyDescent="0.3">
      <c r="A168" s="111" t="s">
        <v>2166</v>
      </c>
      <c r="B168" s="78" t="s">
        <v>298</v>
      </c>
      <c r="C168" s="79" t="s">
        <v>285</v>
      </c>
      <c r="D168" s="79" t="s">
        <v>299</v>
      </c>
      <c r="E168" s="165" t="s">
        <v>2200</v>
      </c>
      <c r="F168" s="166">
        <v>21727</v>
      </c>
      <c r="G168" s="167">
        <v>1249782.78</v>
      </c>
      <c r="H168" s="168">
        <f t="shared" si="8"/>
        <v>27185555780.950001</v>
      </c>
      <c r="I168" s="168">
        <v>9550581028</v>
      </c>
      <c r="J168" s="168">
        <v>5</v>
      </c>
      <c r="K168" s="168">
        <f t="shared" si="9"/>
        <v>9550581033</v>
      </c>
      <c r="L168" s="170">
        <v>0</v>
      </c>
      <c r="M168" s="107">
        <v>237929811</v>
      </c>
      <c r="N168" s="96">
        <v>0</v>
      </c>
      <c r="O168" s="97">
        <v>0</v>
      </c>
      <c r="P168" s="109">
        <f t="shared" si="10"/>
        <v>237929811</v>
      </c>
      <c r="Q168" s="107">
        <v>0</v>
      </c>
      <c r="R168" s="96">
        <v>1454233257.28</v>
      </c>
      <c r="S168" s="97">
        <v>13219965.890000001</v>
      </c>
      <c r="T168" s="103">
        <f t="shared" si="11"/>
        <v>1467453223.1700001</v>
      </c>
      <c r="U168" s="156">
        <v>15929591713.780001</v>
      </c>
    </row>
    <row r="169" spans="1:21" ht="13.5" x14ac:dyDescent="0.3">
      <c r="A169" s="111" t="s">
        <v>2166</v>
      </c>
      <c r="B169" s="78" t="s">
        <v>300</v>
      </c>
      <c r="C169" s="79" t="s">
        <v>285</v>
      </c>
      <c r="D169" s="79" t="s">
        <v>301</v>
      </c>
      <c r="E169" s="165" t="s">
        <v>2201</v>
      </c>
      <c r="F169" s="166">
        <v>6059</v>
      </c>
      <c r="G169" s="167">
        <v>1313109.6399999999</v>
      </c>
      <c r="H169" s="168">
        <f t="shared" si="8"/>
        <v>7988895342.6700001</v>
      </c>
      <c r="I169" s="168">
        <v>2683763382</v>
      </c>
      <c r="J169" s="168">
        <v>0</v>
      </c>
      <c r="K169" s="168">
        <f t="shared" si="9"/>
        <v>2683763382</v>
      </c>
      <c r="L169" s="170">
        <v>0</v>
      </c>
      <c r="M169" s="107">
        <v>69027090</v>
      </c>
      <c r="N169" s="96">
        <v>0</v>
      </c>
      <c r="O169" s="97">
        <v>0</v>
      </c>
      <c r="P169" s="109">
        <f t="shared" si="10"/>
        <v>69027090</v>
      </c>
      <c r="Q169" s="107">
        <v>0</v>
      </c>
      <c r="R169" s="96">
        <v>407219466.01999998</v>
      </c>
      <c r="S169" s="97">
        <v>3701900.93</v>
      </c>
      <c r="T169" s="103">
        <f t="shared" si="11"/>
        <v>410921366.94999999</v>
      </c>
      <c r="U169" s="156">
        <v>4825183503.7200003</v>
      </c>
    </row>
    <row r="170" spans="1:21" ht="13.5" x14ac:dyDescent="0.3">
      <c r="A170" s="111" t="s">
        <v>2166</v>
      </c>
      <c r="B170" s="78" t="s">
        <v>302</v>
      </c>
      <c r="C170" s="79" t="s">
        <v>285</v>
      </c>
      <c r="D170" s="79" t="s">
        <v>303</v>
      </c>
      <c r="E170" s="165" t="s">
        <v>2200</v>
      </c>
      <c r="F170" s="166">
        <v>12452</v>
      </c>
      <c r="G170" s="167">
        <v>1212304.3</v>
      </c>
      <c r="H170" s="168">
        <f t="shared" si="8"/>
        <v>15106438849.190002</v>
      </c>
      <c r="I170" s="168">
        <v>5457529113</v>
      </c>
      <c r="J170" s="168">
        <v>0</v>
      </c>
      <c r="K170" s="168">
        <f t="shared" si="9"/>
        <v>5457529113</v>
      </c>
      <c r="L170" s="170">
        <v>0</v>
      </c>
      <c r="M170" s="107">
        <v>139377565</v>
      </c>
      <c r="N170" s="96">
        <v>0</v>
      </c>
      <c r="O170" s="97">
        <v>0</v>
      </c>
      <c r="P170" s="109">
        <f t="shared" si="10"/>
        <v>139377565</v>
      </c>
      <c r="Q170" s="107">
        <v>0</v>
      </c>
      <c r="R170" s="96">
        <v>838346655.29999995</v>
      </c>
      <c r="S170" s="97">
        <v>7621139.2699999996</v>
      </c>
      <c r="T170" s="103">
        <f t="shared" si="11"/>
        <v>845967794.56999993</v>
      </c>
      <c r="U170" s="156">
        <v>8663564376.6200008</v>
      </c>
    </row>
    <row r="171" spans="1:21" ht="13.5" x14ac:dyDescent="0.3">
      <c r="A171" s="111" t="s">
        <v>2166</v>
      </c>
      <c r="B171" s="78" t="s">
        <v>304</v>
      </c>
      <c r="C171" s="79" t="s">
        <v>285</v>
      </c>
      <c r="D171" s="79" t="s">
        <v>305</v>
      </c>
      <c r="E171" s="165" t="s">
        <v>2201</v>
      </c>
      <c r="F171" s="166">
        <v>14555</v>
      </c>
      <c r="G171" s="167">
        <v>1380407.28</v>
      </c>
      <c r="H171" s="168">
        <f t="shared" si="8"/>
        <v>20076046947.799999</v>
      </c>
      <c r="I171" s="168">
        <v>6362484788</v>
      </c>
      <c r="J171" s="168">
        <v>3</v>
      </c>
      <c r="K171" s="168">
        <f t="shared" si="9"/>
        <v>6362484791</v>
      </c>
      <c r="L171" s="170">
        <v>0</v>
      </c>
      <c r="M171" s="107">
        <v>159848390</v>
      </c>
      <c r="N171" s="96">
        <v>0</v>
      </c>
      <c r="O171" s="97">
        <v>0</v>
      </c>
      <c r="P171" s="109">
        <f t="shared" si="10"/>
        <v>159848390</v>
      </c>
      <c r="Q171" s="107">
        <v>0</v>
      </c>
      <c r="R171" s="96">
        <v>961234979.97000003</v>
      </c>
      <c r="S171" s="97">
        <v>8738277.4399999995</v>
      </c>
      <c r="T171" s="103">
        <f t="shared" si="11"/>
        <v>969973257.41000009</v>
      </c>
      <c r="U171" s="156">
        <v>12583740509.389999</v>
      </c>
    </row>
    <row r="172" spans="1:21" ht="13.5" x14ac:dyDescent="0.3">
      <c r="A172" s="111" t="s">
        <v>2166</v>
      </c>
      <c r="B172" s="78" t="s">
        <v>306</v>
      </c>
      <c r="C172" s="79" t="s">
        <v>285</v>
      </c>
      <c r="D172" s="79" t="s">
        <v>307</v>
      </c>
      <c r="E172" s="165" t="s">
        <v>2200</v>
      </c>
      <c r="F172" s="166">
        <v>11346</v>
      </c>
      <c r="G172" s="167">
        <v>1217029.92</v>
      </c>
      <c r="H172" s="168">
        <f t="shared" si="8"/>
        <v>13791343432.389999</v>
      </c>
      <c r="I172" s="168">
        <v>4941543367</v>
      </c>
      <c r="J172" s="168">
        <v>0</v>
      </c>
      <c r="K172" s="168">
        <f t="shared" si="9"/>
        <v>4941543367</v>
      </c>
      <c r="L172" s="170">
        <v>0</v>
      </c>
      <c r="M172" s="107">
        <v>118188687</v>
      </c>
      <c r="N172" s="96">
        <v>0</v>
      </c>
      <c r="O172" s="97">
        <v>0</v>
      </c>
      <c r="P172" s="109">
        <f t="shared" si="10"/>
        <v>118188687</v>
      </c>
      <c r="Q172" s="107">
        <v>0</v>
      </c>
      <c r="R172" s="96">
        <v>743241206.13999999</v>
      </c>
      <c r="S172" s="97">
        <v>6756566.2800000003</v>
      </c>
      <c r="T172" s="103">
        <f t="shared" si="11"/>
        <v>749997772.41999996</v>
      </c>
      <c r="U172" s="156">
        <v>7981613605.9700003</v>
      </c>
    </row>
    <row r="173" spans="1:21" ht="13.5" x14ac:dyDescent="0.3">
      <c r="A173" s="111" t="s">
        <v>2166</v>
      </c>
      <c r="B173" s="78" t="s">
        <v>308</v>
      </c>
      <c r="C173" s="79" t="s">
        <v>285</v>
      </c>
      <c r="D173" s="79" t="s">
        <v>309</v>
      </c>
      <c r="E173" s="165" t="s">
        <v>2200</v>
      </c>
      <c r="F173" s="166">
        <v>69081</v>
      </c>
      <c r="G173" s="167">
        <v>1237266.03</v>
      </c>
      <c r="H173" s="168">
        <f t="shared" si="8"/>
        <v>85380516882.170013</v>
      </c>
      <c r="I173" s="168">
        <v>30085399131</v>
      </c>
      <c r="J173" s="168">
        <v>2</v>
      </c>
      <c r="K173" s="168">
        <f t="shared" si="9"/>
        <v>30085399133</v>
      </c>
      <c r="L173" s="170">
        <v>0</v>
      </c>
      <c r="M173" s="107">
        <v>768514533</v>
      </c>
      <c r="N173" s="96">
        <v>0</v>
      </c>
      <c r="O173" s="97">
        <v>0</v>
      </c>
      <c r="P173" s="109">
        <f t="shared" si="10"/>
        <v>768514533</v>
      </c>
      <c r="Q173" s="107">
        <v>0</v>
      </c>
      <c r="R173" s="96">
        <v>4531170405.0799999</v>
      </c>
      <c r="S173" s="97">
        <v>41191409.909999996</v>
      </c>
      <c r="T173" s="103">
        <f t="shared" si="11"/>
        <v>4572361814.9899998</v>
      </c>
      <c r="U173" s="156">
        <v>49954241401.18</v>
      </c>
    </row>
    <row r="174" spans="1:21" ht="13.5" x14ac:dyDescent="0.3">
      <c r="A174" s="111" t="s">
        <v>2166</v>
      </c>
      <c r="B174" s="78" t="s">
        <v>310</v>
      </c>
      <c r="C174" s="79" t="s">
        <v>285</v>
      </c>
      <c r="D174" s="79" t="s">
        <v>311</v>
      </c>
      <c r="E174" s="165" t="s">
        <v>2200</v>
      </c>
      <c r="F174" s="166">
        <v>7142</v>
      </c>
      <c r="G174" s="167">
        <v>1374428.21</v>
      </c>
      <c r="H174" s="168">
        <f t="shared" si="8"/>
        <v>9823226150.8700008</v>
      </c>
      <c r="I174" s="168">
        <v>3132400714</v>
      </c>
      <c r="J174" s="168">
        <v>0</v>
      </c>
      <c r="K174" s="168">
        <f t="shared" si="9"/>
        <v>3132400714</v>
      </c>
      <c r="L174" s="170">
        <v>0</v>
      </c>
      <c r="M174" s="107">
        <v>76576836</v>
      </c>
      <c r="N174" s="96">
        <v>0</v>
      </c>
      <c r="O174" s="97">
        <v>0</v>
      </c>
      <c r="P174" s="109">
        <f t="shared" si="10"/>
        <v>76576836</v>
      </c>
      <c r="Q174" s="107">
        <v>0</v>
      </c>
      <c r="R174" s="96">
        <v>481044414.36000001</v>
      </c>
      <c r="S174" s="97">
        <v>4373019.75</v>
      </c>
      <c r="T174" s="103">
        <f t="shared" si="11"/>
        <v>485417434.11000001</v>
      </c>
      <c r="U174" s="156">
        <v>6128831166.7600002</v>
      </c>
    </row>
    <row r="175" spans="1:21" ht="13.5" x14ac:dyDescent="0.3">
      <c r="A175" s="111" t="s">
        <v>2166</v>
      </c>
      <c r="B175" s="78" t="s">
        <v>312</v>
      </c>
      <c r="C175" s="79" t="s">
        <v>285</v>
      </c>
      <c r="D175" s="79" t="s">
        <v>313</v>
      </c>
      <c r="E175" s="165" t="s">
        <v>2200</v>
      </c>
      <c r="F175" s="166">
        <v>6297</v>
      </c>
      <c r="G175" s="167">
        <v>1256862.18</v>
      </c>
      <c r="H175" s="168">
        <f t="shared" si="8"/>
        <v>7899592834.8900003</v>
      </c>
      <c r="I175" s="168">
        <v>2772115845</v>
      </c>
      <c r="J175" s="168">
        <v>5</v>
      </c>
      <c r="K175" s="168">
        <f t="shared" si="9"/>
        <v>2772115850</v>
      </c>
      <c r="L175" s="170">
        <v>0</v>
      </c>
      <c r="M175" s="107">
        <v>71761381</v>
      </c>
      <c r="N175" s="96">
        <v>0</v>
      </c>
      <c r="O175" s="97">
        <v>0</v>
      </c>
      <c r="P175" s="109">
        <f t="shared" si="10"/>
        <v>71761381</v>
      </c>
      <c r="Q175" s="107">
        <v>0</v>
      </c>
      <c r="R175" s="96">
        <v>427054995.00999999</v>
      </c>
      <c r="S175" s="97">
        <v>3882219.33</v>
      </c>
      <c r="T175" s="103">
        <f t="shared" si="11"/>
        <v>430937214.33999997</v>
      </c>
      <c r="U175" s="156">
        <v>4624778389.5500002</v>
      </c>
    </row>
    <row r="176" spans="1:21" ht="13.5" x14ac:dyDescent="0.3">
      <c r="A176" s="111" t="s">
        <v>2166</v>
      </c>
      <c r="B176" s="78" t="s">
        <v>314</v>
      </c>
      <c r="C176" s="79" t="s">
        <v>285</v>
      </c>
      <c r="D176" s="79" t="s">
        <v>315</v>
      </c>
      <c r="E176" s="165" t="s">
        <v>2201</v>
      </c>
      <c r="F176" s="166">
        <v>11596</v>
      </c>
      <c r="G176" s="167">
        <v>1379760.15</v>
      </c>
      <c r="H176" s="168">
        <f t="shared" si="8"/>
        <v>15983930430.439999</v>
      </c>
      <c r="I176" s="168">
        <v>5112665484</v>
      </c>
      <c r="J176" s="168">
        <v>0</v>
      </c>
      <c r="K176" s="168">
        <f t="shared" si="9"/>
        <v>5112665484</v>
      </c>
      <c r="L176" s="170">
        <v>0</v>
      </c>
      <c r="M176" s="107">
        <v>121929389</v>
      </c>
      <c r="N176" s="96">
        <v>0</v>
      </c>
      <c r="O176" s="97">
        <v>0</v>
      </c>
      <c r="P176" s="109">
        <f t="shared" si="10"/>
        <v>121929389</v>
      </c>
      <c r="Q176" s="107">
        <v>0</v>
      </c>
      <c r="R176" s="96">
        <v>771877929.70000005</v>
      </c>
      <c r="S176" s="97">
        <v>7016893.5099999998</v>
      </c>
      <c r="T176" s="103">
        <f t="shared" si="11"/>
        <v>778894823.21000004</v>
      </c>
      <c r="U176" s="156">
        <v>9970440734.2299995</v>
      </c>
    </row>
    <row r="177" spans="1:21" ht="13.5" x14ac:dyDescent="0.3">
      <c r="A177" s="111" t="s">
        <v>2166</v>
      </c>
      <c r="B177" s="78" t="s">
        <v>316</v>
      </c>
      <c r="C177" s="79" t="s">
        <v>285</v>
      </c>
      <c r="D177" s="79" t="s">
        <v>317</v>
      </c>
      <c r="E177" s="165" t="s">
        <v>2200</v>
      </c>
      <c r="F177" s="166">
        <v>118544</v>
      </c>
      <c r="G177" s="167">
        <v>1268709.6599999999</v>
      </c>
      <c r="H177" s="168">
        <f t="shared" si="8"/>
        <v>150203884635.13</v>
      </c>
      <c r="I177" s="168">
        <v>52328067860</v>
      </c>
      <c r="J177" s="168">
        <v>2</v>
      </c>
      <c r="K177" s="168">
        <f t="shared" si="9"/>
        <v>52328067862</v>
      </c>
      <c r="L177" s="170">
        <v>0</v>
      </c>
      <c r="M177" s="107">
        <v>1482936023</v>
      </c>
      <c r="N177" s="96">
        <v>0</v>
      </c>
      <c r="O177" s="97">
        <v>0</v>
      </c>
      <c r="P177" s="109">
        <f t="shared" si="10"/>
        <v>1482936023</v>
      </c>
      <c r="Q177" s="107">
        <v>0</v>
      </c>
      <c r="R177" s="96">
        <v>8686810254.7199993</v>
      </c>
      <c r="S177" s="97">
        <v>71326077.650000006</v>
      </c>
      <c r="T177" s="103">
        <f t="shared" si="11"/>
        <v>8758136332.3699989</v>
      </c>
      <c r="U177" s="156">
        <v>87634744417.759995</v>
      </c>
    </row>
    <row r="178" spans="1:21" ht="13.5" x14ac:dyDescent="0.3">
      <c r="A178" s="111" t="s">
        <v>2166</v>
      </c>
      <c r="B178" s="78" t="s">
        <v>318</v>
      </c>
      <c r="C178" s="79" t="s">
        <v>285</v>
      </c>
      <c r="D178" s="79" t="s">
        <v>319</v>
      </c>
      <c r="E178" s="165" t="s">
        <v>2200</v>
      </c>
      <c r="F178" s="166">
        <v>23526</v>
      </c>
      <c r="G178" s="167">
        <v>1285565.18</v>
      </c>
      <c r="H178" s="168">
        <f t="shared" si="8"/>
        <v>30263459526.860001</v>
      </c>
      <c r="I178" s="168">
        <v>10240058656</v>
      </c>
      <c r="J178" s="168">
        <v>0</v>
      </c>
      <c r="K178" s="168">
        <f t="shared" si="9"/>
        <v>10240058656</v>
      </c>
      <c r="L178" s="170">
        <v>0</v>
      </c>
      <c r="M178" s="107">
        <v>247678731</v>
      </c>
      <c r="N178" s="96">
        <v>0</v>
      </c>
      <c r="O178" s="97">
        <v>0</v>
      </c>
      <c r="P178" s="109">
        <f t="shared" si="10"/>
        <v>247678731</v>
      </c>
      <c r="Q178" s="107">
        <v>0</v>
      </c>
      <c r="R178" s="96">
        <v>1540077747.3199999</v>
      </c>
      <c r="S178" s="97">
        <v>14000350.49</v>
      </c>
      <c r="T178" s="103">
        <f t="shared" si="11"/>
        <v>1554078097.8099999</v>
      </c>
      <c r="U178" s="156">
        <v>18221644042.049999</v>
      </c>
    </row>
    <row r="179" spans="1:21" ht="13.5" x14ac:dyDescent="0.3">
      <c r="A179" s="111" t="s">
        <v>2166</v>
      </c>
      <c r="B179" s="78" t="s">
        <v>320</v>
      </c>
      <c r="C179" s="79" t="s">
        <v>285</v>
      </c>
      <c r="D179" s="79" t="s">
        <v>321</v>
      </c>
      <c r="E179" s="165" t="s">
        <v>2201</v>
      </c>
      <c r="F179" s="166">
        <v>8472</v>
      </c>
      <c r="G179" s="167">
        <v>1587219.33</v>
      </c>
      <c r="H179" s="168">
        <f t="shared" si="8"/>
        <v>13390799129</v>
      </c>
      <c r="I179" s="168">
        <v>3765571043</v>
      </c>
      <c r="J179" s="168">
        <v>3</v>
      </c>
      <c r="K179" s="168">
        <f t="shared" si="9"/>
        <v>3765571046</v>
      </c>
      <c r="L179" s="170">
        <v>0</v>
      </c>
      <c r="M179" s="107">
        <v>92518164</v>
      </c>
      <c r="N179" s="96">
        <v>0</v>
      </c>
      <c r="O179" s="97">
        <v>0</v>
      </c>
      <c r="P179" s="109">
        <f t="shared" si="10"/>
        <v>92518164</v>
      </c>
      <c r="Q179" s="107">
        <v>0</v>
      </c>
      <c r="R179" s="96">
        <v>564852807.77999997</v>
      </c>
      <c r="S179" s="97">
        <v>5134894.84</v>
      </c>
      <c r="T179" s="103">
        <f t="shared" si="11"/>
        <v>569987702.62</v>
      </c>
      <c r="U179" s="156">
        <v>8962722216.3799992</v>
      </c>
    </row>
    <row r="180" spans="1:21" ht="13.5" x14ac:dyDescent="0.3">
      <c r="A180" s="111" t="s">
        <v>2166</v>
      </c>
      <c r="B180" s="78" t="s">
        <v>322</v>
      </c>
      <c r="C180" s="79" t="s">
        <v>285</v>
      </c>
      <c r="D180" s="79" t="s">
        <v>323</v>
      </c>
      <c r="E180" s="165" t="s">
        <v>2200</v>
      </c>
      <c r="F180" s="166">
        <v>46488</v>
      </c>
      <c r="G180" s="167">
        <v>1226977.3600000001</v>
      </c>
      <c r="H180" s="168">
        <f t="shared" si="8"/>
        <v>57097683165.489998</v>
      </c>
      <c r="I180" s="168">
        <v>20337392703</v>
      </c>
      <c r="J180" s="168">
        <v>0</v>
      </c>
      <c r="K180" s="168">
        <f t="shared" si="9"/>
        <v>20337392703</v>
      </c>
      <c r="L180" s="170">
        <v>0</v>
      </c>
      <c r="M180" s="107">
        <v>486978586</v>
      </c>
      <c r="N180" s="96">
        <v>0</v>
      </c>
      <c r="O180" s="97">
        <v>0</v>
      </c>
      <c r="P180" s="109">
        <f t="shared" si="10"/>
        <v>486978586</v>
      </c>
      <c r="Q180" s="107">
        <v>0</v>
      </c>
      <c r="R180" s="96">
        <v>3087840121.4400001</v>
      </c>
      <c r="S180" s="97">
        <v>28070559.43</v>
      </c>
      <c r="T180" s="103">
        <f t="shared" si="11"/>
        <v>3115910680.8699999</v>
      </c>
      <c r="U180" s="156">
        <v>33157401195.619999</v>
      </c>
    </row>
    <row r="181" spans="1:21" ht="13.5" x14ac:dyDescent="0.3">
      <c r="A181" s="111" t="s">
        <v>2166</v>
      </c>
      <c r="B181" s="78" t="s">
        <v>324</v>
      </c>
      <c r="C181" s="79" t="s">
        <v>285</v>
      </c>
      <c r="D181" s="79" t="s">
        <v>325</v>
      </c>
      <c r="E181" s="165" t="s">
        <v>2201</v>
      </c>
      <c r="F181" s="166">
        <v>9745</v>
      </c>
      <c r="G181" s="167">
        <v>1257607.98</v>
      </c>
      <c r="H181" s="168">
        <f t="shared" si="8"/>
        <v>12242209523.970001</v>
      </c>
      <c r="I181" s="168">
        <v>4124641697</v>
      </c>
      <c r="J181" s="168">
        <v>0</v>
      </c>
      <c r="K181" s="168">
        <f t="shared" si="9"/>
        <v>4124641697</v>
      </c>
      <c r="L181" s="170">
        <v>0</v>
      </c>
      <c r="M181" s="107">
        <v>94445980</v>
      </c>
      <c r="N181" s="96">
        <v>0</v>
      </c>
      <c r="O181" s="97">
        <v>0</v>
      </c>
      <c r="P181" s="109">
        <f t="shared" si="10"/>
        <v>94445980</v>
      </c>
      <c r="Q181" s="107">
        <v>0</v>
      </c>
      <c r="R181" s="96">
        <v>620615602.44000006</v>
      </c>
      <c r="S181" s="97">
        <v>5641816.4400000004</v>
      </c>
      <c r="T181" s="103">
        <f t="shared" si="11"/>
        <v>626257418.88000011</v>
      </c>
      <c r="U181" s="156">
        <v>7396864428.0900002</v>
      </c>
    </row>
    <row r="182" spans="1:21" ht="13.5" x14ac:dyDescent="0.3">
      <c r="A182" s="111" t="s">
        <v>2166</v>
      </c>
      <c r="B182" s="78" t="s">
        <v>326</v>
      </c>
      <c r="C182" s="79" t="s">
        <v>285</v>
      </c>
      <c r="D182" s="79" t="s">
        <v>2147</v>
      </c>
      <c r="E182" s="165" t="s">
        <v>2200</v>
      </c>
      <c r="F182" s="166">
        <v>44531</v>
      </c>
      <c r="G182" s="167">
        <v>1234266.1599999999</v>
      </c>
      <c r="H182" s="168">
        <f t="shared" si="8"/>
        <v>54946030486.409996</v>
      </c>
      <c r="I182" s="168">
        <v>19503822139</v>
      </c>
      <c r="J182" s="168">
        <v>4</v>
      </c>
      <c r="K182" s="168">
        <f t="shared" si="9"/>
        <v>19503822143</v>
      </c>
      <c r="L182" s="170">
        <v>0</v>
      </c>
      <c r="M182" s="107">
        <v>436598397</v>
      </c>
      <c r="N182" s="96">
        <v>456429811</v>
      </c>
      <c r="O182" s="97">
        <v>0</v>
      </c>
      <c r="P182" s="109">
        <f t="shared" si="10"/>
        <v>893028208</v>
      </c>
      <c r="Q182" s="107">
        <v>0</v>
      </c>
      <c r="R182" s="96">
        <v>2932636960.21</v>
      </c>
      <c r="S182" s="97">
        <v>26659657.510000002</v>
      </c>
      <c r="T182" s="103">
        <f t="shared" si="11"/>
        <v>2959296617.7200003</v>
      </c>
      <c r="U182" s="156">
        <v>31589883517.689999</v>
      </c>
    </row>
    <row r="183" spans="1:21" ht="13.5" x14ac:dyDescent="0.3">
      <c r="A183" s="111" t="s">
        <v>2166</v>
      </c>
      <c r="B183" s="78" t="s">
        <v>327</v>
      </c>
      <c r="C183" s="79" t="s">
        <v>285</v>
      </c>
      <c r="D183" s="79" t="s">
        <v>328</v>
      </c>
      <c r="E183" s="165" t="s">
        <v>2201</v>
      </c>
      <c r="F183" s="166">
        <v>13136</v>
      </c>
      <c r="G183" s="167">
        <v>1303737.46</v>
      </c>
      <c r="H183" s="168">
        <f t="shared" si="8"/>
        <v>17089094185.18</v>
      </c>
      <c r="I183" s="168">
        <v>5700611878</v>
      </c>
      <c r="J183" s="168">
        <v>2</v>
      </c>
      <c r="K183" s="168">
        <f t="shared" si="9"/>
        <v>5700611880</v>
      </c>
      <c r="L183" s="170">
        <v>0</v>
      </c>
      <c r="M183" s="107">
        <v>155434385</v>
      </c>
      <c r="N183" s="96">
        <v>0</v>
      </c>
      <c r="O183" s="97">
        <v>0</v>
      </c>
      <c r="P183" s="109">
        <f t="shared" si="10"/>
        <v>155434385</v>
      </c>
      <c r="Q183" s="107">
        <v>0</v>
      </c>
      <c r="R183" s="96">
        <v>858904670.23000002</v>
      </c>
      <c r="S183" s="97">
        <v>7808025.5599999996</v>
      </c>
      <c r="T183" s="103">
        <f t="shared" si="11"/>
        <v>866712695.78999996</v>
      </c>
      <c r="U183" s="156">
        <v>10366335224.389999</v>
      </c>
    </row>
    <row r="184" spans="1:21" ht="13.5" x14ac:dyDescent="0.3">
      <c r="A184" s="111" t="s">
        <v>2166</v>
      </c>
      <c r="B184" s="78" t="s">
        <v>329</v>
      </c>
      <c r="C184" s="79" t="s">
        <v>285</v>
      </c>
      <c r="D184" s="79" t="s">
        <v>330</v>
      </c>
      <c r="E184" s="165" t="s">
        <v>2201</v>
      </c>
      <c r="F184" s="166">
        <v>6243</v>
      </c>
      <c r="G184" s="167">
        <v>1201300.0900000001</v>
      </c>
      <c r="H184" s="168">
        <f t="shared" si="8"/>
        <v>7492641633.0400009</v>
      </c>
      <c r="I184" s="168">
        <v>2620685911</v>
      </c>
      <c r="J184" s="168">
        <v>0</v>
      </c>
      <c r="K184" s="168">
        <f t="shared" si="9"/>
        <v>2620685911</v>
      </c>
      <c r="L184" s="170">
        <v>0</v>
      </c>
      <c r="M184" s="107">
        <v>61352820</v>
      </c>
      <c r="N184" s="96">
        <v>0</v>
      </c>
      <c r="O184" s="97">
        <v>0</v>
      </c>
      <c r="P184" s="109">
        <f t="shared" si="10"/>
        <v>61352820</v>
      </c>
      <c r="Q184" s="107">
        <v>0</v>
      </c>
      <c r="R184" s="96">
        <v>394543118.06999999</v>
      </c>
      <c r="S184" s="97">
        <v>3586664.34</v>
      </c>
      <c r="T184" s="103">
        <f t="shared" si="11"/>
        <v>398129782.40999997</v>
      </c>
      <c r="U184" s="156">
        <v>4412473119.6300001</v>
      </c>
    </row>
    <row r="185" spans="1:21" ht="13.5" x14ac:dyDescent="0.3">
      <c r="A185" s="111" t="s">
        <v>2166</v>
      </c>
      <c r="B185" s="78" t="s">
        <v>331</v>
      </c>
      <c r="C185" s="79" t="s">
        <v>285</v>
      </c>
      <c r="D185" s="79" t="s">
        <v>332</v>
      </c>
      <c r="E185" s="165" t="s">
        <v>2201</v>
      </c>
      <c r="F185" s="166">
        <v>21760</v>
      </c>
      <c r="G185" s="167">
        <v>1325571.3600000001</v>
      </c>
      <c r="H185" s="168">
        <f t="shared" si="8"/>
        <v>28854923668.349998</v>
      </c>
      <c r="I185" s="168">
        <v>9566602503</v>
      </c>
      <c r="J185" s="168">
        <v>0</v>
      </c>
      <c r="K185" s="168">
        <f t="shared" si="9"/>
        <v>9566602503</v>
      </c>
      <c r="L185" s="170">
        <v>0</v>
      </c>
      <c r="M185" s="107">
        <v>220512713</v>
      </c>
      <c r="N185" s="96">
        <v>0</v>
      </c>
      <c r="O185" s="97">
        <v>0</v>
      </c>
      <c r="P185" s="109">
        <f t="shared" si="10"/>
        <v>220512713</v>
      </c>
      <c r="Q185" s="107">
        <v>0</v>
      </c>
      <c r="R185" s="96">
        <v>1459356341</v>
      </c>
      <c r="S185" s="97">
        <v>13266538.189999999</v>
      </c>
      <c r="T185" s="103">
        <f t="shared" si="11"/>
        <v>1472622879.1900001</v>
      </c>
      <c r="U185" s="156">
        <v>17595185573.16</v>
      </c>
    </row>
    <row r="186" spans="1:21" ht="13.5" x14ac:dyDescent="0.3">
      <c r="A186" s="111" t="s">
        <v>2166</v>
      </c>
      <c r="B186" s="78" t="s">
        <v>333</v>
      </c>
      <c r="C186" s="79" t="s">
        <v>285</v>
      </c>
      <c r="D186" s="79" t="s">
        <v>334</v>
      </c>
      <c r="E186" s="165" t="s">
        <v>2201</v>
      </c>
      <c r="F186" s="166">
        <v>5230</v>
      </c>
      <c r="G186" s="167">
        <v>1317920.58</v>
      </c>
      <c r="H186" s="168">
        <f t="shared" si="8"/>
        <v>6894594237.3400002</v>
      </c>
      <c r="I186" s="168">
        <v>2226404749</v>
      </c>
      <c r="J186" s="168">
        <v>0</v>
      </c>
      <c r="K186" s="168">
        <f t="shared" si="9"/>
        <v>2226404749</v>
      </c>
      <c r="L186" s="170">
        <v>0</v>
      </c>
      <c r="M186" s="107">
        <v>53108951</v>
      </c>
      <c r="N186" s="96">
        <v>0</v>
      </c>
      <c r="O186" s="97">
        <v>0</v>
      </c>
      <c r="P186" s="109">
        <f t="shared" si="10"/>
        <v>53108951</v>
      </c>
      <c r="Q186" s="107">
        <v>0</v>
      </c>
      <c r="R186" s="96">
        <v>341276183.32999998</v>
      </c>
      <c r="S186" s="97">
        <v>3102431.81</v>
      </c>
      <c r="T186" s="103">
        <f t="shared" si="11"/>
        <v>344378615.13999999</v>
      </c>
      <c r="U186" s="156">
        <v>4270701922.1999998</v>
      </c>
    </row>
    <row r="187" spans="1:21" ht="13.5" x14ac:dyDescent="0.3">
      <c r="A187" s="111" t="s">
        <v>2166</v>
      </c>
      <c r="B187" s="78" t="s">
        <v>335</v>
      </c>
      <c r="C187" s="79" t="s">
        <v>285</v>
      </c>
      <c r="D187" s="79" t="s">
        <v>336</v>
      </c>
      <c r="E187" s="165" t="s">
        <v>2201</v>
      </c>
      <c r="F187" s="166">
        <v>7352</v>
      </c>
      <c r="G187" s="167">
        <v>1418628.99</v>
      </c>
      <c r="H187" s="168">
        <f t="shared" si="8"/>
        <v>10444237397.66</v>
      </c>
      <c r="I187" s="168">
        <v>3195670250</v>
      </c>
      <c r="J187" s="168">
        <v>4</v>
      </c>
      <c r="K187" s="168">
        <f t="shared" si="9"/>
        <v>3195670254</v>
      </c>
      <c r="L187" s="170">
        <v>0</v>
      </c>
      <c r="M187" s="107">
        <v>81817585</v>
      </c>
      <c r="N187" s="96">
        <v>0</v>
      </c>
      <c r="O187" s="97">
        <v>0</v>
      </c>
      <c r="P187" s="109">
        <f t="shared" si="10"/>
        <v>81817585</v>
      </c>
      <c r="Q187" s="107">
        <v>0</v>
      </c>
      <c r="R187" s="96">
        <v>480256246.88</v>
      </c>
      <c r="S187" s="97">
        <v>4365854.78</v>
      </c>
      <c r="T187" s="103">
        <f t="shared" si="11"/>
        <v>484622101.65999997</v>
      </c>
      <c r="U187" s="156">
        <v>6682127457</v>
      </c>
    </row>
    <row r="188" spans="1:21" ht="13.5" x14ac:dyDescent="0.3">
      <c r="A188" s="111" t="s">
        <v>2166</v>
      </c>
      <c r="B188" s="78" t="s">
        <v>337</v>
      </c>
      <c r="C188" s="79" t="s">
        <v>285</v>
      </c>
      <c r="D188" s="79" t="s">
        <v>338</v>
      </c>
      <c r="E188" s="165" t="s">
        <v>2200</v>
      </c>
      <c r="F188" s="166">
        <v>6966</v>
      </c>
      <c r="G188" s="167">
        <v>1331783.8600000001</v>
      </c>
      <c r="H188" s="168">
        <f t="shared" si="8"/>
        <v>9281282829.1599998</v>
      </c>
      <c r="I188" s="168">
        <v>2997830089</v>
      </c>
      <c r="J188" s="168">
        <v>1</v>
      </c>
      <c r="K188" s="168">
        <f t="shared" si="9"/>
        <v>2997830090</v>
      </c>
      <c r="L188" s="170">
        <v>0</v>
      </c>
      <c r="M188" s="107">
        <v>69488310</v>
      </c>
      <c r="N188" s="96">
        <v>0</v>
      </c>
      <c r="O188" s="97">
        <v>0</v>
      </c>
      <c r="P188" s="109">
        <f t="shared" si="10"/>
        <v>69488310</v>
      </c>
      <c r="Q188" s="107">
        <v>0</v>
      </c>
      <c r="R188" s="96">
        <v>465872205.22000003</v>
      </c>
      <c r="S188" s="97">
        <v>4235094.08</v>
      </c>
      <c r="T188" s="103">
        <f t="shared" si="11"/>
        <v>470107299.30000001</v>
      </c>
      <c r="U188" s="156">
        <v>5743857129.8599997</v>
      </c>
    </row>
    <row r="189" spans="1:21" ht="13.5" x14ac:dyDescent="0.3">
      <c r="A189" s="111" t="s">
        <v>2166</v>
      </c>
      <c r="B189" s="78" t="s">
        <v>339</v>
      </c>
      <c r="C189" s="79" t="s">
        <v>285</v>
      </c>
      <c r="D189" s="79" t="s">
        <v>340</v>
      </c>
      <c r="E189" s="165" t="s">
        <v>2200</v>
      </c>
      <c r="F189" s="166">
        <v>15136</v>
      </c>
      <c r="G189" s="167">
        <v>1280790.57</v>
      </c>
      <c r="H189" s="168">
        <f t="shared" si="8"/>
        <v>19333425738.25</v>
      </c>
      <c r="I189" s="168">
        <v>6681016125</v>
      </c>
      <c r="J189" s="168">
        <v>0</v>
      </c>
      <c r="K189" s="168">
        <f t="shared" si="9"/>
        <v>6681016125</v>
      </c>
      <c r="L189" s="170">
        <v>0</v>
      </c>
      <c r="M189" s="107">
        <v>169600422</v>
      </c>
      <c r="N189" s="96">
        <v>0</v>
      </c>
      <c r="O189" s="97">
        <v>0</v>
      </c>
      <c r="P189" s="109">
        <f t="shared" si="10"/>
        <v>169600422</v>
      </c>
      <c r="Q189" s="107">
        <v>0</v>
      </c>
      <c r="R189" s="96">
        <v>1002285330.04</v>
      </c>
      <c r="S189" s="97">
        <v>9111452.9399999995</v>
      </c>
      <c r="T189" s="103">
        <f t="shared" si="11"/>
        <v>1011396782.98</v>
      </c>
      <c r="U189" s="156">
        <v>11471412408.27</v>
      </c>
    </row>
    <row r="190" spans="1:21" ht="13.5" x14ac:dyDescent="0.3">
      <c r="A190" s="111" t="s">
        <v>2166</v>
      </c>
      <c r="B190" s="78" t="s">
        <v>341</v>
      </c>
      <c r="C190" s="79" t="s">
        <v>285</v>
      </c>
      <c r="D190" s="79" t="s">
        <v>342</v>
      </c>
      <c r="E190" s="165" t="s">
        <v>2201</v>
      </c>
      <c r="F190" s="166">
        <v>9555</v>
      </c>
      <c r="G190" s="167">
        <v>1449139.46</v>
      </c>
      <c r="H190" s="168">
        <f t="shared" si="8"/>
        <v>13785739243.810001</v>
      </c>
      <c r="I190" s="168">
        <v>4191050756</v>
      </c>
      <c r="J190" s="168">
        <v>3</v>
      </c>
      <c r="K190" s="168">
        <f t="shared" si="9"/>
        <v>4191050759</v>
      </c>
      <c r="L190" s="170">
        <v>0</v>
      </c>
      <c r="M190" s="107">
        <v>115595669</v>
      </c>
      <c r="N190" s="96">
        <v>0</v>
      </c>
      <c r="O190" s="97">
        <v>0</v>
      </c>
      <c r="P190" s="109">
        <f t="shared" si="10"/>
        <v>115595669</v>
      </c>
      <c r="Q190" s="107">
        <v>0</v>
      </c>
      <c r="R190" s="96">
        <v>628365907.72000003</v>
      </c>
      <c r="S190" s="97">
        <v>5712271.9699999997</v>
      </c>
      <c r="T190" s="103">
        <f t="shared" si="11"/>
        <v>634078179.69000006</v>
      </c>
      <c r="U190" s="156">
        <v>8845014636.1200008</v>
      </c>
    </row>
    <row r="191" spans="1:21" ht="13.5" x14ac:dyDescent="0.3">
      <c r="A191" s="111" t="s">
        <v>2166</v>
      </c>
      <c r="B191" s="78" t="s">
        <v>343</v>
      </c>
      <c r="C191" s="79" t="s">
        <v>285</v>
      </c>
      <c r="D191" s="79" t="s">
        <v>344</v>
      </c>
      <c r="E191" s="165" t="s">
        <v>2200</v>
      </c>
      <c r="F191" s="166">
        <v>22391</v>
      </c>
      <c r="G191" s="167">
        <v>1314931.72</v>
      </c>
      <c r="H191" s="168">
        <f t="shared" si="8"/>
        <v>29444150811.830002</v>
      </c>
      <c r="I191" s="168">
        <v>9910064821</v>
      </c>
      <c r="J191" s="168">
        <v>2</v>
      </c>
      <c r="K191" s="168">
        <f t="shared" si="9"/>
        <v>9910064823</v>
      </c>
      <c r="L191" s="170">
        <v>0</v>
      </c>
      <c r="M191" s="107">
        <v>243880920</v>
      </c>
      <c r="N191" s="96">
        <v>0</v>
      </c>
      <c r="O191" s="97">
        <v>0</v>
      </c>
      <c r="P191" s="109">
        <f t="shared" si="10"/>
        <v>243880920</v>
      </c>
      <c r="Q191" s="107">
        <v>0</v>
      </c>
      <c r="R191" s="96">
        <v>1500275329.1600001</v>
      </c>
      <c r="S191" s="97">
        <v>13638519.529999999</v>
      </c>
      <c r="T191" s="103">
        <f t="shared" si="11"/>
        <v>1513913848.6900001</v>
      </c>
      <c r="U191" s="156">
        <v>17776291220.139999</v>
      </c>
    </row>
    <row r="192" spans="1:21" ht="13.5" x14ac:dyDescent="0.3">
      <c r="A192" s="111" t="s">
        <v>2166</v>
      </c>
      <c r="B192" s="78" t="s">
        <v>345</v>
      </c>
      <c r="C192" s="79" t="s">
        <v>285</v>
      </c>
      <c r="D192" s="79" t="s">
        <v>346</v>
      </c>
      <c r="E192" s="165" t="s">
        <v>2201</v>
      </c>
      <c r="F192" s="166">
        <v>8423</v>
      </c>
      <c r="G192" s="167">
        <v>1396896.55</v>
      </c>
      <c r="H192" s="168">
        <f t="shared" si="8"/>
        <v>11732827754.18</v>
      </c>
      <c r="I192" s="168">
        <v>3650148839</v>
      </c>
      <c r="J192" s="168">
        <v>2</v>
      </c>
      <c r="K192" s="168">
        <f t="shared" si="9"/>
        <v>3650148841</v>
      </c>
      <c r="L192" s="170">
        <v>0</v>
      </c>
      <c r="M192" s="107">
        <v>95391451</v>
      </c>
      <c r="N192" s="96">
        <v>0</v>
      </c>
      <c r="O192" s="97">
        <v>0</v>
      </c>
      <c r="P192" s="109">
        <f t="shared" si="10"/>
        <v>95391451</v>
      </c>
      <c r="Q192" s="107">
        <v>0</v>
      </c>
      <c r="R192" s="96">
        <v>551913737.00999999</v>
      </c>
      <c r="S192" s="97">
        <v>5017269.92</v>
      </c>
      <c r="T192" s="103">
        <f t="shared" si="11"/>
        <v>556931006.92999995</v>
      </c>
      <c r="U192" s="156">
        <v>7430356455.25</v>
      </c>
    </row>
    <row r="193" spans="1:21" ht="13.5" x14ac:dyDescent="0.3">
      <c r="A193" s="111" t="s">
        <v>2166</v>
      </c>
      <c r="B193" s="78" t="s">
        <v>347</v>
      </c>
      <c r="C193" s="79" t="s">
        <v>285</v>
      </c>
      <c r="D193" s="79" t="s">
        <v>348</v>
      </c>
      <c r="E193" s="165" t="s">
        <v>2200</v>
      </c>
      <c r="F193" s="166">
        <v>33351</v>
      </c>
      <c r="G193" s="167">
        <v>1340684.76</v>
      </c>
      <c r="H193" s="168">
        <f t="shared" si="8"/>
        <v>44686414920.529999</v>
      </c>
      <c r="I193" s="168">
        <v>14534636745</v>
      </c>
      <c r="J193" s="168">
        <v>3</v>
      </c>
      <c r="K193" s="168">
        <f t="shared" si="9"/>
        <v>14534636748</v>
      </c>
      <c r="L193" s="170">
        <v>0</v>
      </c>
      <c r="M193" s="107">
        <v>373817211</v>
      </c>
      <c r="N193" s="96">
        <v>0</v>
      </c>
      <c r="O193" s="97">
        <v>0</v>
      </c>
      <c r="P193" s="109">
        <f t="shared" si="10"/>
        <v>373817211</v>
      </c>
      <c r="Q193" s="107">
        <v>0</v>
      </c>
      <c r="R193" s="96">
        <v>2218032477.4699998</v>
      </c>
      <c r="S193" s="97">
        <v>20163418.460000001</v>
      </c>
      <c r="T193" s="103">
        <f t="shared" si="11"/>
        <v>2238195895.9299998</v>
      </c>
      <c r="U193" s="156">
        <v>27539765065.599998</v>
      </c>
    </row>
    <row r="194" spans="1:21" ht="13.5" x14ac:dyDescent="0.3">
      <c r="A194" s="111" t="s">
        <v>2166</v>
      </c>
      <c r="B194" s="78" t="s">
        <v>349</v>
      </c>
      <c r="C194" s="79" t="s">
        <v>285</v>
      </c>
      <c r="D194" s="79" t="s">
        <v>350</v>
      </c>
      <c r="E194" s="165" t="s">
        <v>2201</v>
      </c>
      <c r="F194" s="166">
        <v>14520</v>
      </c>
      <c r="G194" s="167">
        <v>1323044.8500000001</v>
      </c>
      <c r="H194" s="168">
        <f t="shared" si="8"/>
        <v>19218232900.610001</v>
      </c>
      <c r="I194" s="168">
        <v>6303958647</v>
      </c>
      <c r="J194" s="168">
        <v>5</v>
      </c>
      <c r="K194" s="168">
        <f t="shared" si="9"/>
        <v>6303958652</v>
      </c>
      <c r="L194" s="170">
        <v>0</v>
      </c>
      <c r="M194" s="107">
        <v>143537676</v>
      </c>
      <c r="N194" s="96">
        <v>0</v>
      </c>
      <c r="O194" s="97">
        <v>0</v>
      </c>
      <c r="P194" s="109">
        <f t="shared" si="10"/>
        <v>143537676</v>
      </c>
      <c r="Q194" s="107">
        <v>0</v>
      </c>
      <c r="R194" s="96">
        <v>948033189.11000001</v>
      </c>
      <c r="S194" s="97">
        <v>8618264.1999999993</v>
      </c>
      <c r="T194" s="103">
        <f t="shared" si="11"/>
        <v>956651453.31000006</v>
      </c>
      <c r="U194" s="156">
        <v>11814085119.299999</v>
      </c>
    </row>
    <row r="195" spans="1:21" ht="13.5" x14ac:dyDescent="0.3">
      <c r="A195" s="111" t="s">
        <v>2166</v>
      </c>
      <c r="B195" s="78" t="s">
        <v>351</v>
      </c>
      <c r="C195" s="79" t="s">
        <v>285</v>
      </c>
      <c r="D195" s="79" t="s">
        <v>352</v>
      </c>
      <c r="E195" s="165" t="s">
        <v>2200</v>
      </c>
      <c r="F195" s="166">
        <v>26415</v>
      </c>
      <c r="G195" s="167">
        <v>1076319.01</v>
      </c>
      <c r="H195" s="168">
        <f t="shared" si="8"/>
        <v>28450221751.370003</v>
      </c>
      <c r="I195" s="168">
        <v>11462096667</v>
      </c>
      <c r="J195" s="168">
        <v>0</v>
      </c>
      <c r="K195" s="168">
        <f t="shared" si="9"/>
        <v>11462096667</v>
      </c>
      <c r="L195" s="170">
        <v>0</v>
      </c>
      <c r="M195" s="107">
        <v>344363812</v>
      </c>
      <c r="N195" s="96">
        <v>0</v>
      </c>
      <c r="O195" s="97">
        <v>0</v>
      </c>
      <c r="P195" s="109">
        <f t="shared" si="10"/>
        <v>344363812</v>
      </c>
      <c r="Q195" s="107">
        <v>0</v>
      </c>
      <c r="R195" s="96">
        <v>1727004618.04</v>
      </c>
      <c r="S195" s="97">
        <v>15699642.43</v>
      </c>
      <c r="T195" s="103">
        <f t="shared" si="11"/>
        <v>1742704260.47</v>
      </c>
      <c r="U195" s="156">
        <v>14901057011.9</v>
      </c>
    </row>
    <row r="196" spans="1:21" ht="13.5" x14ac:dyDescent="0.3">
      <c r="A196" s="111" t="s">
        <v>2166</v>
      </c>
      <c r="B196" s="78" t="s">
        <v>353</v>
      </c>
      <c r="C196" s="79" t="s">
        <v>285</v>
      </c>
      <c r="D196" s="79" t="s">
        <v>354</v>
      </c>
      <c r="E196" s="165" t="s">
        <v>2200</v>
      </c>
      <c r="F196" s="166">
        <v>11386</v>
      </c>
      <c r="G196" s="167">
        <v>1218582.21</v>
      </c>
      <c r="H196" s="168">
        <f t="shared" si="8"/>
        <v>13816175194.48</v>
      </c>
      <c r="I196" s="168">
        <v>4984502895</v>
      </c>
      <c r="J196" s="168">
        <v>0</v>
      </c>
      <c r="K196" s="168">
        <f t="shared" si="9"/>
        <v>4984502895</v>
      </c>
      <c r="L196" s="170">
        <v>0</v>
      </c>
      <c r="M196" s="107">
        <v>126901548</v>
      </c>
      <c r="N196" s="96">
        <v>0</v>
      </c>
      <c r="O196" s="97">
        <v>0</v>
      </c>
      <c r="P196" s="109">
        <f t="shared" si="10"/>
        <v>126901548</v>
      </c>
      <c r="Q196" s="107">
        <v>0</v>
      </c>
      <c r="R196" s="96">
        <v>750137664.21000004</v>
      </c>
      <c r="S196" s="97">
        <v>6819259.7599999998</v>
      </c>
      <c r="T196" s="103">
        <f t="shared" si="11"/>
        <v>756956923.97000003</v>
      </c>
      <c r="U196" s="156">
        <v>7947813827.5100002</v>
      </c>
    </row>
    <row r="197" spans="1:21" ht="13.5" x14ac:dyDescent="0.3">
      <c r="A197" s="111" t="s">
        <v>2166</v>
      </c>
      <c r="B197" s="78" t="s">
        <v>355</v>
      </c>
      <c r="C197" s="79" t="s">
        <v>285</v>
      </c>
      <c r="D197" s="79" t="s">
        <v>356</v>
      </c>
      <c r="E197" s="165" t="s">
        <v>2200</v>
      </c>
      <c r="F197" s="166">
        <v>16248</v>
      </c>
      <c r="G197" s="167">
        <v>1202554.18</v>
      </c>
      <c r="H197" s="168">
        <f t="shared" si="8"/>
        <v>19536451447.049999</v>
      </c>
      <c r="I197" s="168">
        <v>7102337381</v>
      </c>
      <c r="J197" s="168">
        <v>1</v>
      </c>
      <c r="K197" s="168">
        <f t="shared" si="9"/>
        <v>7102337382</v>
      </c>
      <c r="L197" s="170">
        <v>0</v>
      </c>
      <c r="M197" s="107">
        <v>206807862</v>
      </c>
      <c r="N197" s="96">
        <v>0</v>
      </c>
      <c r="O197" s="97">
        <v>0</v>
      </c>
      <c r="P197" s="109">
        <f t="shared" si="10"/>
        <v>206807862</v>
      </c>
      <c r="Q197" s="107">
        <v>0</v>
      </c>
      <c r="R197" s="96">
        <v>1064747541.63</v>
      </c>
      <c r="S197" s="97">
        <v>9679276.7699999996</v>
      </c>
      <c r="T197" s="103">
        <f t="shared" si="11"/>
        <v>1074426818.4000001</v>
      </c>
      <c r="U197" s="156">
        <v>11152879384.65</v>
      </c>
    </row>
    <row r="198" spans="1:21" ht="13.5" x14ac:dyDescent="0.3">
      <c r="A198" s="111" t="s">
        <v>2166</v>
      </c>
      <c r="B198" s="78" t="s">
        <v>357</v>
      </c>
      <c r="C198" s="79" t="s">
        <v>285</v>
      </c>
      <c r="D198" s="79" t="s">
        <v>358</v>
      </c>
      <c r="E198" s="165" t="s">
        <v>2200</v>
      </c>
      <c r="F198" s="166">
        <v>39983</v>
      </c>
      <c r="G198" s="167">
        <v>1039724.13</v>
      </c>
      <c r="H198" s="168">
        <f t="shared" si="8"/>
        <v>41669688121.990005</v>
      </c>
      <c r="I198" s="168">
        <v>17000732494</v>
      </c>
      <c r="J198" s="168">
        <v>0</v>
      </c>
      <c r="K198" s="168">
        <f t="shared" si="9"/>
        <v>17000732494</v>
      </c>
      <c r="L198" s="170">
        <v>0</v>
      </c>
      <c r="M198" s="107">
        <v>465727265</v>
      </c>
      <c r="N198" s="96">
        <v>0</v>
      </c>
      <c r="O198" s="97">
        <v>0</v>
      </c>
      <c r="P198" s="109">
        <f t="shared" si="10"/>
        <v>465727265</v>
      </c>
      <c r="Q198" s="107">
        <v>0</v>
      </c>
      <c r="R198" s="96">
        <v>2571853648.9299998</v>
      </c>
      <c r="S198" s="97">
        <v>23379892.699999999</v>
      </c>
      <c r="T198" s="103">
        <f t="shared" si="11"/>
        <v>2595233541.6299996</v>
      </c>
      <c r="U198" s="156">
        <v>21607994821.360001</v>
      </c>
    </row>
    <row r="199" spans="1:21" ht="13.5" x14ac:dyDescent="0.3">
      <c r="A199" s="111" t="s">
        <v>2166</v>
      </c>
      <c r="B199" s="78" t="s">
        <v>359</v>
      </c>
      <c r="C199" s="79" t="s">
        <v>285</v>
      </c>
      <c r="D199" s="79" t="s">
        <v>360</v>
      </c>
      <c r="E199" s="165" t="s">
        <v>2200</v>
      </c>
      <c r="F199" s="166">
        <v>16802</v>
      </c>
      <c r="G199" s="167">
        <v>1159661.93</v>
      </c>
      <c r="H199" s="168">
        <f t="shared" si="8"/>
        <v>19465824211.630001</v>
      </c>
      <c r="I199" s="168">
        <v>7287145260</v>
      </c>
      <c r="J199" s="168">
        <v>0</v>
      </c>
      <c r="K199" s="168">
        <f t="shared" si="9"/>
        <v>7287145260</v>
      </c>
      <c r="L199" s="170">
        <v>0</v>
      </c>
      <c r="M199" s="107">
        <v>166063609</v>
      </c>
      <c r="N199" s="96">
        <v>0</v>
      </c>
      <c r="O199" s="97">
        <v>0</v>
      </c>
      <c r="P199" s="109">
        <f t="shared" si="10"/>
        <v>166063609</v>
      </c>
      <c r="Q199" s="107">
        <v>0</v>
      </c>
      <c r="R199" s="96">
        <v>1094041071.29</v>
      </c>
      <c r="S199" s="97">
        <v>9945574.8100000005</v>
      </c>
      <c r="T199" s="103">
        <f t="shared" si="11"/>
        <v>1103986646.0999999</v>
      </c>
      <c r="U199" s="156">
        <v>10908628696.530001</v>
      </c>
    </row>
    <row r="200" spans="1:21" ht="13.5" x14ac:dyDescent="0.3">
      <c r="A200" s="111" t="s">
        <v>2166</v>
      </c>
      <c r="B200" s="78" t="s">
        <v>361</v>
      </c>
      <c r="C200" s="79" t="s">
        <v>285</v>
      </c>
      <c r="D200" s="79" t="s">
        <v>362</v>
      </c>
      <c r="E200" s="165" t="s">
        <v>2200</v>
      </c>
      <c r="F200" s="166">
        <v>7135</v>
      </c>
      <c r="G200" s="167">
        <v>1327406.1399999999</v>
      </c>
      <c r="H200" s="168">
        <f t="shared" si="8"/>
        <v>9471414108.7999992</v>
      </c>
      <c r="I200" s="168">
        <v>3163901049</v>
      </c>
      <c r="J200" s="168">
        <v>1</v>
      </c>
      <c r="K200" s="168">
        <f t="shared" si="9"/>
        <v>3163901050</v>
      </c>
      <c r="L200" s="170">
        <v>0</v>
      </c>
      <c r="M200" s="107">
        <v>77948439</v>
      </c>
      <c r="N200" s="96">
        <v>0</v>
      </c>
      <c r="O200" s="97">
        <v>0</v>
      </c>
      <c r="P200" s="109">
        <f t="shared" si="10"/>
        <v>77948439</v>
      </c>
      <c r="Q200" s="107">
        <v>0</v>
      </c>
      <c r="R200" s="96">
        <v>483474595.25</v>
      </c>
      <c r="S200" s="97">
        <v>4395111.7300000004</v>
      </c>
      <c r="T200" s="103">
        <f t="shared" si="11"/>
        <v>487869706.98000002</v>
      </c>
      <c r="U200" s="156">
        <v>5741694912.8199997</v>
      </c>
    </row>
    <row r="201" spans="1:21" ht="13.5" x14ac:dyDescent="0.3">
      <c r="A201" s="111" t="s">
        <v>2166</v>
      </c>
      <c r="B201" s="78" t="s">
        <v>363</v>
      </c>
      <c r="C201" s="79" t="s">
        <v>285</v>
      </c>
      <c r="D201" s="79" t="s">
        <v>364</v>
      </c>
      <c r="E201" s="165" t="s">
        <v>2200</v>
      </c>
      <c r="F201" s="166">
        <v>11827</v>
      </c>
      <c r="G201" s="167">
        <v>1227818.1599999999</v>
      </c>
      <c r="H201" s="168">
        <f t="shared" si="8"/>
        <v>14519299886.360001</v>
      </c>
      <c r="I201" s="168">
        <v>5313235859</v>
      </c>
      <c r="J201" s="168">
        <v>2</v>
      </c>
      <c r="K201" s="168">
        <f t="shared" si="9"/>
        <v>5313235861</v>
      </c>
      <c r="L201" s="170">
        <v>0</v>
      </c>
      <c r="M201" s="107">
        <v>120262635</v>
      </c>
      <c r="N201" s="96">
        <v>0</v>
      </c>
      <c r="O201" s="97">
        <v>0</v>
      </c>
      <c r="P201" s="109">
        <f t="shared" si="10"/>
        <v>120262635</v>
      </c>
      <c r="Q201" s="107">
        <v>0</v>
      </c>
      <c r="R201" s="96">
        <v>804783889.70000005</v>
      </c>
      <c r="S201" s="97">
        <v>7316030.9900000002</v>
      </c>
      <c r="T201" s="103">
        <f t="shared" si="11"/>
        <v>812099920.69000006</v>
      </c>
      <c r="U201" s="156">
        <v>8273701469.6700001</v>
      </c>
    </row>
    <row r="202" spans="1:21" ht="13.5" x14ac:dyDescent="0.3">
      <c r="A202" s="111" t="s">
        <v>2166</v>
      </c>
      <c r="B202" s="78" t="s">
        <v>365</v>
      </c>
      <c r="C202" s="79" t="s">
        <v>285</v>
      </c>
      <c r="D202" s="79" t="s">
        <v>366</v>
      </c>
      <c r="E202" s="165" t="s">
        <v>2201</v>
      </c>
      <c r="F202" s="166">
        <v>20870</v>
      </c>
      <c r="G202" s="167">
        <v>1190341.33</v>
      </c>
      <c r="H202" s="168">
        <f t="shared" si="8"/>
        <v>24855154392.220001</v>
      </c>
      <c r="I202" s="168">
        <v>9021148768</v>
      </c>
      <c r="J202" s="168">
        <v>1</v>
      </c>
      <c r="K202" s="168">
        <f t="shared" si="9"/>
        <v>9021148769</v>
      </c>
      <c r="L202" s="170">
        <v>0</v>
      </c>
      <c r="M202" s="107">
        <v>196723789</v>
      </c>
      <c r="N202" s="96">
        <v>0</v>
      </c>
      <c r="O202" s="97">
        <v>0</v>
      </c>
      <c r="P202" s="109">
        <f t="shared" si="10"/>
        <v>196723789</v>
      </c>
      <c r="Q202" s="107">
        <v>0</v>
      </c>
      <c r="R202" s="96">
        <v>1353873362.78</v>
      </c>
      <c r="S202" s="97">
        <v>12307626.439999999</v>
      </c>
      <c r="T202" s="103">
        <f t="shared" si="11"/>
        <v>1366180989.22</v>
      </c>
      <c r="U202" s="156">
        <v>14271100845</v>
      </c>
    </row>
    <row r="203" spans="1:21" ht="13.5" x14ac:dyDescent="0.3">
      <c r="A203" s="111" t="s">
        <v>2166</v>
      </c>
      <c r="B203" s="78" t="s">
        <v>367</v>
      </c>
      <c r="C203" s="79" t="s">
        <v>285</v>
      </c>
      <c r="D203" s="79" t="s">
        <v>368</v>
      </c>
      <c r="E203" s="165" t="s">
        <v>2200</v>
      </c>
      <c r="F203" s="166">
        <v>53710</v>
      </c>
      <c r="G203" s="167">
        <v>1262587.02</v>
      </c>
      <c r="H203" s="168">
        <f t="shared" si="8"/>
        <v>67728994694.729996</v>
      </c>
      <c r="I203" s="168">
        <v>23067801220</v>
      </c>
      <c r="J203" s="168">
        <v>2</v>
      </c>
      <c r="K203" s="168">
        <f t="shared" si="9"/>
        <v>23067801222</v>
      </c>
      <c r="L203" s="170">
        <v>0</v>
      </c>
      <c r="M203" s="107">
        <v>794398018</v>
      </c>
      <c r="N203" s="96">
        <v>0</v>
      </c>
      <c r="O203" s="97">
        <v>0</v>
      </c>
      <c r="P203" s="109">
        <f t="shared" si="10"/>
        <v>794398018</v>
      </c>
      <c r="Q203" s="107">
        <v>0</v>
      </c>
      <c r="R203" s="96">
        <v>3477785599.8400002</v>
      </c>
      <c r="S203" s="97">
        <v>31615428.120000001</v>
      </c>
      <c r="T203" s="103">
        <f t="shared" si="11"/>
        <v>3509401027.96</v>
      </c>
      <c r="U203" s="156">
        <v>40357394426.769997</v>
      </c>
    </row>
    <row r="204" spans="1:21" ht="13.5" x14ac:dyDescent="0.3">
      <c r="A204" s="111" t="s">
        <v>2166</v>
      </c>
      <c r="B204" s="78" t="s">
        <v>369</v>
      </c>
      <c r="C204" s="79" t="s">
        <v>285</v>
      </c>
      <c r="D204" s="79" t="s">
        <v>370</v>
      </c>
      <c r="E204" s="165" t="s">
        <v>2200</v>
      </c>
      <c r="F204" s="166">
        <v>10652</v>
      </c>
      <c r="G204" s="167">
        <v>1286726.93</v>
      </c>
      <c r="H204" s="168">
        <f t="shared" si="8"/>
        <v>13696390382.85</v>
      </c>
      <c r="I204" s="168">
        <v>4703939740</v>
      </c>
      <c r="J204" s="168">
        <v>3</v>
      </c>
      <c r="K204" s="168">
        <f t="shared" si="9"/>
        <v>4703939743</v>
      </c>
      <c r="L204" s="170">
        <v>0</v>
      </c>
      <c r="M204" s="107">
        <v>121391603</v>
      </c>
      <c r="N204" s="96">
        <v>0</v>
      </c>
      <c r="O204" s="97">
        <v>0</v>
      </c>
      <c r="P204" s="109">
        <f t="shared" si="10"/>
        <v>121391603</v>
      </c>
      <c r="Q204" s="107">
        <v>0</v>
      </c>
      <c r="R204" s="96">
        <v>709415718.41999996</v>
      </c>
      <c r="S204" s="97">
        <v>6449069.6699999999</v>
      </c>
      <c r="T204" s="103">
        <f t="shared" si="11"/>
        <v>715864788.08999991</v>
      </c>
      <c r="U204" s="156">
        <v>8155194248.7600002</v>
      </c>
    </row>
    <row r="205" spans="1:21" ht="13.5" x14ac:dyDescent="0.3">
      <c r="A205" s="111" t="s">
        <v>2166</v>
      </c>
      <c r="B205" s="78" t="s">
        <v>371</v>
      </c>
      <c r="C205" s="79" t="s">
        <v>285</v>
      </c>
      <c r="D205" s="79" t="s">
        <v>372</v>
      </c>
      <c r="E205" s="165" t="s">
        <v>2200</v>
      </c>
      <c r="F205" s="166">
        <v>18087</v>
      </c>
      <c r="G205" s="167">
        <v>1234072.3700000001</v>
      </c>
      <c r="H205" s="168">
        <f t="shared" ref="H205:H268" si="12">K205+L205+M205+N205+O205+Q205+R205+S205+U205</f>
        <v>22322335993.849998</v>
      </c>
      <c r="I205" s="168">
        <v>7907947738</v>
      </c>
      <c r="J205" s="168">
        <v>0</v>
      </c>
      <c r="K205" s="168">
        <f t="shared" ref="K205:K268" si="13">SUM(I205:J205)</f>
        <v>7907947738</v>
      </c>
      <c r="L205" s="170">
        <v>0</v>
      </c>
      <c r="M205" s="107">
        <v>181262752</v>
      </c>
      <c r="N205" s="96">
        <v>0</v>
      </c>
      <c r="O205" s="97">
        <v>0</v>
      </c>
      <c r="P205" s="109">
        <f t="shared" ref="P205:P268" si="14">SUM(M205:O205)</f>
        <v>181262752</v>
      </c>
      <c r="Q205" s="107">
        <v>0</v>
      </c>
      <c r="R205" s="96">
        <v>1196437062.5599999</v>
      </c>
      <c r="S205" s="97">
        <v>10876423.77</v>
      </c>
      <c r="T205" s="103">
        <f t="shared" ref="T205:T268" si="15">SUM(Q205:S205)</f>
        <v>1207313486.3299999</v>
      </c>
      <c r="U205" s="156">
        <v>13025812017.52</v>
      </c>
    </row>
    <row r="206" spans="1:21" ht="13.5" x14ac:dyDescent="0.3">
      <c r="A206" s="111" t="s">
        <v>2166</v>
      </c>
      <c r="B206" s="78" t="s">
        <v>373</v>
      </c>
      <c r="C206" s="79" t="s">
        <v>285</v>
      </c>
      <c r="D206" s="79" t="s">
        <v>374</v>
      </c>
      <c r="E206" s="165" t="s">
        <v>2200</v>
      </c>
      <c r="F206" s="166">
        <v>9906</v>
      </c>
      <c r="G206" s="167">
        <v>1262545.45</v>
      </c>
      <c r="H206" s="168">
        <f t="shared" si="12"/>
        <v>12490152936.439999</v>
      </c>
      <c r="I206" s="168">
        <v>4342988769</v>
      </c>
      <c r="J206" s="168">
        <v>0</v>
      </c>
      <c r="K206" s="168">
        <f t="shared" si="13"/>
        <v>4342988769</v>
      </c>
      <c r="L206" s="170">
        <v>0</v>
      </c>
      <c r="M206" s="107">
        <v>109433066</v>
      </c>
      <c r="N206" s="96">
        <v>0</v>
      </c>
      <c r="O206" s="97">
        <v>0</v>
      </c>
      <c r="P206" s="109">
        <f t="shared" si="14"/>
        <v>109433066</v>
      </c>
      <c r="Q206" s="107">
        <v>0</v>
      </c>
      <c r="R206" s="96">
        <v>678283132.62</v>
      </c>
      <c r="S206" s="97">
        <v>6166053.3700000001</v>
      </c>
      <c r="T206" s="103">
        <f t="shared" si="15"/>
        <v>684449185.99000001</v>
      </c>
      <c r="U206" s="156">
        <v>7353281915.4499998</v>
      </c>
    </row>
    <row r="207" spans="1:21" ht="13.5" x14ac:dyDescent="0.3">
      <c r="A207" s="111" t="s">
        <v>2167</v>
      </c>
      <c r="B207" s="78" t="s">
        <v>375</v>
      </c>
      <c r="C207" s="79" t="s">
        <v>376</v>
      </c>
      <c r="D207" s="79" t="s">
        <v>377</v>
      </c>
      <c r="E207" s="165" t="s">
        <v>2200</v>
      </c>
      <c r="F207" s="166">
        <v>65447</v>
      </c>
      <c r="G207" s="167">
        <v>1183871.04</v>
      </c>
      <c r="H207" s="168">
        <f t="shared" si="12"/>
        <v>77796616173.990005</v>
      </c>
      <c r="I207" s="168">
        <v>27418617721</v>
      </c>
      <c r="J207" s="168">
        <v>4</v>
      </c>
      <c r="K207" s="168">
        <f t="shared" si="13"/>
        <v>27418617725</v>
      </c>
      <c r="L207" s="170">
        <v>0</v>
      </c>
      <c r="M207" s="107">
        <v>1810703544</v>
      </c>
      <c r="N207" s="96">
        <v>2069549451.73</v>
      </c>
      <c r="O207" s="97">
        <v>35697588.020000003</v>
      </c>
      <c r="P207" s="109">
        <f t="shared" si="14"/>
        <v>3915950583.75</v>
      </c>
      <c r="Q207" s="107">
        <v>2726110019</v>
      </c>
      <c r="R207" s="96">
        <v>9792298092.7999992</v>
      </c>
      <c r="S207" s="97">
        <v>363461562.68000001</v>
      </c>
      <c r="T207" s="103">
        <f t="shared" si="15"/>
        <v>12881869674.48</v>
      </c>
      <c r="U207" s="156">
        <v>33580178190.759998</v>
      </c>
    </row>
    <row r="208" spans="1:21" ht="13.5" x14ac:dyDescent="0.3">
      <c r="A208" s="111" t="s">
        <v>2167</v>
      </c>
      <c r="B208" s="78" t="s">
        <v>378</v>
      </c>
      <c r="C208" s="79" t="s">
        <v>376</v>
      </c>
      <c r="D208" s="79" t="s">
        <v>379</v>
      </c>
      <c r="E208" s="165" t="s">
        <v>2200</v>
      </c>
      <c r="F208" s="166">
        <v>1140</v>
      </c>
      <c r="G208" s="167">
        <v>1685997.36</v>
      </c>
      <c r="H208" s="168">
        <f t="shared" si="12"/>
        <v>1912926421.7800002</v>
      </c>
      <c r="I208" s="168">
        <v>491525549</v>
      </c>
      <c r="J208" s="168">
        <v>0</v>
      </c>
      <c r="K208" s="168">
        <f t="shared" si="13"/>
        <v>491525549</v>
      </c>
      <c r="L208" s="170">
        <v>0</v>
      </c>
      <c r="M208" s="107">
        <v>18358844</v>
      </c>
      <c r="N208" s="96">
        <v>0</v>
      </c>
      <c r="O208" s="97">
        <v>0</v>
      </c>
      <c r="P208" s="109">
        <f t="shared" si="14"/>
        <v>18358844</v>
      </c>
      <c r="Q208" s="107">
        <v>0</v>
      </c>
      <c r="R208" s="96">
        <v>146774841.09</v>
      </c>
      <c r="S208" s="97">
        <v>6448882.7400000002</v>
      </c>
      <c r="T208" s="103">
        <f t="shared" si="15"/>
        <v>153223723.83000001</v>
      </c>
      <c r="U208" s="156">
        <v>1249818304.95</v>
      </c>
    </row>
    <row r="209" spans="1:21" ht="13.5" x14ac:dyDescent="0.3">
      <c r="A209" s="111" t="s">
        <v>2167</v>
      </c>
      <c r="B209" s="78" t="s">
        <v>380</v>
      </c>
      <c r="C209" s="79" t="s">
        <v>376</v>
      </c>
      <c r="D209" s="79" t="s">
        <v>381</v>
      </c>
      <c r="E209" s="165" t="s">
        <v>2201</v>
      </c>
      <c r="F209" s="166">
        <v>12748</v>
      </c>
      <c r="G209" s="167">
        <v>1410709.68</v>
      </c>
      <c r="H209" s="168">
        <f t="shared" si="12"/>
        <v>18004409617.490002</v>
      </c>
      <c r="I209" s="168">
        <v>5644774213</v>
      </c>
      <c r="J209" s="168">
        <v>0</v>
      </c>
      <c r="K209" s="168">
        <f t="shared" si="13"/>
        <v>5644774213</v>
      </c>
      <c r="L209" s="170">
        <v>0</v>
      </c>
      <c r="M209" s="107">
        <v>169849000</v>
      </c>
      <c r="N209" s="96">
        <v>0</v>
      </c>
      <c r="O209" s="97">
        <v>0</v>
      </c>
      <c r="P209" s="109">
        <f t="shared" si="14"/>
        <v>169849000</v>
      </c>
      <c r="Q209" s="107">
        <v>0</v>
      </c>
      <c r="R209" s="96">
        <v>1709056194.6800001</v>
      </c>
      <c r="S209" s="97">
        <v>75091227.890000001</v>
      </c>
      <c r="T209" s="103">
        <f t="shared" si="15"/>
        <v>1784147422.5700002</v>
      </c>
      <c r="U209" s="156">
        <v>10405638981.92</v>
      </c>
    </row>
    <row r="210" spans="1:21" ht="13.5" x14ac:dyDescent="0.3">
      <c r="A210" s="111" t="s">
        <v>2167</v>
      </c>
      <c r="B210" s="78" t="s">
        <v>382</v>
      </c>
      <c r="C210" s="79" t="s">
        <v>376</v>
      </c>
      <c r="D210" s="79" t="s">
        <v>383</v>
      </c>
      <c r="E210" s="165" t="s">
        <v>2200</v>
      </c>
      <c r="F210" s="166">
        <v>3743</v>
      </c>
      <c r="G210" s="167">
        <v>1333063.05</v>
      </c>
      <c r="H210" s="168">
        <f t="shared" si="12"/>
        <v>4998874561.8099995</v>
      </c>
      <c r="I210" s="168">
        <v>1627051837</v>
      </c>
      <c r="J210" s="168">
        <v>0</v>
      </c>
      <c r="K210" s="168">
        <f t="shared" si="13"/>
        <v>1627051837</v>
      </c>
      <c r="L210" s="170">
        <v>0</v>
      </c>
      <c r="M210" s="107">
        <v>46410117</v>
      </c>
      <c r="N210" s="96">
        <v>0</v>
      </c>
      <c r="O210" s="97">
        <v>0</v>
      </c>
      <c r="P210" s="109">
        <f t="shared" si="14"/>
        <v>46410117</v>
      </c>
      <c r="Q210" s="107">
        <v>0</v>
      </c>
      <c r="R210" s="96">
        <v>492042686.23000002</v>
      </c>
      <c r="S210" s="97">
        <v>21619002.100000001</v>
      </c>
      <c r="T210" s="103">
        <f t="shared" si="15"/>
        <v>513661688.33000004</v>
      </c>
      <c r="U210" s="156">
        <v>2811750919.48</v>
      </c>
    </row>
    <row r="211" spans="1:21" ht="13.5" x14ac:dyDescent="0.3">
      <c r="A211" s="111" t="s">
        <v>2167</v>
      </c>
      <c r="B211" s="78" t="s">
        <v>384</v>
      </c>
      <c r="C211" s="79" t="s">
        <v>376</v>
      </c>
      <c r="D211" s="79" t="s">
        <v>385</v>
      </c>
      <c r="E211" s="165" t="s">
        <v>2200</v>
      </c>
      <c r="F211" s="166">
        <v>4774</v>
      </c>
      <c r="G211" s="167">
        <v>1416259</v>
      </c>
      <c r="H211" s="168">
        <f t="shared" si="12"/>
        <v>6759513795.7199993</v>
      </c>
      <c r="I211" s="168">
        <v>2105308090</v>
      </c>
      <c r="J211" s="168">
        <v>0</v>
      </c>
      <c r="K211" s="168">
        <f t="shared" si="13"/>
        <v>2105308090</v>
      </c>
      <c r="L211" s="170">
        <v>0</v>
      </c>
      <c r="M211" s="107">
        <v>55401279</v>
      </c>
      <c r="N211" s="96">
        <v>0</v>
      </c>
      <c r="O211" s="97">
        <v>0</v>
      </c>
      <c r="P211" s="109">
        <f t="shared" si="14"/>
        <v>55401279</v>
      </c>
      <c r="Q211" s="107">
        <v>0</v>
      </c>
      <c r="R211" s="96">
        <v>630437874.74000001</v>
      </c>
      <c r="S211" s="97">
        <v>27699705.989999998</v>
      </c>
      <c r="T211" s="103">
        <f t="shared" si="15"/>
        <v>658137580.73000002</v>
      </c>
      <c r="U211" s="156">
        <v>3940666845.9899998</v>
      </c>
    </row>
    <row r="212" spans="1:21" ht="13.5" x14ac:dyDescent="0.3">
      <c r="A212" s="111" t="s">
        <v>2167</v>
      </c>
      <c r="B212" s="78" t="s">
        <v>386</v>
      </c>
      <c r="C212" s="79" t="s">
        <v>376</v>
      </c>
      <c r="D212" s="79" t="s">
        <v>387</v>
      </c>
      <c r="E212" s="165" t="s">
        <v>2200</v>
      </c>
      <c r="F212" s="166">
        <v>1159</v>
      </c>
      <c r="G212" s="167">
        <v>1639048.91</v>
      </c>
      <c r="H212" s="168">
        <f t="shared" si="12"/>
        <v>1896167292.2600002</v>
      </c>
      <c r="I212" s="168">
        <v>508433707</v>
      </c>
      <c r="J212" s="168">
        <v>1</v>
      </c>
      <c r="K212" s="168">
        <f t="shared" si="13"/>
        <v>508433708</v>
      </c>
      <c r="L212" s="170">
        <v>0</v>
      </c>
      <c r="M212" s="107">
        <v>13887795</v>
      </c>
      <c r="N212" s="96">
        <v>0</v>
      </c>
      <c r="O212" s="97">
        <v>0</v>
      </c>
      <c r="P212" s="109">
        <f t="shared" si="14"/>
        <v>13887795</v>
      </c>
      <c r="Q212" s="107">
        <v>0</v>
      </c>
      <c r="R212" s="96">
        <v>155023560.33000001</v>
      </c>
      <c r="S212" s="97">
        <v>6811308.7999999998</v>
      </c>
      <c r="T212" s="103">
        <f t="shared" si="15"/>
        <v>161834869.13000003</v>
      </c>
      <c r="U212" s="156">
        <v>1212010920.1300001</v>
      </c>
    </row>
    <row r="213" spans="1:21" ht="13.5" x14ac:dyDescent="0.3">
      <c r="A213" s="111" t="s">
        <v>2167</v>
      </c>
      <c r="B213" s="78" t="s">
        <v>388</v>
      </c>
      <c r="C213" s="79" t="s">
        <v>376</v>
      </c>
      <c r="D213" s="79" t="s">
        <v>389</v>
      </c>
      <c r="E213" s="165" t="s">
        <v>2200</v>
      </c>
      <c r="F213" s="166">
        <v>980</v>
      </c>
      <c r="G213" s="167">
        <v>1768075.93</v>
      </c>
      <c r="H213" s="168">
        <f t="shared" si="12"/>
        <v>1735031250.78</v>
      </c>
      <c r="I213" s="168">
        <v>428792094</v>
      </c>
      <c r="J213" s="168">
        <v>5</v>
      </c>
      <c r="K213" s="168">
        <f t="shared" si="13"/>
        <v>428792099</v>
      </c>
      <c r="L213" s="170">
        <v>0</v>
      </c>
      <c r="M213" s="107">
        <v>11557512</v>
      </c>
      <c r="N213" s="96">
        <v>0</v>
      </c>
      <c r="O213" s="97">
        <v>0</v>
      </c>
      <c r="P213" s="109">
        <f t="shared" si="14"/>
        <v>11557512</v>
      </c>
      <c r="Q213" s="107">
        <v>0</v>
      </c>
      <c r="R213" s="96">
        <v>131848585.65000001</v>
      </c>
      <c r="S213" s="97">
        <v>5793064.1500000004</v>
      </c>
      <c r="T213" s="103">
        <f t="shared" si="15"/>
        <v>137641649.80000001</v>
      </c>
      <c r="U213" s="156">
        <v>1157039989.98</v>
      </c>
    </row>
    <row r="214" spans="1:21" ht="13.5" x14ac:dyDescent="0.3">
      <c r="A214" s="111" t="s">
        <v>2167</v>
      </c>
      <c r="B214" s="78" t="s">
        <v>390</v>
      </c>
      <c r="C214" s="79" t="s">
        <v>376</v>
      </c>
      <c r="D214" s="79" t="s">
        <v>391</v>
      </c>
      <c r="E214" s="165" t="s">
        <v>2201</v>
      </c>
      <c r="F214" s="166">
        <v>3665</v>
      </c>
      <c r="G214" s="167">
        <v>1847761.9</v>
      </c>
      <c r="H214" s="168">
        <f t="shared" si="12"/>
        <v>6723221422.46</v>
      </c>
      <c r="I214" s="168">
        <v>1624757251</v>
      </c>
      <c r="J214" s="168">
        <v>0</v>
      </c>
      <c r="K214" s="168">
        <f t="shared" si="13"/>
        <v>1624757251</v>
      </c>
      <c r="L214" s="170">
        <v>0</v>
      </c>
      <c r="M214" s="107">
        <v>51832960</v>
      </c>
      <c r="N214" s="96">
        <v>0</v>
      </c>
      <c r="O214" s="97">
        <v>0</v>
      </c>
      <c r="P214" s="109">
        <f t="shared" si="14"/>
        <v>51832960</v>
      </c>
      <c r="Q214" s="107">
        <v>0</v>
      </c>
      <c r="R214" s="96">
        <v>495185055.29000002</v>
      </c>
      <c r="S214" s="97">
        <v>21757069.16</v>
      </c>
      <c r="T214" s="103">
        <f t="shared" si="15"/>
        <v>516942124.45000005</v>
      </c>
      <c r="U214" s="156">
        <v>4529689087.0100002</v>
      </c>
    </row>
    <row r="215" spans="1:21" ht="13.5" x14ac:dyDescent="0.3">
      <c r="A215" s="111" t="s">
        <v>2167</v>
      </c>
      <c r="B215" s="78" t="s">
        <v>392</v>
      </c>
      <c r="C215" s="79" t="s">
        <v>376</v>
      </c>
      <c r="D215" s="79" t="s">
        <v>393</v>
      </c>
      <c r="E215" s="165" t="s">
        <v>2200</v>
      </c>
      <c r="F215" s="166">
        <v>3903</v>
      </c>
      <c r="G215" s="167">
        <v>1442651.87</v>
      </c>
      <c r="H215" s="168">
        <f t="shared" si="12"/>
        <v>5625751336.7999992</v>
      </c>
      <c r="I215" s="168">
        <v>1697910715</v>
      </c>
      <c r="J215" s="168">
        <v>3</v>
      </c>
      <c r="K215" s="168">
        <f t="shared" si="13"/>
        <v>1697910718</v>
      </c>
      <c r="L215" s="170">
        <v>0</v>
      </c>
      <c r="M215" s="107">
        <v>73338491</v>
      </c>
      <c r="N215" s="96">
        <v>0</v>
      </c>
      <c r="O215" s="97">
        <v>0</v>
      </c>
      <c r="P215" s="109">
        <f t="shared" si="14"/>
        <v>73338491</v>
      </c>
      <c r="Q215" s="107">
        <v>0</v>
      </c>
      <c r="R215" s="96">
        <v>507623601.02999997</v>
      </c>
      <c r="S215" s="97">
        <v>22303584.66</v>
      </c>
      <c r="T215" s="103">
        <f t="shared" si="15"/>
        <v>529927185.69</v>
      </c>
      <c r="U215" s="156">
        <v>3324574942.1100001</v>
      </c>
    </row>
    <row r="216" spans="1:21" ht="13.5" x14ac:dyDescent="0.3">
      <c r="A216" s="111" t="s">
        <v>2167</v>
      </c>
      <c r="B216" s="78" t="s">
        <v>394</v>
      </c>
      <c r="C216" s="79" t="s">
        <v>376</v>
      </c>
      <c r="D216" s="79" t="s">
        <v>39</v>
      </c>
      <c r="E216" s="165" t="s">
        <v>2200</v>
      </c>
      <c r="F216" s="166">
        <v>1745</v>
      </c>
      <c r="G216" s="167">
        <v>1471997.53</v>
      </c>
      <c r="H216" s="168">
        <f t="shared" si="12"/>
        <v>2568158380.75</v>
      </c>
      <c r="I216" s="168">
        <v>773122415</v>
      </c>
      <c r="J216" s="168">
        <v>5</v>
      </c>
      <c r="K216" s="168">
        <f t="shared" si="13"/>
        <v>773122420</v>
      </c>
      <c r="L216" s="170">
        <v>0</v>
      </c>
      <c r="M216" s="107">
        <v>19680980</v>
      </c>
      <c r="N216" s="96">
        <v>0</v>
      </c>
      <c r="O216" s="97">
        <v>0</v>
      </c>
      <c r="P216" s="109">
        <f t="shared" si="14"/>
        <v>19680980</v>
      </c>
      <c r="Q216" s="107">
        <v>0</v>
      </c>
      <c r="R216" s="96">
        <v>232928136.78999999</v>
      </c>
      <c r="S216" s="97">
        <v>10234221.59</v>
      </c>
      <c r="T216" s="103">
        <f t="shared" si="15"/>
        <v>243162358.38</v>
      </c>
      <c r="U216" s="156">
        <v>1532192622.3699999</v>
      </c>
    </row>
    <row r="217" spans="1:21" ht="13.5" x14ac:dyDescent="0.3">
      <c r="A217" s="111" t="s">
        <v>2167</v>
      </c>
      <c r="B217" s="78" t="s">
        <v>395</v>
      </c>
      <c r="C217" s="79" t="s">
        <v>376</v>
      </c>
      <c r="D217" s="79" t="s">
        <v>396</v>
      </c>
      <c r="E217" s="165" t="s">
        <v>2200</v>
      </c>
      <c r="F217" s="166">
        <v>3674</v>
      </c>
      <c r="G217" s="167">
        <v>1500667.28</v>
      </c>
      <c r="H217" s="168">
        <f t="shared" si="12"/>
        <v>5514029118.3099995</v>
      </c>
      <c r="I217" s="168">
        <v>1610749974</v>
      </c>
      <c r="J217" s="168">
        <v>3</v>
      </c>
      <c r="K217" s="168">
        <f t="shared" si="13"/>
        <v>1610749977</v>
      </c>
      <c r="L217" s="170">
        <v>0</v>
      </c>
      <c r="M217" s="107">
        <v>38496694</v>
      </c>
      <c r="N217" s="96">
        <v>0</v>
      </c>
      <c r="O217" s="97">
        <v>0</v>
      </c>
      <c r="P217" s="109">
        <f t="shared" si="14"/>
        <v>38496694</v>
      </c>
      <c r="Q217" s="107">
        <v>0</v>
      </c>
      <c r="R217" s="96">
        <v>485496083.67000002</v>
      </c>
      <c r="S217" s="97">
        <v>21331362.370000001</v>
      </c>
      <c r="T217" s="103">
        <f t="shared" si="15"/>
        <v>506827446.04000002</v>
      </c>
      <c r="U217" s="156">
        <v>3357955001.27</v>
      </c>
    </row>
    <row r="218" spans="1:21" ht="13.5" x14ac:dyDescent="0.3">
      <c r="A218" s="111" t="s">
        <v>2167</v>
      </c>
      <c r="B218" s="78" t="s">
        <v>397</v>
      </c>
      <c r="C218" s="79" t="s">
        <v>376</v>
      </c>
      <c r="D218" s="79" t="s">
        <v>398</v>
      </c>
      <c r="E218" s="165" t="s">
        <v>2200</v>
      </c>
      <c r="F218" s="166">
        <v>494</v>
      </c>
      <c r="G218" s="167">
        <v>1536712.31</v>
      </c>
      <c r="H218" s="168">
        <f t="shared" si="12"/>
        <v>761205042.5</v>
      </c>
      <c r="I218" s="168">
        <v>203103641</v>
      </c>
      <c r="J218" s="168">
        <v>0</v>
      </c>
      <c r="K218" s="168">
        <f t="shared" si="13"/>
        <v>203103641</v>
      </c>
      <c r="L218" s="170">
        <v>0</v>
      </c>
      <c r="M218" s="107">
        <v>5983230</v>
      </c>
      <c r="N218" s="96">
        <v>0</v>
      </c>
      <c r="O218" s="97">
        <v>0</v>
      </c>
      <c r="P218" s="109">
        <f t="shared" si="14"/>
        <v>5983230</v>
      </c>
      <c r="Q218" s="107">
        <v>0</v>
      </c>
      <c r="R218" s="96">
        <v>61407136.759999998</v>
      </c>
      <c r="S218" s="97">
        <v>2698060.67</v>
      </c>
      <c r="T218" s="103">
        <f t="shared" si="15"/>
        <v>64105197.43</v>
      </c>
      <c r="U218" s="156">
        <v>488012974.06999999</v>
      </c>
    </row>
    <row r="219" spans="1:21" ht="13.5" x14ac:dyDescent="0.3">
      <c r="A219" s="111" t="s">
        <v>2167</v>
      </c>
      <c r="B219" s="78" t="s">
        <v>399</v>
      </c>
      <c r="C219" s="79" t="s">
        <v>376</v>
      </c>
      <c r="D219" s="79" t="s">
        <v>47</v>
      </c>
      <c r="E219" s="165" t="s">
        <v>2200</v>
      </c>
      <c r="F219" s="166">
        <v>2107</v>
      </c>
      <c r="G219" s="167">
        <v>1528972.01</v>
      </c>
      <c r="H219" s="168">
        <f t="shared" si="12"/>
        <v>3218996460.4899998</v>
      </c>
      <c r="I219" s="168">
        <v>937374495</v>
      </c>
      <c r="J219" s="168">
        <v>0</v>
      </c>
      <c r="K219" s="168">
        <f t="shared" si="13"/>
        <v>937374495</v>
      </c>
      <c r="L219" s="170">
        <v>0</v>
      </c>
      <c r="M219" s="107">
        <v>21758966</v>
      </c>
      <c r="N219" s="96">
        <v>0</v>
      </c>
      <c r="O219" s="97">
        <v>0</v>
      </c>
      <c r="P219" s="109">
        <f t="shared" si="14"/>
        <v>21758966</v>
      </c>
      <c r="Q219" s="107">
        <v>0</v>
      </c>
      <c r="R219" s="96">
        <v>282944184.02999997</v>
      </c>
      <c r="S219" s="97">
        <v>12431789.119999999</v>
      </c>
      <c r="T219" s="103">
        <f t="shared" si="15"/>
        <v>295375973.14999998</v>
      </c>
      <c r="U219" s="156">
        <v>1964487026.3399999</v>
      </c>
    </row>
    <row r="220" spans="1:21" ht="13.5" x14ac:dyDescent="0.3">
      <c r="A220" s="111" t="s">
        <v>2167</v>
      </c>
      <c r="B220" s="78" t="s">
        <v>400</v>
      </c>
      <c r="C220" s="79" t="s">
        <v>376</v>
      </c>
      <c r="D220" s="79" t="s">
        <v>401</v>
      </c>
      <c r="E220" s="165" t="s">
        <v>2201</v>
      </c>
      <c r="F220" s="166">
        <v>2070</v>
      </c>
      <c r="G220" s="167">
        <v>1674196.12</v>
      </c>
      <c r="H220" s="168">
        <f t="shared" si="12"/>
        <v>3461992902.79</v>
      </c>
      <c r="I220" s="168">
        <v>908627445</v>
      </c>
      <c r="J220" s="168">
        <v>2</v>
      </c>
      <c r="K220" s="168">
        <f t="shared" si="13"/>
        <v>908627447</v>
      </c>
      <c r="L220" s="170">
        <v>0</v>
      </c>
      <c r="M220" s="107">
        <v>30738852</v>
      </c>
      <c r="N220" s="96">
        <v>0</v>
      </c>
      <c r="O220" s="97">
        <v>0</v>
      </c>
      <c r="P220" s="109">
        <f t="shared" si="14"/>
        <v>30738852</v>
      </c>
      <c r="Q220" s="107">
        <v>0</v>
      </c>
      <c r="R220" s="96">
        <v>273255211.91000003</v>
      </c>
      <c r="S220" s="97">
        <v>12006082.33</v>
      </c>
      <c r="T220" s="103">
        <f t="shared" si="15"/>
        <v>285261294.24000001</v>
      </c>
      <c r="U220" s="156">
        <v>2237365309.5500002</v>
      </c>
    </row>
    <row r="221" spans="1:21" ht="13.5" x14ac:dyDescent="0.3">
      <c r="A221" s="111" t="s">
        <v>2167</v>
      </c>
      <c r="B221" s="78" t="s">
        <v>402</v>
      </c>
      <c r="C221" s="79" t="s">
        <v>376</v>
      </c>
      <c r="D221" s="79" t="s">
        <v>403</v>
      </c>
      <c r="E221" s="165" t="s">
        <v>2200</v>
      </c>
      <c r="F221" s="166">
        <v>2192</v>
      </c>
      <c r="G221" s="167">
        <v>1564146.86</v>
      </c>
      <c r="H221" s="168">
        <f t="shared" si="12"/>
        <v>3423357021.29</v>
      </c>
      <c r="I221" s="168">
        <v>960816892</v>
      </c>
      <c r="J221" s="168">
        <v>0</v>
      </c>
      <c r="K221" s="168">
        <f t="shared" si="13"/>
        <v>960816892</v>
      </c>
      <c r="L221" s="170">
        <v>0</v>
      </c>
      <c r="M221" s="107">
        <v>26534401</v>
      </c>
      <c r="N221" s="96">
        <v>0</v>
      </c>
      <c r="O221" s="97">
        <v>0</v>
      </c>
      <c r="P221" s="109">
        <f t="shared" si="14"/>
        <v>26534401</v>
      </c>
      <c r="Q221" s="107">
        <v>0</v>
      </c>
      <c r="R221" s="96">
        <v>289883583.47000003</v>
      </c>
      <c r="S221" s="97">
        <v>12736687.24</v>
      </c>
      <c r="T221" s="103">
        <f t="shared" si="15"/>
        <v>302620270.71000004</v>
      </c>
      <c r="U221" s="156">
        <v>2133385457.5799999</v>
      </c>
    </row>
    <row r="222" spans="1:21" ht="13.5" x14ac:dyDescent="0.3">
      <c r="A222" s="111" t="s">
        <v>2167</v>
      </c>
      <c r="B222" s="78" t="s">
        <v>404</v>
      </c>
      <c r="C222" s="79" t="s">
        <v>376</v>
      </c>
      <c r="D222" s="79" t="s">
        <v>405</v>
      </c>
      <c r="E222" s="165" t="s">
        <v>2200</v>
      </c>
      <c r="F222" s="166">
        <v>2096</v>
      </c>
      <c r="G222" s="167">
        <v>1624651.2</v>
      </c>
      <c r="H222" s="168">
        <f t="shared" si="12"/>
        <v>3394932699.6700001</v>
      </c>
      <c r="I222" s="168">
        <v>928731670</v>
      </c>
      <c r="J222" s="168">
        <v>5</v>
      </c>
      <c r="K222" s="168">
        <f t="shared" si="13"/>
        <v>928731675</v>
      </c>
      <c r="L222" s="170">
        <v>0</v>
      </c>
      <c r="M222" s="107">
        <v>22823036</v>
      </c>
      <c r="N222" s="96">
        <v>0</v>
      </c>
      <c r="O222" s="97">
        <v>0</v>
      </c>
      <c r="P222" s="109">
        <f t="shared" si="14"/>
        <v>22823036</v>
      </c>
      <c r="Q222" s="107">
        <v>0</v>
      </c>
      <c r="R222" s="96">
        <v>280980203.38</v>
      </c>
      <c r="S222" s="97">
        <v>12345497.220000001</v>
      </c>
      <c r="T222" s="103">
        <f t="shared" si="15"/>
        <v>293325700.60000002</v>
      </c>
      <c r="U222" s="156">
        <v>2150052288.0700002</v>
      </c>
    </row>
    <row r="223" spans="1:21" ht="13.5" x14ac:dyDescent="0.3">
      <c r="A223" s="111" t="s">
        <v>2167</v>
      </c>
      <c r="B223" s="78" t="s">
        <v>406</v>
      </c>
      <c r="C223" s="79" t="s">
        <v>376</v>
      </c>
      <c r="D223" s="79" t="s">
        <v>407</v>
      </c>
      <c r="E223" s="165" t="s">
        <v>2200</v>
      </c>
      <c r="F223" s="166">
        <v>32089</v>
      </c>
      <c r="G223" s="167">
        <v>1241376.04</v>
      </c>
      <c r="H223" s="168">
        <f t="shared" si="12"/>
        <v>40035828547.559998</v>
      </c>
      <c r="I223" s="168">
        <v>13769296347</v>
      </c>
      <c r="J223" s="168">
        <v>0</v>
      </c>
      <c r="K223" s="168">
        <f t="shared" si="13"/>
        <v>13769296347</v>
      </c>
      <c r="L223" s="170">
        <v>0</v>
      </c>
      <c r="M223" s="107">
        <v>971534070</v>
      </c>
      <c r="N223" s="96">
        <v>0</v>
      </c>
      <c r="O223" s="97">
        <v>0</v>
      </c>
      <c r="P223" s="109">
        <f t="shared" si="14"/>
        <v>971534070</v>
      </c>
      <c r="Q223" s="107">
        <v>0</v>
      </c>
      <c r="R223" s="96">
        <v>4127764161.3899999</v>
      </c>
      <c r="S223" s="97">
        <v>181362602.5</v>
      </c>
      <c r="T223" s="103">
        <f t="shared" si="15"/>
        <v>4309126763.8899994</v>
      </c>
      <c r="U223" s="156">
        <v>20985871366.669998</v>
      </c>
    </row>
    <row r="224" spans="1:21" ht="13.5" x14ac:dyDescent="0.3">
      <c r="A224" s="111" t="s">
        <v>2167</v>
      </c>
      <c r="B224" s="78" t="s">
        <v>408</v>
      </c>
      <c r="C224" s="79" t="s">
        <v>376</v>
      </c>
      <c r="D224" s="79" t="s">
        <v>409</v>
      </c>
      <c r="E224" s="165" t="s">
        <v>2201</v>
      </c>
      <c r="F224" s="166">
        <v>2615</v>
      </c>
      <c r="G224" s="167">
        <v>1737327.34</v>
      </c>
      <c r="H224" s="168">
        <f t="shared" si="12"/>
        <v>4516592772.3699999</v>
      </c>
      <c r="I224" s="168">
        <v>1170307184</v>
      </c>
      <c r="J224" s="168">
        <v>0</v>
      </c>
      <c r="K224" s="168">
        <f t="shared" si="13"/>
        <v>1170307184</v>
      </c>
      <c r="L224" s="170">
        <v>0</v>
      </c>
      <c r="M224" s="107">
        <v>30089411</v>
      </c>
      <c r="N224" s="96">
        <v>0</v>
      </c>
      <c r="O224" s="97">
        <v>0</v>
      </c>
      <c r="P224" s="109">
        <f t="shared" si="14"/>
        <v>30089411</v>
      </c>
      <c r="Q224" s="107">
        <v>0</v>
      </c>
      <c r="R224" s="96">
        <v>356920798.19</v>
      </c>
      <c r="S224" s="97">
        <v>15682118.07</v>
      </c>
      <c r="T224" s="103">
        <f t="shared" si="15"/>
        <v>372602916.25999999</v>
      </c>
      <c r="U224" s="156">
        <v>2943593261.1100001</v>
      </c>
    </row>
    <row r="225" spans="1:21" ht="13.5" x14ac:dyDescent="0.3">
      <c r="A225" s="111" t="s">
        <v>2167</v>
      </c>
      <c r="B225" s="78" t="s">
        <v>410</v>
      </c>
      <c r="C225" s="79" t="s">
        <v>376</v>
      </c>
      <c r="D225" s="79" t="s">
        <v>411</v>
      </c>
      <c r="E225" s="165" t="s">
        <v>2201</v>
      </c>
      <c r="F225" s="166">
        <v>6496</v>
      </c>
      <c r="G225" s="167">
        <v>1605912.98</v>
      </c>
      <c r="H225" s="168">
        <f t="shared" si="12"/>
        <v>10394432319.389999</v>
      </c>
      <c r="I225" s="168">
        <v>2854540922</v>
      </c>
      <c r="J225" s="168">
        <v>1</v>
      </c>
      <c r="K225" s="168">
        <f t="shared" si="13"/>
        <v>2854540923</v>
      </c>
      <c r="L225" s="170">
        <v>0</v>
      </c>
      <c r="M225" s="107">
        <v>67611549</v>
      </c>
      <c r="N225" s="96">
        <v>0</v>
      </c>
      <c r="O225" s="97">
        <v>0</v>
      </c>
      <c r="P225" s="109">
        <f t="shared" si="14"/>
        <v>67611549</v>
      </c>
      <c r="Q225" s="107">
        <v>0</v>
      </c>
      <c r="R225" s="96">
        <v>867686768.85000002</v>
      </c>
      <c r="S225" s="97">
        <v>38123769.799999997</v>
      </c>
      <c r="T225" s="103">
        <f t="shared" si="15"/>
        <v>905810538.64999998</v>
      </c>
      <c r="U225" s="156">
        <v>6566469308.7399998</v>
      </c>
    </row>
    <row r="226" spans="1:21" ht="13.5" x14ac:dyDescent="0.3">
      <c r="A226" s="111" t="s">
        <v>2167</v>
      </c>
      <c r="B226" s="78" t="s">
        <v>412</v>
      </c>
      <c r="C226" s="79" t="s">
        <v>376</v>
      </c>
      <c r="D226" s="79" t="s">
        <v>413</v>
      </c>
      <c r="E226" s="165" t="s">
        <v>2200</v>
      </c>
      <c r="F226" s="166">
        <v>4915</v>
      </c>
      <c r="G226" s="167">
        <v>1265061.17</v>
      </c>
      <c r="H226" s="168">
        <f t="shared" si="12"/>
        <v>6213018717.7800007</v>
      </c>
      <c r="I226" s="168">
        <v>2156874237</v>
      </c>
      <c r="J226" s="168">
        <v>0</v>
      </c>
      <c r="K226" s="168">
        <f t="shared" si="13"/>
        <v>2156874237</v>
      </c>
      <c r="L226" s="170">
        <v>0</v>
      </c>
      <c r="M226" s="107">
        <v>58837710</v>
      </c>
      <c r="N226" s="96">
        <v>0</v>
      </c>
      <c r="O226" s="97">
        <v>0</v>
      </c>
      <c r="P226" s="109">
        <f t="shared" si="14"/>
        <v>58837710</v>
      </c>
      <c r="Q226" s="107">
        <v>0</v>
      </c>
      <c r="R226" s="96">
        <v>645756925.57000005</v>
      </c>
      <c r="S226" s="97">
        <v>28372782.960000001</v>
      </c>
      <c r="T226" s="103">
        <f t="shared" si="15"/>
        <v>674129708.53000009</v>
      </c>
      <c r="U226" s="156">
        <v>3323177062.25</v>
      </c>
    </row>
    <row r="227" spans="1:21" ht="13.5" x14ac:dyDescent="0.3">
      <c r="A227" s="111" t="s">
        <v>2167</v>
      </c>
      <c r="B227" s="78" t="s">
        <v>414</v>
      </c>
      <c r="C227" s="79" t="s">
        <v>376</v>
      </c>
      <c r="D227" s="79" t="s">
        <v>415</v>
      </c>
      <c r="E227" s="165" t="s">
        <v>2200</v>
      </c>
      <c r="F227" s="166">
        <v>1681</v>
      </c>
      <c r="G227" s="167">
        <v>1461811.2</v>
      </c>
      <c r="H227" s="168">
        <f t="shared" si="12"/>
        <v>2450882300.5999999</v>
      </c>
      <c r="I227" s="168">
        <v>696000886</v>
      </c>
      <c r="J227" s="168">
        <v>0</v>
      </c>
      <c r="K227" s="168">
        <f t="shared" si="13"/>
        <v>696000886</v>
      </c>
      <c r="L227" s="170">
        <v>0</v>
      </c>
      <c r="M227" s="107">
        <v>18065268</v>
      </c>
      <c r="N227" s="96">
        <v>0</v>
      </c>
      <c r="O227" s="97">
        <v>0</v>
      </c>
      <c r="P227" s="109">
        <f t="shared" si="14"/>
        <v>18065268</v>
      </c>
      <c r="Q227" s="107">
        <v>0</v>
      </c>
      <c r="R227" s="96">
        <v>208967569.24000001</v>
      </c>
      <c r="S227" s="97">
        <v>9181460.1699999999</v>
      </c>
      <c r="T227" s="103">
        <f t="shared" si="15"/>
        <v>218149029.41</v>
      </c>
      <c r="U227" s="156">
        <v>1518667117.1900001</v>
      </c>
    </row>
    <row r="228" spans="1:21" ht="13.5" x14ac:dyDescent="0.3">
      <c r="A228" s="111" t="s">
        <v>2167</v>
      </c>
      <c r="B228" s="78" t="s">
        <v>416</v>
      </c>
      <c r="C228" s="79" t="s">
        <v>376</v>
      </c>
      <c r="D228" s="79" t="s">
        <v>417</v>
      </c>
      <c r="E228" s="165" t="s">
        <v>2200</v>
      </c>
      <c r="F228" s="166">
        <v>3426</v>
      </c>
      <c r="G228" s="167">
        <v>1414528.56</v>
      </c>
      <c r="H228" s="168">
        <f t="shared" si="12"/>
        <v>4840816741.8699999</v>
      </c>
      <c r="I228" s="168">
        <v>1511674626</v>
      </c>
      <c r="J228" s="168">
        <v>0</v>
      </c>
      <c r="K228" s="168">
        <f t="shared" si="13"/>
        <v>1511674626</v>
      </c>
      <c r="L228" s="170">
        <v>0</v>
      </c>
      <c r="M228" s="107">
        <v>33320902</v>
      </c>
      <c r="N228" s="96">
        <v>0</v>
      </c>
      <c r="O228" s="97">
        <v>0</v>
      </c>
      <c r="P228" s="109">
        <f t="shared" si="14"/>
        <v>33320902</v>
      </c>
      <c r="Q228" s="107">
        <v>0</v>
      </c>
      <c r="R228" s="96">
        <v>454465185.02999997</v>
      </c>
      <c r="S228" s="97">
        <v>19967950.039999999</v>
      </c>
      <c r="T228" s="103">
        <f t="shared" si="15"/>
        <v>474433135.06999999</v>
      </c>
      <c r="U228" s="156">
        <v>2821388078.8000002</v>
      </c>
    </row>
    <row r="229" spans="1:21" ht="13.5" x14ac:dyDescent="0.3">
      <c r="A229" s="111" t="s">
        <v>2167</v>
      </c>
      <c r="B229" s="78" t="s">
        <v>418</v>
      </c>
      <c r="C229" s="79" t="s">
        <v>376</v>
      </c>
      <c r="D229" s="79" t="s">
        <v>419</v>
      </c>
      <c r="E229" s="165" t="s">
        <v>2200</v>
      </c>
      <c r="F229" s="166">
        <v>6293</v>
      </c>
      <c r="G229" s="167">
        <v>1398659.61</v>
      </c>
      <c r="H229" s="168">
        <f t="shared" si="12"/>
        <v>8794612311.8400002</v>
      </c>
      <c r="I229" s="168">
        <v>2787110207</v>
      </c>
      <c r="J229" s="168">
        <v>4</v>
      </c>
      <c r="K229" s="168">
        <f t="shared" si="13"/>
        <v>2787110211</v>
      </c>
      <c r="L229" s="170">
        <v>0</v>
      </c>
      <c r="M229" s="107">
        <v>64201389</v>
      </c>
      <c r="N229" s="96">
        <v>0</v>
      </c>
      <c r="O229" s="97">
        <v>0</v>
      </c>
      <c r="P229" s="109">
        <f t="shared" si="14"/>
        <v>64201389</v>
      </c>
      <c r="Q229" s="107">
        <v>0</v>
      </c>
      <c r="R229" s="96">
        <v>842678745.49000001</v>
      </c>
      <c r="S229" s="97">
        <v>37024986.030000001</v>
      </c>
      <c r="T229" s="103">
        <f t="shared" si="15"/>
        <v>879703731.51999998</v>
      </c>
      <c r="U229" s="156">
        <v>5063596980.3199997</v>
      </c>
    </row>
    <row r="230" spans="1:21" ht="13.5" x14ac:dyDescent="0.3">
      <c r="A230" s="111" t="s">
        <v>2167</v>
      </c>
      <c r="B230" s="78" t="s">
        <v>420</v>
      </c>
      <c r="C230" s="79" t="s">
        <v>376</v>
      </c>
      <c r="D230" s="79" t="s">
        <v>421</v>
      </c>
      <c r="E230" s="165" t="s">
        <v>2201</v>
      </c>
      <c r="F230" s="166">
        <v>2201</v>
      </c>
      <c r="G230" s="167">
        <v>1781122.65</v>
      </c>
      <c r="H230" s="168">
        <f t="shared" si="12"/>
        <v>3917117045.3999996</v>
      </c>
      <c r="I230" s="168">
        <v>998284674</v>
      </c>
      <c r="J230" s="168">
        <v>0</v>
      </c>
      <c r="K230" s="168">
        <f t="shared" si="13"/>
        <v>998284674</v>
      </c>
      <c r="L230" s="170">
        <v>0</v>
      </c>
      <c r="M230" s="107">
        <v>25921797</v>
      </c>
      <c r="N230" s="96">
        <v>0</v>
      </c>
      <c r="O230" s="97">
        <v>0</v>
      </c>
      <c r="P230" s="109">
        <f t="shared" si="14"/>
        <v>25921797</v>
      </c>
      <c r="Q230" s="107">
        <v>0</v>
      </c>
      <c r="R230" s="96">
        <v>309130597.13999999</v>
      </c>
      <c r="S230" s="97">
        <v>13582348.039999999</v>
      </c>
      <c r="T230" s="103">
        <f t="shared" si="15"/>
        <v>322712945.18000001</v>
      </c>
      <c r="U230" s="156">
        <v>2570197629.2199998</v>
      </c>
    </row>
    <row r="231" spans="1:21" ht="13.5" x14ac:dyDescent="0.3">
      <c r="A231" s="111" t="s">
        <v>2167</v>
      </c>
      <c r="B231" s="78" t="s">
        <v>422</v>
      </c>
      <c r="C231" s="79" t="s">
        <v>376</v>
      </c>
      <c r="D231" s="79" t="s">
        <v>423</v>
      </c>
      <c r="E231" s="165" t="s">
        <v>2200</v>
      </c>
      <c r="F231" s="166">
        <v>1035</v>
      </c>
      <c r="G231" s="167">
        <v>1499134.91</v>
      </c>
      <c r="H231" s="168">
        <f t="shared" si="12"/>
        <v>1548518941.5900002</v>
      </c>
      <c r="I231" s="168">
        <v>441254287</v>
      </c>
      <c r="J231" s="168">
        <v>0</v>
      </c>
      <c r="K231" s="168">
        <f t="shared" si="13"/>
        <v>441254287</v>
      </c>
      <c r="L231" s="170">
        <v>0</v>
      </c>
      <c r="M231" s="107">
        <v>13825607</v>
      </c>
      <c r="N231" s="96">
        <v>0</v>
      </c>
      <c r="O231" s="97">
        <v>0</v>
      </c>
      <c r="P231" s="109">
        <f t="shared" si="14"/>
        <v>13825607</v>
      </c>
      <c r="Q231" s="107">
        <v>0</v>
      </c>
      <c r="R231" s="96">
        <v>134336294.13</v>
      </c>
      <c r="S231" s="97">
        <v>5902367.25</v>
      </c>
      <c r="T231" s="103">
        <f t="shared" si="15"/>
        <v>140238661.38</v>
      </c>
      <c r="U231" s="156">
        <v>953200386.21000004</v>
      </c>
    </row>
    <row r="232" spans="1:21" ht="13.5" x14ac:dyDescent="0.3">
      <c r="A232" s="111" t="s">
        <v>2167</v>
      </c>
      <c r="B232" s="78" t="s">
        <v>424</v>
      </c>
      <c r="C232" s="79" t="s">
        <v>376</v>
      </c>
      <c r="D232" s="79" t="s">
        <v>425</v>
      </c>
      <c r="E232" s="165" t="s">
        <v>2201</v>
      </c>
      <c r="F232" s="166">
        <v>2484</v>
      </c>
      <c r="G232" s="167">
        <v>1677442.37</v>
      </c>
      <c r="H232" s="168">
        <f t="shared" si="12"/>
        <v>4151349832.3600001</v>
      </c>
      <c r="I232" s="168">
        <v>1087600093</v>
      </c>
      <c r="J232" s="168">
        <v>1</v>
      </c>
      <c r="K232" s="168">
        <f t="shared" si="13"/>
        <v>1087600094</v>
      </c>
      <c r="L232" s="170">
        <v>0</v>
      </c>
      <c r="M232" s="107">
        <v>26233036</v>
      </c>
      <c r="N232" s="96">
        <v>0</v>
      </c>
      <c r="O232" s="97">
        <v>0</v>
      </c>
      <c r="P232" s="109">
        <f t="shared" si="14"/>
        <v>26233036</v>
      </c>
      <c r="Q232" s="107">
        <v>0</v>
      </c>
      <c r="R232" s="96">
        <v>325235239.77999997</v>
      </c>
      <c r="S232" s="97">
        <v>14289941.779999999</v>
      </c>
      <c r="T232" s="103">
        <f t="shared" si="15"/>
        <v>339525181.55999994</v>
      </c>
      <c r="U232" s="156">
        <v>2697991520.8000002</v>
      </c>
    </row>
    <row r="233" spans="1:21" ht="13.5" x14ac:dyDescent="0.3">
      <c r="A233" s="111" t="s">
        <v>2167</v>
      </c>
      <c r="B233" s="78" t="s">
        <v>426</v>
      </c>
      <c r="C233" s="79" t="s">
        <v>376</v>
      </c>
      <c r="D233" s="79" t="s">
        <v>427</v>
      </c>
      <c r="E233" s="165" t="s">
        <v>2201</v>
      </c>
      <c r="F233" s="166">
        <v>9033</v>
      </c>
      <c r="G233" s="167">
        <v>1175777.3999999999</v>
      </c>
      <c r="H233" s="168">
        <f t="shared" si="12"/>
        <v>10612922918.93</v>
      </c>
      <c r="I233" s="168">
        <v>3758428347</v>
      </c>
      <c r="J233" s="168">
        <v>0</v>
      </c>
      <c r="K233" s="168">
        <f t="shared" si="13"/>
        <v>3758428347</v>
      </c>
      <c r="L233" s="170">
        <v>0</v>
      </c>
      <c r="M233" s="107">
        <v>88542153</v>
      </c>
      <c r="N233" s="96">
        <v>0</v>
      </c>
      <c r="O233" s="97">
        <v>0</v>
      </c>
      <c r="P233" s="109">
        <f t="shared" si="14"/>
        <v>88542153</v>
      </c>
      <c r="Q233" s="107">
        <v>0</v>
      </c>
      <c r="R233" s="96">
        <v>1131253008.1400001</v>
      </c>
      <c r="S233" s="97">
        <v>49704145.329999998</v>
      </c>
      <c r="T233" s="103">
        <f t="shared" si="15"/>
        <v>1180957153.47</v>
      </c>
      <c r="U233" s="156">
        <v>5584995265.46</v>
      </c>
    </row>
    <row r="234" spans="1:21" ht="13.5" x14ac:dyDescent="0.3">
      <c r="A234" s="111" t="s">
        <v>2167</v>
      </c>
      <c r="B234" s="78" t="s">
        <v>428</v>
      </c>
      <c r="C234" s="79" t="s">
        <v>376</v>
      </c>
      <c r="D234" s="79" t="s">
        <v>429</v>
      </c>
      <c r="E234" s="165" t="s">
        <v>2200</v>
      </c>
      <c r="F234" s="166">
        <v>2779</v>
      </c>
      <c r="G234" s="167">
        <v>1258929.6599999999</v>
      </c>
      <c r="H234" s="168">
        <f t="shared" si="12"/>
        <v>3513717071.6300001</v>
      </c>
      <c r="I234" s="168">
        <v>1207896770</v>
      </c>
      <c r="J234" s="168">
        <v>1</v>
      </c>
      <c r="K234" s="168">
        <f t="shared" si="13"/>
        <v>1207896771</v>
      </c>
      <c r="L234" s="170">
        <v>0</v>
      </c>
      <c r="M234" s="107">
        <v>29935881</v>
      </c>
      <c r="N234" s="96">
        <v>0</v>
      </c>
      <c r="O234" s="97">
        <v>0</v>
      </c>
      <c r="P234" s="109">
        <f t="shared" si="14"/>
        <v>29935881</v>
      </c>
      <c r="Q234" s="107">
        <v>0</v>
      </c>
      <c r="R234" s="96">
        <v>368966548.91000003</v>
      </c>
      <c r="S234" s="97">
        <v>16211375.17</v>
      </c>
      <c r="T234" s="103">
        <f t="shared" si="15"/>
        <v>385177924.08000004</v>
      </c>
      <c r="U234" s="156">
        <v>1890706495.55</v>
      </c>
    </row>
    <row r="235" spans="1:21" ht="13.5" x14ac:dyDescent="0.3">
      <c r="A235" s="111" t="s">
        <v>2167</v>
      </c>
      <c r="B235" s="78" t="s">
        <v>430</v>
      </c>
      <c r="C235" s="79" t="s">
        <v>376</v>
      </c>
      <c r="D235" s="79" t="s">
        <v>431</v>
      </c>
      <c r="E235" s="165" t="s">
        <v>2200</v>
      </c>
      <c r="F235" s="166">
        <v>1230</v>
      </c>
      <c r="G235" s="167">
        <v>1439895.66</v>
      </c>
      <c r="H235" s="168">
        <f t="shared" si="12"/>
        <v>1777221028.52</v>
      </c>
      <c r="I235" s="168">
        <v>550482434</v>
      </c>
      <c r="J235" s="168">
        <v>0</v>
      </c>
      <c r="K235" s="168">
        <f t="shared" si="13"/>
        <v>550482434</v>
      </c>
      <c r="L235" s="170">
        <v>0</v>
      </c>
      <c r="M235" s="107">
        <v>12734829</v>
      </c>
      <c r="N235" s="96">
        <v>0</v>
      </c>
      <c r="O235" s="97">
        <v>0</v>
      </c>
      <c r="P235" s="109">
        <f t="shared" si="14"/>
        <v>12734829</v>
      </c>
      <c r="Q235" s="107">
        <v>0</v>
      </c>
      <c r="R235" s="96">
        <v>165367193.06999999</v>
      </c>
      <c r="S235" s="97">
        <v>7265779.5800000001</v>
      </c>
      <c r="T235" s="103">
        <f t="shared" si="15"/>
        <v>172632972.65000001</v>
      </c>
      <c r="U235" s="156">
        <v>1041370792.87</v>
      </c>
    </row>
    <row r="236" spans="1:21" ht="13.5" x14ac:dyDescent="0.3">
      <c r="A236" s="111" t="s">
        <v>2167</v>
      </c>
      <c r="B236" s="78" t="s">
        <v>432</v>
      </c>
      <c r="C236" s="79" t="s">
        <v>376</v>
      </c>
      <c r="D236" s="79" t="s">
        <v>433</v>
      </c>
      <c r="E236" s="165" t="s">
        <v>2200</v>
      </c>
      <c r="F236" s="166">
        <v>3931</v>
      </c>
      <c r="G236" s="167">
        <v>1354749.55</v>
      </c>
      <c r="H236" s="168">
        <f t="shared" si="12"/>
        <v>5328280491.1299992</v>
      </c>
      <c r="I236" s="168">
        <v>1766274730</v>
      </c>
      <c r="J236" s="168">
        <v>0</v>
      </c>
      <c r="K236" s="168">
        <f t="shared" si="13"/>
        <v>1766274730</v>
      </c>
      <c r="L236" s="170">
        <v>0</v>
      </c>
      <c r="M236" s="107">
        <v>38420517</v>
      </c>
      <c r="N236" s="96">
        <v>0</v>
      </c>
      <c r="O236" s="97">
        <v>0</v>
      </c>
      <c r="P236" s="109">
        <f t="shared" si="14"/>
        <v>38420517</v>
      </c>
      <c r="Q236" s="107">
        <v>0</v>
      </c>
      <c r="R236" s="96">
        <v>533024421.16000003</v>
      </c>
      <c r="S236" s="97">
        <v>23419626.809999999</v>
      </c>
      <c r="T236" s="103">
        <f t="shared" si="15"/>
        <v>556444047.97000003</v>
      </c>
      <c r="U236" s="156">
        <v>2967141196.1599998</v>
      </c>
    </row>
    <row r="237" spans="1:21" ht="13.5" x14ac:dyDescent="0.3">
      <c r="A237" s="111" t="s">
        <v>2167</v>
      </c>
      <c r="B237" s="78" t="s">
        <v>434</v>
      </c>
      <c r="C237" s="79" t="s">
        <v>376</v>
      </c>
      <c r="D237" s="79" t="s">
        <v>435</v>
      </c>
      <c r="E237" s="165" t="s">
        <v>2201</v>
      </c>
      <c r="F237" s="166">
        <v>1501</v>
      </c>
      <c r="G237" s="167">
        <v>1634956.6</v>
      </c>
      <c r="H237" s="168">
        <f t="shared" si="12"/>
        <v>2444797509.5799999</v>
      </c>
      <c r="I237" s="168">
        <v>666405037</v>
      </c>
      <c r="J237" s="168">
        <v>4</v>
      </c>
      <c r="K237" s="168">
        <f t="shared" si="13"/>
        <v>666405041</v>
      </c>
      <c r="L237" s="170">
        <v>0</v>
      </c>
      <c r="M237" s="107">
        <v>23918242</v>
      </c>
      <c r="N237" s="96">
        <v>0</v>
      </c>
      <c r="O237" s="97">
        <v>0</v>
      </c>
      <c r="P237" s="109">
        <f t="shared" si="14"/>
        <v>23918242</v>
      </c>
      <c r="Q237" s="107">
        <v>0</v>
      </c>
      <c r="R237" s="96">
        <v>201111646.19</v>
      </c>
      <c r="S237" s="97">
        <v>8836292.5</v>
      </c>
      <c r="T237" s="103">
        <f t="shared" si="15"/>
        <v>209947938.69</v>
      </c>
      <c r="U237" s="156">
        <v>1544526287.8900001</v>
      </c>
    </row>
    <row r="238" spans="1:21" ht="13.5" x14ac:dyDescent="0.3">
      <c r="A238" s="111" t="s">
        <v>2167</v>
      </c>
      <c r="B238" s="78" t="s">
        <v>436</v>
      </c>
      <c r="C238" s="79" t="s">
        <v>376</v>
      </c>
      <c r="D238" s="79" t="s">
        <v>437</v>
      </c>
      <c r="E238" s="165" t="s">
        <v>2200</v>
      </c>
      <c r="F238" s="166">
        <v>49686</v>
      </c>
      <c r="G238" s="167">
        <v>1294022.6599999999</v>
      </c>
      <c r="H238" s="168">
        <f t="shared" si="12"/>
        <v>64352448728.529999</v>
      </c>
      <c r="I238" s="168">
        <v>21153619674</v>
      </c>
      <c r="J238" s="168">
        <v>1</v>
      </c>
      <c r="K238" s="168">
        <f t="shared" si="13"/>
        <v>21153619675</v>
      </c>
      <c r="L238" s="170">
        <v>0</v>
      </c>
      <c r="M238" s="107">
        <v>1204796741</v>
      </c>
      <c r="N238" s="96">
        <v>0</v>
      </c>
      <c r="O238" s="97">
        <v>155422220.13999999</v>
      </c>
      <c r="P238" s="109">
        <f t="shared" si="14"/>
        <v>1360218961.1399999</v>
      </c>
      <c r="Q238" s="107">
        <v>0</v>
      </c>
      <c r="R238" s="96">
        <v>6352692676.3400002</v>
      </c>
      <c r="S238" s="97">
        <v>279119841.08999997</v>
      </c>
      <c r="T238" s="103">
        <f t="shared" si="15"/>
        <v>6631812517.4300003</v>
      </c>
      <c r="U238" s="156">
        <v>35206797574.959999</v>
      </c>
    </row>
    <row r="239" spans="1:21" ht="13.5" x14ac:dyDescent="0.3">
      <c r="A239" s="111" t="s">
        <v>2167</v>
      </c>
      <c r="B239" s="78" t="s">
        <v>438</v>
      </c>
      <c r="C239" s="79" t="s">
        <v>376</v>
      </c>
      <c r="D239" s="79" t="s">
        <v>439</v>
      </c>
      <c r="E239" s="165" t="s">
        <v>2200</v>
      </c>
      <c r="F239" s="166">
        <v>3161</v>
      </c>
      <c r="G239" s="167">
        <v>1370919.82</v>
      </c>
      <c r="H239" s="168">
        <f t="shared" si="12"/>
        <v>4295556889.9899998</v>
      </c>
      <c r="I239" s="168">
        <v>1396331425</v>
      </c>
      <c r="J239" s="168">
        <v>0</v>
      </c>
      <c r="K239" s="168">
        <f t="shared" si="13"/>
        <v>1396331425</v>
      </c>
      <c r="L239" s="170">
        <v>0</v>
      </c>
      <c r="M239" s="107">
        <v>34044507</v>
      </c>
      <c r="N239" s="96">
        <v>0</v>
      </c>
      <c r="O239" s="97">
        <v>0</v>
      </c>
      <c r="P239" s="109">
        <f t="shared" si="14"/>
        <v>34044507</v>
      </c>
      <c r="Q239" s="107">
        <v>0</v>
      </c>
      <c r="R239" s="96">
        <v>426183859.47000003</v>
      </c>
      <c r="S239" s="97">
        <v>18725346.41</v>
      </c>
      <c r="T239" s="103">
        <f t="shared" si="15"/>
        <v>444909205.88000005</v>
      </c>
      <c r="U239" s="156">
        <v>2420271752.1100001</v>
      </c>
    </row>
    <row r="240" spans="1:21" ht="13.5" x14ac:dyDescent="0.3">
      <c r="A240" s="111" t="s">
        <v>2167</v>
      </c>
      <c r="B240" s="78" t="s">
        <v>440</v>
      </c>
      <c r="C240" s="79" t="s">
        <v>376</v>
      </c>
      <c r="D240" s="79" t="s">
        <v>441</v>
      </c>
      <c r="E240" s="165" t="s">
        <v>2201</v>
      </c>
      <c r="F240" s="166">
        <v>1838</v>
      </c>
      <c r="G240" s="167">
        <v>1662475.92</v>
      </c>
      <c r="H240" s="168">
        <f t="shared" si="12"/>
        <v>3037102422.6399999</v>
      </c>
      <c r="I240" s="168">
        <v>812161076</v>
      </c>
      <c r="J240" s="168">
        <v>4</v>
      </c>
      <c r="K240" s="168">
        <f t="shared" si="13"/>
        <v>812161080</v>
      </c>
      <c r="L240" s="170">
        <v>0</v>
      </c>
      <c r="M240" s="107">
        <v>26127452</v>
      </c>
      <c r="N240" s="96">
        <v>0</v>
      </c>
      <c r="O240" s="97">
        <v>0</v>
      </c>
      <c r="P240" s="109">
        <f t="shared" si="14"/>
        <v>26127452</v>
      </c>
      <c r="Q240" s="107">
        <v>0</v>
      </c>
      <c r="R240" s="96">
        <v>245497615.46000001</v>
      </c>
      <c r="S240" s="97">
        <v>10786489.869999999</v>
      </c>
      <c r="T240" s="103">
        <f t="shared" si="15"/>
        <v>256284105.33000001</v>
      </c>
      <c r="U240" s="156">
        <v>1942529785.3099999</v>
      </c>
    </row>
    <row r="241" spans="1:21" ht="13.5" x14ac:dyDescent="0.3">
      <c r="A241" s="111" t="s">
        <v>2167</v>
      </c>
      <c r="B241" s="78" t="s">
        <v>442</v>
      </c>
      <c r="C241" s="79" t="s">
        <v>376</v>
      </c>
      <c r="D241" s="79" t="s">
        <v>443</v>
      </c>
      <c r="E241" s="165" t="s">
        <v>2200</v>
      </c>
      <c r="F241" s="166">
        <v>3034</v>
      </c>
      <c r="G241" s="167">
        <v>1464101.14</v>
      </c>
      <c r="H241" s="168">
        <f t="shared" si="12"/>
        <v>4452124646.6499996</v>
      </c>
      <c r="I241" s="168">
        <v>1342611700</v>
      </c>
      <c r="J241" s="168">
        <v>0</v>
      </c>
      <c r="K241" s="168">
        <f t="shared" si="13"/>
        <v>1342611700</v>
      </c>
      <c r="L241" s="170">
        <v>0</v>
      </c>
      <c r="M241" s="107">
        <v>31047843</v>
      </c>
      <c r="N241" s="96">
        <v>0</v>
      </c>
      <c r="O241" s="97">
        <v>0</v>
      </c>
      <c r="P241" s="109">
        <f t="shared" si="14"/>
        <v>31047843</v>
      </c>
      <c r="Q241" s="107">
        <v>0</v>
      </c>
      <c r="R241" s="96">
        <v>410864807.20999998</v>
      </c>
      <c r="S241" s="97">
        <v>18052269.440000001</v>
      </c>
      <c r="T241" s="103">
        <f t="shared" si="15"/>
        <v>428917076.64999998</v>
      </c>
      <c r="U241" s="156">
        <v>2649548027</v>
      </c>
    </row>
    <row r="242" spans="1:21" ht="13.5" x14ac:dyDescent="0.3">
      <c r="A242" s="111" t="s">
        <v>2167</v>
      </c>
      <c r="B242" s="78" t="s">
        <v>444</v>
      </c>
      <c r="C242" s="79" t="s">
        <v>376</v>
      </c>
      <c r="D242" s="79" t="s">
        <v>445</v>
      </c>
      <c r="E242" s="165" t="s">
        <v>2200</v>
      </c>
      <c r="F242" s="166">
        <v>2423</v>
      </c>
      <c r="G242" s="167">
        <v>1608974.65</v>
      </c>
      <c r="H242" s="168">
        <f t="shared" si="12"/>
        <v>3894325388.75</v>
      </c>
      <c r="I242" s="168">
        <v>1057055562</v>
      </c>
      <c r="J242" s="168">
        <v>4</v>
      </c>
      <c r="K242" s="168">
        <f t="shared" si="13"/>
        <v>1057055566</v>
      </c>
      <c r="L242" s="170">
        <v>0</v>
      </c>
      <c r="M242" s="107">
        <v>24691316</v>
      </c>
      <c r="N242" s="96">
        <v>0</v>
      </c>
      <c r="O242" s="97">
        <v>0</v>
      </c>
      <c r="P242" s="109">
        <f t="shared" si="14"/>
        <v>24691316</v>
      </c>
      <c r="Q242" s="107">
        <v>0</v>
      </c>
      <c r="R242" s="96">
        <v>316200927.61000001</v>
      </c>
      <c r="S242" s="97">
        <v>13892998.949999999</v>
      </c>
      <c r="T242" s="103">
        <f t="shared" si="15"/>
        <v>330093926.56</v>
      </c>
      <c r="U242" s="156">
        <v>2482484580.1900001</v>
      </c>
    </row>
    <row r="243" spans="1:21" ht="13.5" x14ac:dyDescent="0.3">
      <c r="A243" s="111" t="s">
        <v>2167</v>
      </c>
      <c r="B243" s="78" t="s">
        <v>446</v>
      </c>
      <c r="C243" s="79" t="s">
        <v>376</v>
      </c>
      <c r="D243" s="79" t="s">
        <v>447</v>
      </c>
      <c r="E243" s="165" t="s">
        <v>2200</v>
      </c>
      <c r="F243" s="166">
        <v>2162</v>
      </c>
      <c r="G243" s="167">
        <v>1443989.4</v>
      </c>
      <c r="H243" s="168">
        <f t="shared" si="12"/>
        <v>3119020074.52</v>
      </c>
      <c r="I243" s="168">
        <v>956348434</v>
      </c>
      <c r="J243" s="168">
        <v>0</v>
      </c>
      <c r="K243" s="168">
        <f t="shared" si="13"/>
        <v>956348434</v>
      </c>
      <c r="L243" s="170">
        <v>0</v>
      </c>
      <c r="M243" s="107">
        <v>23028591</v>
      </c>
      <c r="N243" s="96">
        <v>0</v>
      </c>
      <c r="O243" s="97">
        <v>0</v>
      </c>
      <c r="P243" s="109">
        <f t="shared" si="14"/>
        <v>23028591</v>
      </c>
      <c r="Q243" s="107">
        <v>0</v>
      </c>
      <c r="R243" s="96">
        <v>291323836.05000001</v>
      </c>
      <c r="S243" s="97">
        <v>12799967.99</v>
      </c>
      <c r="T243" s="103">
        <f t="shared" si="15"/>
        <v>304123804.04000002</v>
      </c>
      <c r="U243" s="156">
        <v>1835519245.48</v>
      </c>
    </row>
    <row r="244" spans="1:21" ht="13.5" x14ac:dyDescent="0.3">
      <c r="A244" s="111" t="s">
        <v>2167</v>
      </c>
      <c r="B244" s="78" t="s">
        <v>448</v>
      </c>
      <c r="C244" s="79" t="s">
        <v>376</v>
      </c>
      <c r="D244" s="79" t="s">
        <v>449</v>
      </c>
      <c r="E244" s="165" t="s">
        <v>2200</v>
      </c>
      <c r="F244" s="166">
        <v>2980</v>
      </c>
      <c r="G244" s="167">
        <v>1388209.74</v>
      </c>
      <c r="H244" s="168">
        <f t="shared" si="12"/>
        <v>4147044939.29</v>
      </c>
      <c r="I244" s="168">
        <v>1290594543</v>
      </c>
      <c r="J244" s="168">
        <v>0</v>
      </c>
      <c r="K244" s="168">
        <f t="shared" si="13"/>
        <v>1290594543</v>
      </c>
      <c r="L244" s="170">
        <v>0</v>
      </c>
      <c r="M244" s="107">
        <v>29856686</v>
      </c>
      <c r="N244" s="96">
        <v>0</v>
      </c>
      <c r="O244" s="97">
        <v>0</v>
      </c>
      <c r="P244" s="109">
        <f t="shared" si="14"/>
        <v>29856686</v>
      </c>
      <c r="Q244" s="107">
        <v>0</v>
      </c>
      <c r="R244" s="96">
        <v>394367368.81999999</v>
      </c>
      <c r="S244" s="97">
        <v>17327417.329999998</v>
      </c>
      <c r="T244" s="103">
        <f t="shared" si="15"/>
        <v>411694786.14999998</v>
      </c>
      <c r="U244" s="156">
        <v>2414898924.1399999</v>
      </c>
    </row>
    <row r="245" spans="1:21" ht="13.5" x14ac:dyDescent="0.3">
      <c r="A245" s="111" t="s">
        <v>2167</v>
      </c>
      <c r="B245" s="78" t="s">
        <v>450</v>
      </c>
      <c r="C245" s="79" t="s">
        <v>376</v>
      </c>
      <c r="D245" s="79" t="s">
        <v>451</v>
      </c>
      <c r="E245" s="165" t="s">
        <v>2200</v>
      </c>
      <c r="F245" s="166">
        <v>9235</v>
      </c>
      <c r="G245" s="167">
        <v>1475757.04</v>
      </c>
      <c r="H245" s="168">
        <f t="shared" si="12"/>
        <v>13579448959.970001</v>
      </c>
      <c r="I245" s="168">
        <v>3999193990</v>
      </c>
      <c r="J245" s="168">
        <v>0</v>
      </c>
      <c r="K245" s="168">
        <f t="shared" si="13"/>
        <v>3999193990</v>
      </c>
      <c r="L245" s="170">
        <v>0</v>
      </c>
      <c r="M245" s="107">
        <v>172176059</v>
      </c>
      <c r="N245" s="96">
        <v>0</v>
      </c>
      <c r="O245" s="97">
        <v>0</v>
      </c>
      <c r="P245" s="109">
        <f t="shared" si="14"/>
        <v>172176059</v>
      </c>
      <c r="Q245" s="107">
        <v>0</v>
      </c>
      <c r="R245" s="96">
        <v>1198813952.1300001</v>
      </c>
      <c r="S245" s="97">
        <v>52672587.340000004</v>
      </c>
      <c r="T245" s="103">
        <f t="shared" si="15"/>
        <v>1251486539.47</v>
      </c>
      <c r="U245" s="156">
        <v>8156592371.5</v>
      </c>
    </row>
    <row r="246" spans="1:21" ht="13.5" x14ac:dyDescent="0.3">
      <c r="A246" s="111" t="s">
        <v>2167</v>
      </c>
      <c r="B246" s="78" t="s">
        <v>452</v>
      </c>
      <c r="C246" s="79" t="s">
        <v>376</v>
      </c>
      <c r="D246" s="79" t="s">
        <v>453</v>
      </c>
      <c r="E246" s="165" t="s">
        <v>2201</v>
      </c>
      <c r="F246" s="166">
        <v>1119</v>
      </c>
      <c r="G246" s="167">
        <v>1836286</v>
      </c>
      <c r="H246" s="168">
        <f t="shared" si="12"/>
        <v>2026582174.8500001</v>
      </c>
      <c r="I246" s="168">
        <v>491211151</v>
      </c>
      <c r="J246" s="168">
        <v>0</v>
      </c>
      <c r="K246" s="168">
        <f t="shared" si="13"/>
        <v>491211151</v>
      </c>
      <c r="L246" s="170">
        <v>0</v>
      </c>
      <c r="M246" s="107">
        <v>13073114</v>
      </c>
      <c r="N246" s="96">
        <v>0</v>
      </c>
      <c r="O246" s="97">
        <v>0</v>
      </c>
      <c r="P246" s="109">
        <f t="shared" si="14"/>
        <v>13073114</v>
      </c>
      <c r="Q246" s="107">
        <v>0</v>
      </c>
      <c r="R246" s="96">
        <v>156332881.22</v>
      </c>
      <c r="S246" s="97">
        <v>6868836.7400000002</v>
      </c>
      <c r="T246" s="103">
        <f t="shared" si="15"/>
        <v>163201717.96000001</v>
      </c>
      <c r="U246" s="156">
        <v>1359096191.8900001</v>
      </c>
    </row>
    <row r="247" spans="1:21" ht="13.5" x14ac:dyDescent="0.3">
      <c r="A247" s="111" t="s">
        <v>2167</v>
      </c>
      <c r="B247" s="78" t="s">
        <v>454</v>
      </c>
      <c r="C247" s="79" t="s">
        <v>376</v>
      </c>
      <c r="D247" s="79" t="s">
        <v>455</v>
      </c>
      <c r="E247" s="165" t="s">
        <v>2200</v>
      </c>
      <c r="F247" s="166">
        <v>5343</v>
      </c>
      <c r="G247" s="167">
        <v>1481644.14</v>
      </c>
      <c r="H247" s="168">
        <f t="shared" si="12"/>
        <v>7918072604.7600002</v>
      </c>
      <c r="I247" s="168">
        <v>2299676191</v>
      </c>
      <c r="J247" s="168">
        <v>1</v>
      </c>
      <c r="K247" s="168">
        <f t="shared" si="13"/>
        <v>2299676192</v>
      </c>
      <c r="L247" s="170">
        <v>0</v>
      </c>
      <c r="M247" s="107">
        <v>116703770</v>
      </c>
      <c r="N247" s="96">
        <v>0</v>
      </c>
      <c r="O247" s="97">
        <v>0</v>
      </c>
      <c r="P247" s="109">
        <f t="shared" si="14"/>
        <v>116703770</v>
      </c>
      <c r="Q247" s="107">
        <v>0</v>
      </c>
      <c r="R247" s="96">
        <v>690797555.40999997</v>
      </c>
      <c r="S247" s="97">
        <v>30351744.300000001</v>
      </c>
      <c r="T247" s="103">
        <f t="shared" si="15"/>
        <v>721149299.70999992</v>
      </c>
      <c r="U247" s="156">
        <v>4780543343.0500002</v>
      </c>
    </row>
    <row r="248" spans="1:21" ht="13.5" x14ac:dyDescent="0.3">
      <c r="A248" s="111" t="s">
        <v>2167</v>
      </c>
      <c r="B248" s="78" t="s">
        <v>456</v>
      </c>
      <c r="C248" s="79" t="s">
        <v>376</v>
      </c>
      <c r="D248" s="79" t="s">
        <v>2112</v>
      </c>
      <c r="E248" s="165" t="s">
        <v>2200</v>
      </c>
      <c r="F248" s="166">
        <v>2255</v>
      </c>
      <c r="G248" s="167">
        <v>1768910.01</v>
      </c>
      <c r="H248" s="168">
        <f t="shared" si="12"/>
        <v>3982004437.7000003</v>
      </c>
      <c r="I248" s="168">
        <v>990669537</v>
      </c>
      <c r="J248" s="168">
        <v>2</v>
      </c>
      <c r="K248" s="168">
        <f t="shared" si="13"/>
        <v>990669539</v>
      </c>
      <c r="L248" s="170">
        <v>0</v>
      </c>
      <c r="M248" s="107">
        <v>25493357</v>
      </c>
      <c r="N248" s="96">
        <v>0</v>
      </c>
      <c r="O248" s="97">
        <v>0</v>
      </c>
      <c r="P248" s="109">
        <f t="shared" si="14"/>
        <v>25493357</v>
      </c>
      <c r="Q248" s="107">
        <v>0</v>
      </c>
      <c r="R248" s="96">
        <v>299441624.44</v>
      </c>
      <c r="S248" s="97">
        <v>13156641.25</v>
      </c>
      <c r="T248" s="103">
        <f t="shared" si="15"/>
        <v>312598265.69</v>
      </c>
      <c r="U248" s="156">
        <v>2653243276.0100002</v>
      </c>
    </row>
    <row r="249" spans="1:21" ht="13.5" x14ac:dyDescent="0.3">
      <c r="A249" s="111" t="s">
        <v>2167</v>
      </c>
      <c r="B249" s="78" t="s">
        <v>457</v>
      </c>
      <c r="C249" s="79" t="s">
        <v>376</v>
      </c>
      <c r="D249" s="79" t="s">
        <v>458</v>
      </c>
      <c r="E249" s="165" t="s">
        <v>2201</v>
      </c>
      <c r="F249" s="166">
        <v>3523</v>
      </c>
      <c r="G249" s="167">
        <v>1399291.5</v>
      </c>
      <c r="H249" s="168">
        <f t="shared" si="12"/>
        <v>4744330999.3500004</v>
      </c>
      <c r="I249" s="168">
        <v>1544462156</v>
      </c>
      <c r="J249" s="168">
        <v>0</v>
      </c>
      <c r="K249" s="168">
        <f t="shared" si="13"/>
        <v>1544462156</v>
      </c>
      <c r="L249" s="170">
        <v>0</v>
      </c>
      <c r="M249" s="107">
        <v>38007807</v>
      </c>
      <c r="N249" s="96">
        <v>0</v>
      </c>
      <c r="O249" s="97">
        <v>0</v>
      </c>
      <c r="P249" s="109">
        <f t="shared" si="14"/>
        <v>38007807</v>
      </c>
      <c r="Q249" s="107">
        <v>0</v>
      </c>
      <c r="R249" s="96">
        <v>484317693.67000002</v>
      </c>
      <c r="S249" s="97">
        <v>21279587.219999999</v>
      </c>
      <c r="T249" s="103">
        <f t="shared" si="15"/>
        <v>505597280.88999999</v>
      </c>
      <c r="U249" s="156">
        <v>2656263755.46</v>
      </c>
    </row>
    <row r="250" spans="1:21" ht="13.5" x14ac:dyDescent="0.3">
      <c r="A250" s="111" t="s">
        <v>2167</v>
      </c>
      <c r="B250" s="78" t="s">
        <v>459</v>
      </c>
      <c r="C250" s="79" t="s">
        <v>376</v>
      </c>
      <c r="D250" s="79" t="s">
        <v>460</v>
      </c>
      <c r="E250" s="165" t="s">
        <v>2200</v>
      </c>
      <c r="F250" s="166">
        <v>1107</v>
      </c>
      <c r="G250" s="167">
        <v>1316361.19</v>
      </c>
      <c r="H250" s="168">
        <f t="shared" si="12"/>
        <v>1454973175.75</v>
      </c>
      <c r="I250" s="168">
        <v>484848099</v>
      </c>
      <c r="J250" s="168">
        <v>0</v>
      </c>
      <c r="K250" s="168">
        <f t="shared" si="13"/>
        <v>484848099</v>
      </c>
      <c r="L250" s="170">
        <v>0</v>
      </c>
      <c r="M250" s="107">
        <v>11530646</v>
      </c>
      <c r="N250" s="96">
        <v>0</v>
      </c>
      <c r="O250" s="97">
        <v>0</v>
      </c>
      <c r="P250" s="109">
        <f t="shared" si="14"/>
        <v>11530646</v>
      </c>
      <c r="Q250" s="107">
        <v>0</v>
      </c>
      <c r="R250" s="96">
        <v>146905772.83000001</v>
      </c>
      <c r="S250" s="97">
        <v>6454635.54</v>
      </c>
      <c r="T250" s="103">
        <f t="shared" si="15"/>
        <v>153360408.37</v>
      </c>
      <c r="U250" s="156">
        <v>805234022.38</v>
      </c>
    </row>
    <row r="251" spans="1:21" ht="13.5" x14ac:dyDescent="0.3">
      <c r="A251" s="111" t="s">
        <v>2167</v>
      </c>
      <c r="B251" s="78" t="s">
        <v>461</v>
      </c>
      <c r="C251" s="79" t="s">
        <v>376</v>
      </c>
      <c r="D251" s="79" t="s">
        <v>462</v>
      </c>
      <c r="E251" s="165" t="s">
        <v>2200</v>
      </c>
      <c r="F251" s="166">
        <v>5008</v>
      </c>
      <c r="G251" s="167">
        <v>1440093.71</v>
      </c>
      <c r="H251" s="168">
        <f t="shared" si="12"/>
        <v>7207515111.9500008</v>
      </c>
      <c r="I251" s="168">
        <v>2210997784</v>
      </c>
      <c r="J251" s="168">
        <v>0</v>
      </c>
      <c r="K251" s="168">
        <f t="shared" si="13"/>
        <v>2210997784</v>
      </c>
      <c r="L251" s="170">
        <v>0</v>
      </c>
      <c r="M251" s="107">
        <v>50625257</v>
      </c>
      <c r="N251" s="96">
        <v>0</v>
      </c>
      <c r="O251" s="97">
        <v>0</v>
      </c>
      <c r="P251" s="109">
        <f t="shared" si="14"/>
        <v>50625257</v>
      </c>
      <c r="Q251" s="107">
        <v>0</v>
      </c>
      <c r="R251" s="96">
        <v>668146307.53999996</v>
      </c>
      <c r="S251" s="97">
        <v>29356510.84</v>
      </c>
      <c r="T251" s="103">
        <f t="shared" si="15"/>
        <v>697502818.38</v>
      </c>
      <c r="U251" s="156">
        <v>4248389252.5700002</v>
      </c>
    </row>
    <row r="252" spans="1:21" ht="13.5" x14ac:dyDescent="0.3">
      <c r="A252" s="111" t="s">
        <v>2167</v>
      </c>
      <c r="B252" s="78" t="s">
        <v>463</v>
      </c>
      <c r="C252" s="79" t="s">
        <v>376</v>
      </c>
      <c r="D252" s="79" t="s">
        <v>116</v>
      </c>
      <c r="E252" s="165" t="s">
        <v>2200</v>
      </c>
      <c r="F252" s="166">
        <v>2737</v>
      </c>
      <c r="G252" s="167">
        <v>1513222.68</v>
      </c>
      <c r="H252" s="168">
        <f t="shared" si="12"/>
        <v>4125778362</v>
      </c>
      <c r="I252" s="168">
        <v>1191226201</v>
      </c>
      <c r="J252" s="168">
        <v>0</v>
      </c>
      <c r="K252" s="168">
        <f t="shared" si="13"/>
        <v>1191226201</v>
      </c>
      <c r="L252" s="170">
        <v>0</v>
      </c>
      <c r="M252" s="107">
        <v>29608730</v>
      </c>
      <c r="N252" s="96">
        <v>0</v>
      </c>
      <c r="O252" s="97">
        <v>0</v>
      </c>
      <c r="P252" s="109">
        <f t="shared" si="14"/>
        <v>29608730</v>
      </c>
      <c r="Q252" s="107">
        <v>0</v>
      </c>
      <c r="R252" s="96">
        <v>363991129.54000002</v>
      </c>
      <c r="S252" s="97">
        <v>15992768.98</v>
      </c>
      <c r="T252" s="103">
        <f t="shared" si="15"/>
        <v>379983898.52000004</v>
      </c>
      <c r="U252" s="156">
        <v>2524959532.48</v>
      </c>
    </row>
    <row r="253" spans="1:21" ht="13.5" x14ac:dyDescent="0.3">
      <c r="A253" s="111" t="s">
        <v>2167</v>
      </c>
      <c r="B253" s="78" t="s">
        <v>464</v>
      </c>
      <c r="C253" s="79" t="s">
        <v>376</v>
      </c>
      <c r="D253" s="79" t="s">
        <v>465</v>
      </c>
      <c r="E253" s="165" t="s">
        <v>2201</v>
      </c>
      <c r="F253" s="166">
        <v>2479</v>
      </c>
      <c r="G253" s="167">
        <v>1634919.48</v>
      </c>
      <c r="H253" s="168">
        <f t="shared" si="12"/>
        <v>4054099050.8000002</v>
      </c>
      <c r="I253" s="168">
        <v>1065815795</v>
      </c>
      <c r="J253" s="168">
        <v>0</v>
      </c>
      <c r="K253" s="168">
        <f t="shared" si="13"/>
        <v>1065815795</v>
      </c>
      <c r="L253" s="170">
        <v>0</v>
      </c>
      <c r="M253" s="107">
        <v>27504428</v>
      </c>
      <c r="N253" s="96">
        <v>0</v>
      </c>
      <c r="O253" s="97">
        <v>0</v>
      </c>
      <c r="P253" s="109">
        <f t="shared" si="14"/>
        <v>27504428</v>
      </c>
      <c r="Q253" s="107">
        <v>0</v>
      </c>
      <c r="R253" s="96">
        <v>318557705.36000001</v>
      </c>
      <c r="S253" s="97">
        <v>13996549.25</v>
      </c>
      <c r="T253" s="103">
        <f t="shared" si="15"/>
        <v>332554254.61000001</v>
      </c>
      <c r="U253" s="156">
        <v>2628224573.1900001</v>
      </c>
    </row>
    <row r="254" spans="1:21" ht="13.5" x14ac:dyDescent="0.3">
      <c r="A254" s="111" t="s">
        <v>2167</v>
      </c>
      <c r="B254" s="78" t="s">
        <v>466</v>
      </c>
      <c r="C254" s="79" t="s">
        <v>376</v>
      </c>
      <c r="D254" s="79" t="s">
        <v>467</v>
      </c>
      <c r="E254" s="165" t="s">
        <v>2200</v>
      </c>
      <c r="F254" s="166">
        <v>1743</v>
      </c>
      <c r="G254" s="167">
        <v>1731791.69</v>
      </c>
      <c r="H254" s="168">
        <f t="shared" si="12"/>
        <v>3012485106.04</v>
      </c>
      <c r="I254" s="168">
        <v>767421067</v>
      </c>
      <c r="J254" s="168">
        <v>4</v>
      </c>
      <c r="K254" s="168">
        <f t="shared" si="13"/>
        <v>767421071</v>
      </c>
      <c r="L254" s="170">
        <v>0</v>
      </c>
      <c r="M254" s="107">
        <v>20713863</v>
      </c>
      <c r="N254" s="96">
        <v>0</v>
      </c>
      <c r="O254" s="97">
        <v>0</v>
      </c>
      <c r="P254" s="109">
        <f t="shared" si="14"/>
        <v>20713863</v>
      </c>
      <c r="Q254" s="107">
        <v>0</v>
      </c>
      <c r="R254" s="96">
        <v>232797205.12</v>
      </c>
      <c r="S254" s="97">
        <v>10228468.800000001</v>
      </c>
      <c r="T254" s="103">
        <f t="shared" si="15"/>
        <v>243025673.92000002</v>
      </c>
      <c r="U254" s="156">
        <v>1981324498.1199999</v>
      </c>
    </row>
    <row r="255" spans="1:21" ht="13.5" x14ac:dyDescent="0.3">
      <c r="A255" s="111" t="s">
        <v>2167</v>
      </c>
      <c r="B255" s="78" t="s">
        <v>468</v>
      </c>
      <c r="C255" s="79" t="s">
        <v>376</v>
      </c>
      <c r="D255" s="79" t="s">
        <v>469</v>
      </c>
      <c r="E255" s="165" t="s">
        <v>2200</v>
      </c>
      <c r="F255" s="166">
        <v>860</v>
      </c>
      <c r="G255" s="167">
        <v>1591972.12</v>
      </c>
      <c r="H255" s="168">
        <f t="shared" si="12"/>
        <v>1366911653.0799999</v>
      </c>
      <c r="I255" s="168">
        <v>380255210</v>
      </c>
      <c r="J255" s="168">
        <v>0</v>
      </c>
      <c r="K255" s="168">
        <f t="shared" si="13"/>
        <v>380255210</v>
      </c>
      <c r="L255" s="170">
        <v>0</v>
      </c>
      <c r="M255" s="107">
        <v>10286550</v>
      </c>
      <c r="N255" s="96">
        <v>0</v>
      </c>
      <c r="O255" s="97">
        <v>0</v>
      </c>
      <c r="P255" s="109">
        <f t="shared" si="14"/>
        <v>10286550</v>
      </c>
      <c r="Q255" s="107">
        <v>0</v>
      </c>
      <c r="R255" s="96">
        <v>117838855.40000001</v>
      </c>
      <c r="S255" s="97">
        <v>5177515.1399999997</v>
      </c>
      <c r="T255" s="103">
        <f t="shared" si="15"/>
        <v>123016370.54000001</v>
      </c>
      <c r="U255" s="156">
        <v>853353522.53999996</v>
      </c>
    </row>
    <row r="256" spans="1:21" ht="13.5" x14ac:dyDescent="0.3">
      <c r="A256" s="111" t="s">
        <v>2167</v>
      </c>
      <c r="B256" s="78" t="s">
        <v>470</v>
      </c>
      <c r="C256" s="79" t="s">
        <v>376</v>
      </c>
      <c r="D256" s="79" t="s">
        <v>471</v>
      </c>
      <c r="E256" s="165" t="s">
        <v>2201</v>
      </c>
      <c r="F256" s="166">
        <v>1638</v>
      </c>
      <c r="G256" s="167">
        <v>1825328.97</v>
      </c>
      <c r="H256" s="168">
        <f t="shared" si="12"/>
        <v>3006825524.8499999</v>
      </c>
      <c r="I256" s="168">
        <v>728755506</v>
      </c>
      <c r="J256" s="168">
        <v>2</v>
      </c>
      <c r="K256" s="168">
        <f t="shared" si="13"/>
        <v>728755508</v>
      </c>
      <c r="L256" s="170">
        <v>0</v>
      </c>
      <c r="M256" s="107">
        <v>17529960</v>
      </c>
      <c r="N256" s="96">
        <v>0</v>
      </c>
      <c r="O256" s="97">
        <v>0</v>
      </c>
      <c r="P256" s="109">
        <f t="shared" si="14"/>
        <v>17529960</v>
      </c>
      <c r="Q256" s="107">
        <v>0</v>
      </c>
      <c r="R256" s="96">
        <v>229523904.13</v>
      </c>
      <c r="S256" s="97">
        <v>10084648.93</v>
      </c>
      <c r="T256" s="103">
        <f t="shared" si="15"/>
        <v>239608553.06</v>
      </c>
      <c r="U256" s="156">
        <v>2020931503.79</v>
      </c>
    </row>
    <row r="257" spans="1:21" ht="13.5" x14ac:dyDescent="0.3">
      <c r="A257" s="111" t="s">
        <v>2167</v>
      </c>
      <c r="B257" s="78" t="s">
        <v>472</v>
      </c>
      <c r="C257" s="79" t="s">
        <v>376</v>
      </c>
      <c r="D257" s="79" t="s">
        <v>473</v>
      </c>
      <c r="E257" s="165" t="s">
        <v>2200</v>
      </c>
      <c r="F257" s="166">
        <v>9073</v>
      </c>
      <c r="G257" s="167">
        <v>1195124.82</v>
      </c>
      <c r="H257" s="168">
        <f t="shared" si="12"/>
        <v>10829512539.18</v>
      </c>
      <c r="I257" s="168">
        <v>3831060014</v>
      </c>
      <c r="J257" s="168">
        <v>4</v>
      </c>
      <c r="K257" s="168">
        <f t="shared" si="13"/>
        <v>3831060018</v>
      </c>
      <c r="L257" s="170">
        <v>0</v>
      </c>
      <c r="M257" s="107">
        <v>147374980</v>
      </c>
      <c r="N257" s="96">
        <v>0</v>
      </c>
      <c r="O257" s="97">
        <v>0</v>
      </c>
      <c r="P257" s="109">
        <f t="shared" si="14"/>
        <v>147374980</v>
      </c>
      <c r="Q257" s="107">
        <v>0</v>
      </c>
      <c r="R257" s="96">
        <v>1153904255.1199999</v>
      </c>
      <c r="S257" s="97">
        <v>50699378.799999997</v>
      </c>
      <c r="T257" s="103">
        <f t="shared" si="15"/>
        <v>1204603633.9199998</v>
      </c>
      <c r="U257" s="156">
        <v>5646473907.2600002</v>
      </c>
    </row>
    <row r="258" spans="1:21" ht="13.5" x14ac:dyDescent="0.3">
      <c r="A258" s="111" t="s">
        <v>2167</v>
      </c>
      <c r="B258" s="78" t="s">
        <v>474</v>
      </c>
      <c r="C258" s="79" t="s">
        <v>376</v>
      </c>
      <c r="D258" s="79" t="s">
        <v>475</v>
      </c>
      <c r="E258" s="165" t="s">
        <v>2201</v>
      </c>
      <c r="F258" s="166">
        <v>2732</v>
      </c>
      <c r="G258" s="167">
        <v>1814289.35</v>
      </c>
      <c r="H258" s="168">
        <f t="shared" si="12"/>
        <v>4933970367.5500002</v>
      </c>
      <c r="I258" s="168">
        <v>1195505360</v>
      </c>
      <c r="J258" s="168">
        <v>0</v>
      </c>
      <c r="K258" s="168">
        <f t="shared" si="13"/>
        <v>1195505360</v>
      </c>
      <c r="L258" s="170">
        <v>0</v>
      </c>
      <c r="M258" s="107">
        <v>28906905</v>
      </c>
      <c r="N258" s="96">
        <v>0</v>
      </c>
      <c r="O258" s="97">
        <v>0</v>
      </c>
      <c r="P258" s="109">
        <f t="shared" si="14"/>
        <v>28906905</v>
      </c>
      <c r="Q258" s="107">
        <v>0</v>
      </c>
      <c r="R258" s="96">
        <v>360063168.56999999</v>
      </c>
      <c r="S258" s="97">
        <v>15820185.140000001</v>
      </c>
      <c r="T258" s="103">
        <f t="shared" si="15"/>
        <v>375883353.70999998</v>
      </c>
      <c r="U258" s="156">
        <v>3333674748.8400002</v>
      </c>
    </row>
    <row r="259" spans="1:21" ht="13.5" x14ac:dyDescent="0.3">
      <c r="A259" s="111" t="s">
        <v>2167</v>
      </c>
      <c r="B259" s="78" t="s">
        <v>476</v>
      </c>
      <c r="C259" s="79" t="s">
        <v>376</v>
      </c>
      <c r="D259" s="79" t="s">
        <v>477</v>
      </c>
      <c r="E259" s="165" t="s">
        <v>2200</v>
      </c>
      <c r="F259" s="166">
        <v>4202</v>
      </c>
      <c r="G259" s="167">
        <v>1464954.06</v>
      </c>
      <c r="H259" s="168">
        <f t="shared" si="12"/>
        <v>6150542586.4700003</v>
      </c>
      <c r="I259" s="168">
        <v>1851590801</v>
      </c>
      <c r="J259" s="168">
        <v>3</v>
      </c>
      <c r="K259" s="168">
        <f t="shared" si="13"/>
        <v>1851590804</v>
      </c>
      <c r="L259" s="170">
        <v>0</v>
      </c>
      <c r="M259" s="107">
        <v>43997313</v>
      </c>
      <c r="N259" s="96">
        <v>0</v>
      </c>
      <c r="O259" s="97">
        <v>0</v>
      </c>
      <c r="P259" s="109">
        <f t="shared" si="14"/>
        <v>43997313</v>
      </c>
      <c r="Q259" s="107">
        <v>0</v>
      </c>
      <c r="R259" s="96">
        <v>567721417.57000005</v>
      </c>
      <c r="S259" s="97">
        <v>24944117.379999999</v>
      </c>
      <c r="T259" s="103">
        <f t="shared" si="15"/>
        <v>592665534.95000005</v>
      </c>
      <c r="U259" s="156">
        <v>3662288934.52</v>
      </c>
    </row>
    <row r="260" spans="1:21" ht="13.5" x14ac:dyDescent="0.3">
      <c r="A260" s="111" t="s">
        <v>2167</v>
      </c>
      <c r="B260" s="78" t="s">
        <v>478</v>
      </c>
      <c r="C260" s="79" t="s">
        <v>376</v>
      </c>
      <c r="D260" s="79" t="s">
        <v>479</v>
      </c>
      <c r="E260" s="165" t="s">
        <v>2200</v>
      </c>
      <c r="F260" s="166">
        <v>5599</v>
      </c>
      <c r="G260" s="167">
        <v>1531530.44</v>
      </c>
      <c r="H260" s="168">
        <f t="shared" si="12"/>
        <v>8577431653.8499994</v>
      </c>
      <c r="I260" s="168">
        <v>2441855372</v>
      </c>
      <c r="J260" s="168">
        <v>1</v>
      </c>
      <c r="K260" s="168">
        <f t="shared" si="13"/>
        <v>2441855373</v>
      </c>
      <c r="L260" s="170">
        <v>0</v>
      </c>
      <c r="M260" s="107">
        <v>89750019</v>
      </c>
      <c r="N260" s="96">
        <v>0</v>
      </c>
      <c r="O260" s="97">
        <v>0</v>
      </c>
      <c r="P260" s="109">
        <f t="shared" si="14"/>
        <v>89750019</v>
      </c>
      <c r="Q260" s="107">
        <v>0</v>
      </c>
      <c r="R260" s="96">
        <v>733874202.88999999</v>
      </c>
      <c r="S260" s="97">
        <v>32244413.719999999</v>
      </c>
      <c r="T260" s="103">
        <f t="shared" si="15"/>
        <v>766118616.61000001</v>
      </c>
      <c r="U260" s="156">
        <v>5279707645.2399998</v>
      </c>
    </row>
    <row r="261" spans="1:21" ht="13.5" x14ac:dyDescent="0.3">
      <c r="A261" s="111" t="s">
        <v>2167</v>
      </c>
      <c r="B261" s="78" t="s">
        <v>480</v>
      </c>
      <c r="C261" s="79" t="s">
        <v>376</v>
      </c>
      <c r="D261" s="79" t="s">
        <v>481</v>
      </c>
      <c r="E261" s="165" t="s">
        <v>2200</v>
      </c>
      <c r="F261" s="166">
        <v>2483</v>
      </c>
      <c r="G261" s="167">
        <v>1504865.38</v>
      </c>
      <c r="H261" s="168">
        <f t="shared" si="12"/>
        <v>3741789903.3299999</v>
      </c>
      <c r="I261" s="168">
        <v>1085356527</v>
      </c>
      <c r="J261" s="168">
        <v>0</v>
      </c>
      <c r="K261" s="168">
        <f t="shared" si="13"/>
        <v>1085356527</v>
      </c>
      <c r="L261" s="170">
        <v>0</v>
      </c>
      <c r="M261" s="107">
        <v>29619955</v>
      </c>
      <c r="N261" s="96">
        <v>0</v>
      </c>
      <c r="O261" s="97">
        <v>0</v>
      </c>
      <c r="P261" s="109">
        <f t="shared" si="14"/>
        <v>29619955</v>
      </c>
      <c r="Q261" s="107">
        <v>0</v>
      </c>
      <c r="R261" s="96">
        <v>331389046.70999998</v>
      </c>
      <c r="S261" s="97">
        <v>14560323.119999999</v>
      </c>
      <c r="T261" s="103">
        <f t="shared" si="15"/>
        <v>345949369.82999998</v>
      </c>
      <c r="U261" s="156">
        <v>2280864051.5</v>
      </c>
    </row>
    <row r="262" spans="1:21" ht="13.5" x14ac:dyDescent="0.3">
      <c r="A262" s="111" t="s">
        <v>2167</v>
      </c>
      <c r="B262" s="78" t="s">
        <v>482</v>
      </c>
      <c r="C262" s="79" t="s">
        <v>376</v>
      </c>
      <c r="D262" s="79" t="s">
        <v>483</v>
      </c>
      <c r="E262" s="165" t="s">
        <v>2200</v>
      </c>
      <c r="F262" s="166">
        <v>2374</v>
      </c>
      <c r="G262" s="167">
        <v>1440402.83</v>
      </c>
      <c r="H262" s="168">
        <f t="shared" si="12"/>
        <v>3412350163.75</v>
      </c>
      <c r="I262" s="168">
        <v>1037286030</v>
      </c>
      <c r="J262" s="168">
        <v>0</v>
      </c>
      <c r="K262" s="168">
        <f t="shared" si="13"/>
        <v>1037286030</v>
      </c>
      <c r="L262" s="170">
        <v>0</v>
      </c>
      <c r="M262" s="107">
        <v>26510902</v>
      </c>
      <c r="N262" s="96">
        <v>0</v>
      </c>
      <c r="O262" s="97">
        <v>0</v>
      </c>
      <c r="P262" s="109">
        <f t="shared" si="14"/>
        <v>26510902</v>
      </c>
      <c r="Q262" s="107">
        <v>0</v>
      </c>
      <c r="R262" s="96">
        <v>314891607.88999999</v>
      </c>
      <c r="S262" s="97">
        <v>13835471.01</v>
      </c>
      <c r="T262" s="103">
        <f t="shared" si="15"/>
        <v>328727078.89999998</v>
      </c>
      <c r="U262" s="156">
        <v>2019826152.8499999</v>
      </c>
    </row>
    <row r="263" spans="1:21" ht="13.5" x14ac:dyDescent="0.3">
      <c r="A263" s="111" t="s">
        <v>2167</v>
      </c>
      <c r="B263" s="78" t="s">
        <v>484</v>
      </c>
      <c r="C263" s="79" t="s">
        <v>376</v>
      </c>
      <c r="D263" s="79" t="s">
        <v>2150</v>
      </c>
      <c r="E263" s="165" t="s">
        <v>2200</v>
      </c>
      <c r="F263" s="166">
        <v>17478</v>
      </c>
      <c r="G263" s="167">
        <v>1350308.01</v>
      </c>
      <c r="H263" s="168">
        <f t="shared" si="12"/>
        <v>23547501760.510002</v>
      </c>
      <c r="I263" s="168">
        <v>7249804813</v>
      </c>
      <c r="J263" s="168">
        <v>0</v>
      </c>
      <c r="K263" s="168">
        <f t="shared" si="13"/>
        <v>7249804813</v>
      </c>
      <c r="L263" s="170">
        <v>0</v>
      </c>
      <c r="M263" s="107">
        <v>254891340</v>
      </c>
      <c r="N263" s="96">
        <v>0</v>
      </c>
      <c r="O263" s="97">
        <v>0</v>
      </c>
      <c r="P263" s="109">
        <f t="shared" si="14"/>
        <v>254891340</v>
      </c>
      <c r="Q263" s="107">
        <v>0</v>
      </c>
      <c r="R263" s="96">
        <v>2181328139.7399998</v>
      </c>
      <c r="S263" s="97">
        <v>95841558</v>
      </c>
      <c r="T263" s="103">
        <f t="shared" si="15"/>
        <v>2277169697.7399998</v>
      </c>
      <c r="U263" s="156">
        <v>13765635909.77</v>
      </c>
    </row>
    <row r="264" spans="1:21" ht="13.5" x14ac:dyDescent="0.3">
      <c r="A264" s="111" t="s">
        <v>2167</v>
      </c>
      <c r="B264" s="78" t="s">
        <v>485</v>
      </c>
      <c r="C264" s="79" t="s">
        <v>376</v>
      </c>
      <c r="D264" s="79" t="s">
        <v>486</v>
      </c>
      <c r="E264" s="165" t="s">
        <v>2200</v>
      </c>
      <c r="F264" s="166">
        <v>3747</v>
      </c>
      <c r="G264" s="167">
        <v>1322792.43</v>
      </c>
      <c r="H264" s="168">
        <f t="shared" si="12"/>
        <v>4966876938.4799995</v>
      </c>
      <c r="I264" s="168">
        <v>1645466673</v>
      </c>
      <c r="J264" s="168">
        <v>2</v>
      </c>
      <c r="K264" s="168">
        <f t="shared" si="13"/>
        <v>1645466675</v>
      </c>
      <c r="L264" s="170">
        <v>0</v>
      </c>
      <c r="M264" s="107">
        <v>38430262</v>
      </c>
      <c r="N264" s="96">
        <v>0</v>
      </c>
      <c r="O264" s="97">
        <v>0</v>
      </c>
      <c r="P264" s="109">
        <f t="shared" si="14"/>
        <v>38430262</v>
      </c>
      <c r="Q264" s="107">
        <v>0</v>
      </c>
      <c r="R264" s="96">
        <v>493352006.69</v>
      </c>
      <c r="S264" s="97">
        <v>21676530.050000001</v>
      </c>
      <c r="T264" s="103">
        <f t="shared" si="15"/>
        <v>515028536.74000001</v>
      </c>
      <c r="U264" s="156">
        <v>2767951464.7399998</v>
      </c>
    </row>
    <row r="265" spans="1:21" ht="13.5" x14ac:dyDescent="0.3">
      <c r="A265" s="111" t="s">
        <v>2167</v>
      </c>
      <c r="B265" s="78" t="s">
        <v>487</v>
      </c>
      <c r="C265" s="79" t="s">
        <v>376</v>
      </c>
      <c r="D265" s="79" t="s">
        <v>488</v>
      </c>
      <c r="E265" s="165" t="s">
        <v>2200</v>
      </c>
      <c r="F265" s="166">
        <v>6048</v>
      </c>
      <c r="G265" s="167">
        <v>1400806.94</v>
      </c>
      <c r="H265" s="168">
        <f t="shared" si="12"/>
        <v>8476549684.6599998</v>
      </c>
      <c r="I265" s="168">
        <v>2632000245</v>
      </c>
      <c r="J265" s="168">
        <v>0</v>
      </c>
      <c r="K265" s="168">
        <f t="shared" si="13"/>
        <v>2632000245</v>
      </c>
      <c r="L265" s="170">
        <v>0</v>
      </c>
      <c r="M265" s="107">
        <v>95772614</v>
      </c>
      <c r="N265" s="96">
        <v>0</v>
      </c>
      <c r="O265" s="97">
        <v>0</v>
      </c>
      <c r="P265" s="109">
        <f t="shared" si="14"/>
        <v>95772614</v>
      </c>
      <c r="Q265" s="107">
        <v>0</v>
      </c>
      <c r="R265" s="96">
        <v>795805067.77999997</v>
      </c>
      <c r="S265" s="97">
        <v>34965485.560000002</v>
      </c>
      <c r="T265" s="103">
        <f t="shared" si="15"/>
        <v>830770553.33999991</v>
      </c>
      <c r="U265" s="156">
        <v>4918006272.3199997</v>
      </c>
    </row>
    <row r="266" spans="1:21" ht="13.5" x14ac:dyDescent="0.3">
      <c r="A266" s="111" t="s">
        <v>2167</v>
      </c>
      <c r="B266" s="78" t="s">
        <v>489</v>
      </c>
      <c r="C266" s="79" t="s">
        <v>376</v>
      </c>
      <c r="D266" s="79" t="s">
        <v>490</v>
      </c>
      <c r="E266" s="165" t="s">
        <v>2200</v>
      </c>
      <c r="F266" s="166">
        <v>5430</v>
      </c>
      <c r="G266" s="167">
        <v>1333881.8700000001</v>
      </c>
      <c r="H266" s="168">
        <f t="shared" si="12"/>
        <v>7306351666.8999996</v>
      </c>
      <c r="I266" s="168">
        <v>2357762306</v>
      </c>
      <c r="J266" s="168">
        <v>1</v>
      </c>
      <c r="K266" s="168">
        <f t="shared" si="13"/>
        <v>2357762307</v>
      </c>
      <c r="L266" s="170">
        <v>0</v>
      </c>
      <c r="M266" s="107">
        <v>73596910</v>
      </c>
      <c r="N266" s="96">
        <v>0</v>
      </c>
      <c r="O266" s="97">
        <v>0</v>
      </c>
      <c r="P266" s="109">
        <f t="shared" si="14"/>
        <v>73596910</v>
      </c>
      <c r="Q266" s="107">
        <v>0</v>
      </c>
      <c r="R266" s="96">
        <v>707164062.37</v>
      </c>
      <c r="S266" s="97">
        <v>31070843.629999999</v>
      </c>
      <c r="T266" s="103">
        <f t="shared" si="15"/>
        <v>738234906</v>
      </c>
      <c r="U266" s="156">
        <v>4136757543.9000001</v>
      </c>
    </row>
    <row r="267" spans="1:21" ht="13.5" x14ac:dyDescent="0.3">
      <c r="A267" s="111" t="s">
        <v>2167</v>
      </c>
      <c r="B267" s="78" t="s">
        <v>491</v>
      </c>
      <c r="C267" s="79" t="s">
        <v>376</v>
      </c>
      <c r="D267" s="79" t="s">
        <v>492</v>
      </c>
      <c r="E267" s="165" t="s">
        <v>2200</v>
      </c>
      <c r="F267" s="166">
        <v>4094</v>
      </c>
      <c r="G267" s="167">
        <v>1383614.91</v>
      </c>
      <c r="H267" s="168">
        <f t="shared" si="12"/>
        <v>5654935739.4699993</v>
      </c>
      <c r="I267" s="168">
        <v>1817068888</v>
      </c>
      <c r="J267" s="168">
        <v>2</v>
      </c>
      <c r="K267" s="168">
        <f t="shared" si="13"/>
        <v>1817068890</v>
      </c>
      <c r="L267" s="170">
        <v>0</v>
      </c>
      <c r="M267" s="107">
        <v>44917326</v>
      </c>
      <c r="N267" s="96">
        <v>0</v>
      </c>
      <c r="O267" s="97">
        <v>0</v>
      </c>
      <c r="P267" s="109">
        <f t="shared" si="14"/>
        <v>44917326</v>
      </c>
      <c r="Q267" s="107">
        <v>0</v>
      </c>
      <c r="R267" s="96">
        <v>544546442.60000002</v>
      </c>
      <c r="S267" s="97">
        <v>23925872.73</v>
      </c>
      <c r="T267" s="103">
        <f t="shared" si="15"/>
        <v>568472315.33000004</v>
      </c>
      <c r="U267" s="156">
        <v>3224477208.1399999</v>
      </c>
    </row>
    <row r="268" spans="1:21" ht="13.5" x14ac:dyDescent="0.3">
      <c r="A268" s="111" t="s">
        <v>2167</v>
      </c>
      <c r="B268" s="78" t="s">
        <v>493</v>
      </c>
      <c r="C268" s="79" t="s">
        <v>376</v>
      </c>
      <c r="D268" s="79" t="s">
        <v>494</v>
      </c>
      <c r="E268" s="165" t="s">
        <v>2200</v>
      </c>
      <c r="F268" s="166">
        <v>1387</v>
      </c>
      <c r="G268" s="167">
        <v>1477792.98</v>
      </c>
      <c r="H268" s="168">
        <f t="shared" si="12"/>
        <v>2048085270.3499999</v>
      </c>
      <c r="I268" s="168">
        <v>610642021</v>
      </c>
      <c r="J268" s="168">
        <v>0</v>
      </c>
      <c r="K268" s="168">
        <f t="shared" si="13"/>
        <v>610642021</v>
      </c>
      <c r="L268" s="170">
        <v>0</v>
      </c>
      <c r="M268" s="107">
        <v>14318711</v>
      </c>
      <c r="N268" s="96">
        <v>0</v>
      </c>
      <c r="O268" s="97">
        <v>0</v>
      </c>
      <c r="P268" s="109">
        <f t="shared" si="14"/>
        <v>14318711</v>
      </c>
      <c r="Q268" s="107">
        <v>0</v>
      </c>
      <c r="R268" s="96">
        <v>187101916.31999999</v>
      </c>
      <c r="S268" s="97">
        <v>8220743.4900000002</v>
      </c>
      <c r="T268" s="103">
        <f t="shared" si="15"/>
        <v>195322659.81</v>
      </c>
      <c r="U268" s="156">
        <v>1227801878.54</v>
      </c>
    </row>
    <row r="269" spans="1:21" ht="13.5" x14ac:dyDescent="0.3">
      <c r="A269" s="111" t="s">
        <v>2167</v>
      </c>
      <c r="B269" s="78" t="s">
        <v>495</v>
      </c>
      <c r="C269" s="79" t="s">
        <v>376</v>
      </c>
      <c r="D269" s="79" t="s">
        <v>496</v>
      </c>
      <c r="E269" s="165" t="s">
        <v>2201</v>
      </c>
      <c r="F269" s="166">
        <v>5439</v>
      </c>
      <c r="G269" s="167">
        <v>1470483.78</v>
      </c>
      <c r="H269" s="168">
        <f t="shared" ref="H269:H332" si="16">K269+L269+M269+N269+O269+Q269+R269+S269+U269</f>
        <v>7973663755.1200008</v>
      </c>
      <c r="I269" s="168">
        <v>2380617614</v>
      </c>
      <c r="J269" s="168">
        <v>4</v>
      </c>
      <c r="K269" s="168">
        <f t="shared" ref="K269:K332" si="17">SUM(I269:J269)</f>
        <v>2380617618</v>
      </c>
      <c r="L269" s="170">
        <v>0</v>
      </c>
      <c r="M269" s="107">
        <v>72736263</v>
      </c>
      <c r="N269" s="96">
        <v>0</v>
      </c>
      <c r="O269" s="97">
        <v>0</v>
      </c>
      <c r="P269" s="109">
        <f t="shared" ref="P269:P332" si="18">SUM(M269:O269)</f>
        <v>72736263</v>
      </c>
      <c r="Q269" s="107">
        <v>0</v>
      </c>
      <c r="R269" s="96">
        <v>711222956.22000003</v>
      </c>
      <c r="S269" s="97">
        <v>31249180.260000002</v>
      </c>
      <c r="T269" s="103">
        <f t="shared" ref="T269:T332" si="19">SUM(Q269:S269)</f>
        <v>742472136.48000002</v>
      </c>
      <c r="U269" s="156">
        <v>4777837737.6400003</v>
      </c>
    </row>
    <row r="270" spans="1:21" ht="13.5" x14ac:dyDescent="0.3">
      <c r="A270" s="111" t="s">
        <v>2167</v>
      </c>
      <c r="B270" s="78" t="s">
        <v>497</v>
      </c>
      <c r="C270" s="79" t="s">
        <v>376</v>
      </c>
      <c r="D270" s="79" t="s">
        <v>498</v>
      </c>
      <c r="E270" s="165" t="s">
        <v>2200</v>
      </c>
      <c r="F270" s="166">
        <v>1426</v>
      </c>
      <c r="G270" s="167">
        <v>1823036.52</v>
      </c>
      <c r="H270" s="168">
        <f t="shared" si="16"/>
        <v>2594458623.5500002</v>
      </c>
      <c r="I270" s="168">
        <v>642354147</v>
      </c>
      <c r="J270" s="168">
        <v>5</v>
      </c>
      <c r="K270" s="168">
        <f t="shared" si="17"/>
        <v>642354152</v>
      </c>
      <c r="L270" s="170">
        <v>0</v>
      </c>
      <c r="M270" s="107">
        <v>15460838</v>
      </c>
      <c r="N270" s="96">
        <v>0</v>
      </c>
      <c r="O270" s="97">
        <v>0</v>
      </c>
      <c r="P270" s="109">
        <f t="shared" si="18"/>
        <v>15460838</v>
      </c>
      <c r="Q270" s="107">
        <v>0</v>
      </c>
      <c r="R270" s="96">
        <v>192208265.16999999</v>
      </c>
      <c r="S270" s="97">
        <v>8445102.4700000007</v>
      </c>
      <c r="T270" s="103">
        <f t="shared" si="19"/>
        <v>200653367.63999999</v>
      </c>
      <c r="U270" s="156">
        <v>1735990265.9100001</v>
      </c>
    </row>
    <row r="271" spans="1:21" ht="13.5" x14ac:dyDescent="0.3">
      <c r="A271" s="111" t="s">
        <v>2167</v>
      </c>
      <c r="B271" s="78" t="s">
        <v>499</v>
      </c>
      <c r="C271" s="79" t="s">
        <v>376</v>
      </c>
      <c r="D271" s="79" t="s">
        <v>500</v>
      </c>
      <c r="E271" s="165" t="s">
        <v>2201</v>
      </c>
      <c r="F271" s="166">
        <v>2106</v>
      </c>
      <c r="G271" s="167">
        <v>1609894.43</v>
      </c>
      <c r="H271" s="168">
        <f t="shared" si="16"/>
        <v>3393205924.04</v>
      </c>
      <c r="I271" s="168">
        <v>934679918</v>
      </c>
      <c r="J271" s="168">
        <v>0</v>
      </c>
      <c r="K271" s="168">
        <f t="shared" si="17"/>
        <v>934679918</v>
      </c>
      <c r="L271" s="170">
        <v>0</v>
      </c>
      <c r="M271" s="107">
        <v>22262786</v>
      </c>
      <c r="N271" s="96">
        <v>0</v>
      </c>
      <c r="O271" s="97">
        <v>0</v>
      </c>
      <c r="P271" s="109">
        <f t="shared" si="18"/>
        <v>22262786</v>
      </c>
      <c r="Q271" s="107">
        <v>0</v>
      </c>
      <c r="R271" s="96">
        <v>279670882.68000001</v>
      </c>
      <c r="S271" s="97">
        <v>12287969.26</v>
      </c>
      <c r="T271" s="103">
        <f t="shared" si="19"/>
        <v>291958851.94</v>
      </c>
      <c r="U271" s="156">
        <v>2144304368.0999999</v>
      </c>
    </row>
    <row r="272" spans="1:21" ht="13.5" x14ac:dyDescent="0.3">
      <c r="A272" s="111" t="s">
        <v>2167</v>
      </c>
      <c r="B272" s="78" t="s">
        <v>501</v>
      </c>
      <c r="C272" s="79" t="s">
        <v>376</v>
      </c>
      <c r="D272" s="79" t="s">
        <v>502</v>
      </c>
      <c r="E272" s="165" t="s">
        <v>2200</v>
      </c>
      <c r="F272" s="166">
        <v>16122</v>
      </c>
      <c r="G272" s="167">
        <v>1322242.82</v>
      </c>
      <c r="H272" s="168">
        <f t="shared" si="16"/>
        <v>21314581259.32</v>
      </c>
      <c r="I272" s="168">
        <v>6850865891</v>
      </c>
      <c r="J272" s="168">
        <v>5</v>
      </c>
      <c r="K272" s="168">
        <f t="shared" si="17"/>
        <v>6850865896</v>
      </c>
      <c r="L272" s="170">
        <v>0</v>
      </c>
      <c r="M272" s="107">
        <v>339349751</v>
      </c>
      <c r="N272" s="96">
        <v>0</v>
      </c>
      <c r="O272" s="97">
        <v>0</v>
      </c>
      <c r="P272" s="109">
        <f t="shared" si="18"/>
        <v>339349751</v>
      </c>
      <c r="Q272" s="107">
        <v>0</v>
      </c>
      <c r="R272" s="96">
        <v>2057597341.79</v>
      </c>
      <c r="S272" s="97">
        <v>90405167.099999994</v>
      </c>
      <c r="T272" s="103">
        <f t="shared" si="19"/>
        <v>2148002508.8899999</v>
      </c>
      <c r="U272" s="156">
        <v>11976363103.43</v>
      </c>
    </row>
    <row r="273" spans="1:21" ht="13.5" x14ac:dyDescent="0.3">
      <c r="A273" s="111" t="s">
        <v>2167</v>
      </c>
      <c r="B273" s="78" t="s">
        <v>503</v>
      </c>
      <c r="C273" s="79" t="s">
        <v>376</v>
      </c>
      <c r="D273" s="79" t="s">
        <v>504</v>
      </c>
      <c r="E273" s="165" t="s">
        <v>2200</v>
      </c>
      <c r="F273" s="166">
        <v>1363</v>
      </c>
      <c r="G273" s="167">
        <v>1350124.74</v>
      </c>
      <c r="H273" s="168">
        <f t="shared" si="16"/>
        <v>1844702959.95</v>
      </c>
      <c r="I273" s="168">
        <v>594483362</v>
      </c>
      <c r="J273" s="168">
        <v>0</v>
      </c>
      <c r="K273" s="168">
        <f t="shared" si="17"/>
        <v>594483362</v>
      </c>
      <c r="L273" s="170">
        <v>0</v>
      </c>
      <c r="M273" s="107">
        <v>14433898</v>
      </c>
      <c r="N273" s="96">
        <v>0</v>
      </c>
      <c r="O273" s="97">
        <v>0</v>
      </c>
      <c r="P273" s="109">
        <f t="shared" si="18"/>
        <v>14433898</v>
      </c>
      <c r="Q273" s="107">
        <v>0</v>
      </c>
      <c r="R273" s="96">
        <v>180555311.74000001</v>
      </c>
      <c r="S273" s="97">
        <v>7933103.7599999998</v>
      </c>
      <c r="T273" s="103">
        <f t="shared" si="19"/>
        <v>188488415.5</v>
      </c>
      <c r="U273" s="156">
        <v>1047297284.45</v>
      </c>
    </row>
    <row r="274" spans="1:21" ht="13.5" x14ac:dyDescent="0.3">
      <c r="A274" s="111" t="s">
        <v>2167</v>
      </c>
      <c r="B274" s="78" t="s">
        <v>505</v>
      </c>
      <c r="C274" s="79" t="s">
        <v>376</v>
      </c>
      <c r="D274" s="79" t="s">
        <v>506</v>
      </c>
      <c r="E274" s="165" t="s">
        <v>2201</v>
      </c>
      <c r="F274" s="166">
        <v>1196</v>
      </c>
      <c r="G274" s="167">
        <v>1732284.75</v>
      </c>
      <c r="H274" s="168">
        <f t="shared" si="16"/>
        <v>2060199956.1500001</v>
      </c>
      <c r="I274" s="168">
        <v>533110086</v>
      </c>
      <c r="J274" s="168">
        <v>0</v>
      </c>
      <c r="K274" s="168">
        <f t="shared" si="17"/>
        <v>533110086</v>
      </c>
      <c r="L274" s="170">
        <v>0</v>
      </c>
      <c r="M274" s="107">
        <v>13066989</v>
      </c>
      <c r="N274" s="96">
        <v>0</v>
      </c>
      <c r="O274" s="97">
        <v>0</v>
      </c>
      <c r="P274" s="109">
        <f t="shared" si="18"/>
        <v>13066989</v>
      </c>
      <c r="Q274" s="107">
        <v>0</v>
      </c>
      <c r="R274" s="96">
        <v>163665077.16999999</v>
      </c>
      <c r="S274" s="97">
        <v>7190993.2400000002</v>
      </c>
      <c r="T274" s="103">
        <f t="shared" si="19"/>
        <v>170856070.41</v>
      </c>
      <c r="U274" s="156">
        <v>1343166810.74</v>
      </c>
    </row>
    <row r="275" spans="1:21" ht="13.5" x14ac:dyDescent="0.3">
      <c r="A275" s="111" t="s">
        <v>2167</v>
      </c>
      <c r="B275" s="78" t="s">
        <v>507</v>
      </c>
      <c r="C275" s="79" t="s">
        <v>376</v>
      </c>
      <c r="D275" s="79" t="s">
        <v>508</v>
      </c>
      <c r="E275" s="165" t="s">
        <v>2200</v>
      </c>
      <c r="F275" s="166">
        <v>5116</v>
      </c>
      <c r="G275" s="167">
        <v>1512072.81</v>
      </c>
      <c r="H275" s="168">
        <f t="shared" si="16"/>
        <v>7732606697.9099998</v>
      </c>
      <c r="I275" s="168">
        <v>2254999811</v>
      </c>
      <c r="J275" s="168">
        <v>4</v>
      </c>
      <c r="K275" s="168">
        <f t="shared" si="17"/>
        <v>2254999815</v>
      </c>
      <c r="L275" s="170">
        <v>0</v>
      </c>
      <c r="M275" s="107">
        <v>61962216</v>
      </c>
      <c r="N275" s="96">
        <v>0</v>
      </c>
      <c r="O275" s="97">
        <v>0</v>
      </c>
      <c r="P275" s="109">
        <f t="shared" si="18"/>
        <v>61962216</v>
      </c>
      <c r="Q275" s="107">
        <v>0</v>
      </c>
      <c r="R275" s="96">
        <v>686869593.41999996</v>
      </c>
      <c r="S275" s="97">
        <v>30179160.460000001</v>
      </c>
      <c r="T275" s="103">
        <f t="shared" si="19"/>
        <v>717048753.88</v>
      </c>
      <c r="U275" s="156">
        <v>4698595913.0299997</v>
      </c>
    </row>
    <row r="276" spans="1:21" ht="13.5" x14ac:dyDescent="0.3">
      <c r="A276" s="111" t="s">
        <v>2167</v>
      </c>
      <c r="B276" s="78" t="s">
        <v>509</v>
      </c>
      <c r="C276" s="79" t="s">
        <v>376</v>
      </c>
      <c r="D276" s="79" t="s">
        <v>510</v>
      </c>
      <c r="E276" s="165" t="s">
        <v>2201</v>
      </c>
      <c r="F276" s="166">
        <v>1703</v>
      </c>
      <c r="G276" s="167">
        <v>1341367.32</v>
      </c>
      <c r="H276" s="168">
        <f t="shared" si="16"/>
        <v>2280248687.2199998</v>
      </c>
      <c r="I276" s="168">
        <v>743079374</v>
      </c>
      <c r="J276" s="168">
        <v>0</v>
      </c>
      <c r="K276" s="168">
        <f t="shared" si="17"/>
        <v>743079374</v>
      </c>
      <c r="L276" s="170">
        <v>0</v>
      </c>
      <c r="M276" s="107">
        <v>22900872</v>
      </c>
      <c r="N276" s="96">
        <v>0</v>
      </c>
      <c r="O276" s="97">
        <v>0</v>
      </c>
      <c r="P276" s="109">
        <f t="shared" si="18"/>
        <v>22900872</v>
      </c>
      <c r="Q276" s="107">
        <v>0</v>
      </c>
      <c r="R276" s="96">
        <v>228214583.13999999</v>
      </c>
      <c r="S276" s="97">
        <v>10027120.99</v>
      </c>
      <c r="T276" s="103">
        <f t="shared" si="19"/>
        <v>238241704.13</v>
      </c>
      <c r="U276" s="156">
        <v>1276026737.0899999</v>
      </c>
    </row>
    <row r="277" spans="1:21" ht="13.5" x14ac:dyDescent="0.3">
      <c r="A277" s="111" t="s">
        <v>2167</v>
      </c>
      <c r="B277" s="78" t="s">
        <v>511</v>
      </c>
      <c r="C277" s="79" t="s">
        <v>376</v>
      </c>
      <c r="D277" s="79" t="s">
        <v>512</v>
      </c>
      <c r="E277" s="165" t="s">
        <v>2200</v>
      </c>
      <c r="F277" s="166">
        <v>1618</v>
      </c>
      <c r="G277" s="167">
        <v>1539113.73</v>
      </c>
      <c r="H277" s="168">
        <f t="shared" si="16"/>
        <v>2484940125.0799999</v>
      </c>
      <c r="I277" s="168">
        <v>708474067</v>
      </c>
      <c r="J277" s="168">
        <v>4</v>
      </c>
      <c r="K277" s="168">
        <f t="shared" si="17"/>
        <v>708474071</v>
      </c>
      <c r="L277" s="170">
        <v>0</v>
      </c>
      <c r="M277" s="107">
        <v>41064932</v>
      </c>
      <c r="N277" s="96">
        <v>0</v>
      </c>
      <c r="O277" s="97">
        <v>0</v>
      </c>
      <c r="P277" s="109">
        <f t="shared" si="18"/>
        <v>41064932</v>
      </c>
      <c r="Q277" s="107">
        <v>0</v>
      </c>
      <c r="R277" s="96">
        <v>212764599.78999999</v>
      </c>
      <c r="S277" s="97">
        <v>9348291.2200000007</v>
      </c>
      <c r="T277" s="103">
        <f t="shared" si="19"/>
        <v>222112891.00999999</v>
      </c>
      <c r="U277" s="156">
        <v>1513288231.0699999</v>
      </c>
    </row>
    <row r="278" spans="1:21" ht="13.5" x14ac:dyDescent="0.3">
      <c r="A278" s="111" t="s">
        <v>2167</v>
      </c>
      <c r="B278" s="78" t="s">
        <v>513</v>
      </c>
      <c r="C278" s="79" t="s">
        <v>376</v>
      </c>
      <c r="D278" s="79" t="s">
        <v>514</v>
      </c>
      <c r="E278" s="165" t="s">
        <v>2200</v>
      </c>
      <c r="F278" s="166">
        <v>5248</v>
      </c>
      <c r="G278" s="167">
        <v>1387111.54</v>
      </c>
      <c r="H278" s="168">
        <f t="shared" si="16"/>
        <v>7263084770.6700001</v>
      </c>
      <c r="I278" s="168">
        <v>2329386159</v>
      </c>
      <c r="J278" s="168">
        <v>3</v>
      </c>
      <c r="K278" s="168">
        <f t="shared" si="17"/>
        <v>2329386162</v>
      </c>
      <c r="L278" s="170">
        <v>0</v>
      </c>
      <c r="M278" s="107">
        <v>51330167</v>
      </c>
      <c r="N278" s="96">
        <v>0</v>
      </c>
      <c r="O278" s="97">
        <v>0</v>
      </c>
      <c r="P278" s="109">
        <f t="shared" si="18"/>
        <v>51330167</v>
      </c>
      <c r="Q278" s="107">
        <v>0</v>
      </c>
      <c r="R278" s="96">
        <v>700617459.07000005</v>
      </c>
      <c r="S278" s="97">
        <v>30783203.899999999</v>
      </c>
      <c r="T278" s="103">
        <f t="shared" si="19"/>
        <v>731400662.97000003</v>
      </c>
      <c r="U278" s="156">
        <v>4150967778.6999998</v>
      </c>
    </row>
    <row r="279" spans="1:21" ht="13.5" x14ac:dyDescent="0.3">
      <c r="A279" s="111" t="s">
        <v>2167</v>
      </c>
      <c r="B279" s="78" t="s">
        <v>515</v>
      </c>
      <c r="C279" s="79" t="s">
        <v>376</v>
      </c>
      <c r="D279" s="79" t="s">
        <v>516</v>
      </c>
      <c r="E279" s="165" t="s">
        <v>2201</v>
      </c>
      <c r="F279" s="166">
        <v>1351</v>
      </c>
      <c r="G279" s="167">
        <v>1402347.71</v>
      </c>
      <c r="H279" s="168">
        <f t="shared" si="16"/>
        <v>1888564095.4200001</v>
      </c>
      <c r="I279" s="168">
        <v>596680833</v>
      </c>
      <c r="J279" s="168">
        <v>0</v>
      </c>
      <c r="K279" s="168">
        <f t="shared" si="17"/>
        <v>596680833</v>
      </c>
      <c r="L279" s="170">
        <v>0</v>
      </c>
      <c r="M279" s="107">
        <v>17093436</v>
      </c>
      <c r="N279" s="96">
        <v>0</v>
      </c>
      <c r="O279" s="97">
        <v>0</v>
      </c>
      <c r="P279" s="109">
        <f t="shared" si="18"/>
        <v>17093436</v>
      </c>
      <c r="Q279" s="107">
        <v>0</v>
      </c>
      <c r="R279" s="96">
        <v>179376924.02000001</v>
      </c>
      <c r="S279" s="97">
        <v>7881328.5999999996</v>
      </c>
      <c r="T279" s="103">
        <f t="shared" si="19"/>
        <v>187258252.62</v>
      </c>
      <c r="U279" s="156">
        <v>1087531573.8</v>
      </c>
    </row>
    <row r="280" spans="1:21" ht="13.5" x14ac:dyDescent="0.3">
      <c r="A280" s="111" t="s">
        <v>2167</v>
      </c>
      <c r="B280" s="78" t="s">
        <v>517</v>
      </c>
      <c r="C280" s="79" t="s">
        <v>376</v>
      </c>
      <c r="D280" s="79" t="s">
        <v>518</v>
      </c>
      <c r="E280" s="165" t="s">
        <v>2200</v>
      </c>
      <c r="F280" s="166">
        <v>30741</v>
      </c>
      <c r="G280" s="167">
        <v>1288591.42</v>
      </c>
      <c r="H280" s="168">
        <f t="shared" si="16"/>
        <v>39652712490.68</v>
      </c>
      <c r="I280" s="168">
        <v>13449608396</v>
      </c>
      <c r="J280" s="168">
        <v>0</v>
      </c>
      <c r="K280" s="168">
        <f t="shared" si="17"/>
        <v>13449608396</v>
      </c>
      <c r="L280" s="170">
        <v>0</v>
      </c>
      <c r="M280" s="107">
        <v>594461323</v>
      </c>
      <c r="N280" s="96">
        <v>0</v>
      </c>
      <c r="O280" s="97">
        <v>0</v>
      </c>
      <c r="P280" s="109">
        <f t="shared" si="18"/>
        <v>594461323</v>
      </c>
      <c r="Q280" s="107">
        <v>0</v>
      </c>
      <c r="R280" s="96">
        <v>4042920185.4299998</v>
      </c>
      <c r="S280" s="97">
        <v>177634791.59</v>
      </c>
      <c r="T280" s="103">
        <f t="shared" si="19"/>
        <v>4220554977.02</v>
      </c>
      <c r="U280" s="156">
        <v>21388087794.66</v>
      </c>
    </row>
    <row r="281" spans="1:21" ht="13.5" x14ac:dyDescent="0.3">
      <c r="A281" s="111" t="s">
        <v>2167</v>
      </c>
      <c r="B281" s="78" t="s">
        <v>519</v>
      </c>
      <c r="C281" s="79" t="s">
        <v>376</v>
      </c>
      <c r="D281" s="79" t="s">
        <v>520</v>
      </c>
      <c r="E281" s="165" t="s">
        <v>2201</v>
      </c>
      <c r="F281" s="166">
        <v>3581</v>
      </c>
      <c r="G281" s="167">
        <v>1808377.8</v>
      </c>
      <c r="H281" s="168">
        <f t="shared" si="16"/>
        <v>6480149133.8400002</v>
      </c>
      <c r="I281" s="168">
        <v>1604715028</v>
      </c>
      <c r="J281" s="168">
        <v>0</v>
      </c>
      <c r="K281" s="168">
        <f t="shared" si="17"/>
        <v>1604715028</v>
      </c>
      <c r="L281" s="170">
        <v>0</v>
      </c>
      <c r="M281" s="107">
        <v>42682801</v>
      </c>
      <c r="N281" s="96">
        <v>0</v>
      </c>
      <c r="O281" s="97">
        <v>0</v>
      </c>
      <c r="P281" s="109">
        <f t="shared" si="18"/>
        <v>42682801</v>
      </c>
      <c r="Q281" s="107">
        <v>0</v>
      </c>
      <c r="R281" s="96">
        <v>487198199.72000003</v>
      </c>
      <c r="S281" s="97">
        <v>21406148.699999999</v>
      </c>
      <c r="T281" s="103">
        <f t="shared" si="19"/>
        <v>508604348.42000002</v>
      </c>
      <c r="U281" s="156">
        <v>4324146956.4200001</v>
      </c>
    </row>
    <row r="282" spans="1:21" ht="13.5" x14ac:dyDescent="0.3">
      <c r="A282" s="111" t="s">
        <v>2167</v>
      </c>
      <c r="B282" s="78" t="s">
        <v>521</v>
      </c>
      <c r="C282" s="79" t="s">
        <v>376</v>
      </c>
      <c r="D282" s="79" t="s">
        <v>522</v>
      </c>
      <c r="E282" s="165" t="s">
        <v>2200</v>
      </c>
      <c r="F282" s="166">
        <v>7124</v>
      </c>
      <c r="G282" s="167">
        <v>1311348.42</v>
      </c>
      <c r="H282" s="168">
        <f t="shared" si="16"/>
        <v>9336230224.2600002</v>
      </c>
      <c r="I282" s="168">
        <v>3115408065</v>
      </c>
      <c r="J282" s="168">
        <v>0</v>
      </c>
      <c r="K282" s="168">
        <f t="shared" si="17"/>
        <v>3115408065</v>
      </c>
      <c r="L282" s="170">
        <v>0</v>
      </c>
      <c r="M282" s="107">
        <v>94959600</v>
      </c>
      <c r="N282" s="96">
        <v>0</v>
      </c>
      <c r="O282" s="97">
        <v>0</v>
      </c>
      <c r="P282" s="109">
        <f t="shared" si="18"/>
        <v>94959600</v>
      </c>
      <c r="Q282" s="107">
        <v>0</v>
      </c>
      <c r="R282" s="96">
        <v>935509577.44000006</v>
      </c>
      <c r="S282" s="97">
        <v>41103717.409999996</v>
      </c>
      <c r="T282" s="103">
        <f t="shared" si="19"/>
        <v>976613294.85000002</v>
      </c>
      <c r="U282" s="156">
        <v>5149249264.4099998</v>
      </c>
    </row>
    <row r="283" spans="1:21" ht="13.5" x14ac:dyDescent="0.3">
      <c r="A283" s="111" t="s">
        <v>2167</v>
      </c>
      <c r="B283" s="78" t="s">
        <v>523</v>
      </c>
      <c r="C283" s="79" t="s">
        <v>376</v>
      </c>
      <c r="D283" s="79" t="s">
        <v>524</v>
      </c>
      <c r="E283" s="165" t="s">
        <v>2200</v>
      </c>
      <c r="F283" s="166">
        <v>4648</v>
      </c>
      <c r="G283" s="167">
        <v>1289473.67</v>
      </c>
      <c r="H283" s="168">
        <f t="shared" si="16"/>
        <v>5993875335.6900005</v>
      </c>
      <c r="I283" s="168">
        <v>2021247405</v>
      </c>
      <c r="J283" s="168">
        <v>0</v>
      </c>
      <c r="K283" s="168">
        <f t="shared" si="17"/>
        <v>2021247405</v>
      </c>
      <c r="L283" s="170">
        <v>0</v>
      </c>
      <c r="M283" s="107">
        <v>44264592</v>
      </c>
      <c r="N283" s="96">
        <v>0</v>
      </c>
      <c r="O283" s="97">
        <v>0</v>
      </c>
      <c r="P283" s="109">
        <f t="shared" si="18"/>
        <v>44264592</v>
      </c>
      <c r="Q283" s="107">
        <v>0</v>
      </c>
      <c r="R283" s="96">
        <v>606346374.77999997</v>
      </c>
      <c r="S283" s="97">
        <v>26641191.780000001</v>
      </c>
      <c r="T283" s="103">
        <f t="shared" si="19"/>
        <v>632987566.55999994</v>
      </c>
      <c r="U283" s="156">
        <v>3295375772.1300001</v>
      </c>
    </row>
    <row r="284" spans="1:21" ht="13.5" x14ac:dyDescent="0.3">
      <c r="A284" s="111" t="s">
        <v>2167</v>
      </c>
      <c r="B284" s="78" t="s">
        <v>525</v>
      </c>
      <c r="C284" s="79" t="s">
        <v>376</v>
      </c>
      <c r="D284" s="79" t="s">
        <v>526</v>
      </c>
      <c r="E284" s="165" t="s">
        <v>2200</v>
      </c>
      <c r="F284" s="166">
        <v>1743</v>
      </c>
      <c r="G284" s="167">
        <v>1608523.23</v>
      </c>
      <c r="H284" s="168">
        <f t="shared" si="16"/>
        <v>2800479045.7399998</v>
      </c>
      <c r="I284" s="168">
        <v>786188703</v>
      </c>
      <c r="J284" s="168">
        <v>0</v>
      </c>
      <c r="K284" s="168">
        <f t="shared" si="17"/>
        <v>786188703</v>
      </c>
      <c r="L284" s="170">
        <v>0</v>
      </c>
      <c r="M284" s="107">
        <v>19478948</v>
      </c>
      <c r="N284" s="96">
        <v>0</v>
      </c>
      <c r="O284" s="97">
        <v>0</v>
      </c>
      <c r="P284" s="109">
        <f t="shared" si="18"/>
        <v>19478948</v>
      </c>
      <c r="Q284" s="107">
        <v>0</v>
      </c>
      <c r="R284" s="96">
        <v>236725166.06999999</v>
      </c>
      <c r="S284" s="97">
        <v>10401052.630000001</v>
      </c>
      <c r="T284" s="103">
        <f t="shared" si="19"/>
        <v>247126218.69999999</v>
      </c>
      <c r="U284" s="156">
        <v>1747685176.04</v>
      </c>
    </row>
    <row r="285" spans="1:21" ht="13.5" x14ac:dyDescent="0.3">
      <c r="A285" s="111" t="s">
        <v>2167</v>
      </c>
      <c r="B285" s="78" t="s">
        <v>527</v>
      </c>
      <c r="C285" s="79" t="s">
        <v>376</v>
      </c>
      <c r="D285" s="79" t="s">
        <v>528</v>
      </c>
      <c r="E285" s="165" t="s">
        <v>2200</v>
      </c>
      <c r="F285" s="166">
        <v>9107</v>
      </c>
      <c r="G285" s="167">
        <v>1322071.04</v>
      </c>
      <c r="H285" s="168">
        <f t="shared" si="16"/>
        <v>12039405274.07</v>
      </c>
      <c r="I285" s="168">
        <v>4000547018</v>
      </c>
      <c r="J285" s="168">
        <v>0</v>
      </c>
      <c r="K285" s="168">
        <f t="shared" si="17"/>
        <v>4000547018</v>
      </c>
      <c r="L285" s="170">
        <v>0</v>
      </c>
      <c r="M285" s="107">
        <v>96349615</v>
      </c>
      <c r="N285" s="96">
        <v>0</v>
      </c>
      <c r="O285" s="97">
        <v>0</v>
      </c>
      <c r="P285" s="109">
        <f t="shared" si="18"/>
        <v>96349615</v>
      </c>
      <c r="Q285" s="107">
        <v>0</v>
      </c>
      <c r="R285" s="96">
        <v>1206931739.5999999</v>
      </c>
      <c r="S285" s="97">
        <v>53029260.600000001</v>
      </c>
      <c r="T285" s="103">
        <f t="shared" si="19"/>
        <v>1259961000.1999998</v>
      </c>
      <c r="U285" s="156">
        <v>6682547640.8699999</v>
      </c>
    </row>
    <row r="286" spans="1:21" ht="13.5" x14ac:dyDescent="0.3">
      <c r="A286" s="111" t="s">
        <v>2167</v>
      </c>
      <c r="B286" s="78" t="s">
        <v>529</v>
      </c>
      <c r="C286" s="79" t="s">
        <v>376</v>
      </c>
      <c r="D286" s="79" t="s">
        <v>530</v>
      </c>
      <c r="E286" s="165" t="s">
        <v>2200</v>
      </c>
      <c r="F286" s="166">
        <v>4025</v>
      </c>
      <c r="G286" s="167">
        <v>1158882.77</v>
      </c>
      <c r="H286" s="168">
        <f t="shared" si="16"/>
        <v>4625403665.5</v>
      </c>
      <c r="I286" s="168">
        <v>1726973256</v>
      </c>
      <c r="J286" s="168">
        <v>0</v>
      </c>
      <c r="K286" s="168">
        <f t="shared" si="17"/>
        <v>1726973256</v>
      </c>
      <c r="L286" s="170">
        <v>0</v>
      </c>
      <c r="M286" s="107">
        <v>40438195</v>
      </c>
      <c r="N286" s="96">
        <v>0</v>
      </c>
      <c r="O286" s="97">
        <v>0</v>
      </c>
      <c r="P286" s="109">
        <f t="shared" si="18"/>
        <v>40438195</v>
      </c>
      <c r="Q286" s="107">
        <v>0</v>
      </c>
      <c r="R286" s="96">
        <v>518360029.83999997</v>
      </c>
      <c r="S286" s="97">
        <v>22775313.82</v>
      </c>
      <c r="T286" s="103">
        <f t="shared" si="19"/>
        <v>541135343.65999997</v>
      </c>
      <c r="U286" s="156">
        <v>2316856870.8400002</v>
      </c>
    </row>
    <row r="287" spans="1:21" ht="13.5" x14ac:dyDescent="0.3">
      <c r="A287" s="111" t="s">
        <v>2167</v>
      </c>
      <c r="B287" s="78" t="s">
        <v>531</v>
      </c>
      <c r="C287" s="79" t="s">
        <v>376</v>
      </c>
      <c r="D287" s="79" t="s">
        <v>532</v>
      </c>
      <c r="E287" s="165" t="s">
        <v>2200</v>
      </c>
      <c r="F287" s="166">
        <v>11547</v>
      </c>
      <c r="G287" s="167">
        <v>1183986.1000000001</v>
      </c>
      <c r="H287" s="168">
        <f t="shared" si="16"/>
        <v>13668102526.389999</v>
      </c>
      <c r="I287" s="168">
        <v>4839265398</v>
      </c>
      <c r="J287" s="168">
        <v>0</v>
      </c>
      <c r="K287" s="168">
        <f t="shared" si="17"/>
        <v>4839265398</v>
      </c>
      <c r="L287" s="170">
        <v>0</v>
      </c>
      <c r="M287" s="107">
        <v>186003532</v>
      </c>
      <c r="N287" s="96">
        <v>0</v>
      </c>
      <c r="O287" s="97">
        <v>0</v>
      </c>
      <c r="P287" s="109">
        <f t="shared" si="18"/>
        <v>186003532</v>
      </c>
      <c r="Q287" s="107">
        <v>0</v>
      </c>
      <c r="R287" s="96">
        <v>1454655198.9100001</v>
      </c>
      <c r="S287" s="97">
        <v>63913547.990000002</v>
      </c>
      <c r="T287" s="103">
        <f t="shared" si="19"/>
        <v>1518568746.9000001</v>
      </c>
      <c r="U287" s="156">
        <v>7124264849.4899998</v>
      </c>
    </row>
    <row r="288" spans="1:21" ht="13.5" x14ac:dyDescent="0.3">
      <c r="A288" s="111" t="s">
        <v>2167</v>
      </c>
      <c r="B288" s="78" t="s">
        <v>533</v>
      </c>
      <c r="C288" s="79" t="s">
        <v>376</v>
      </c>
      <c r="D288" s="79" t="s">
        <v>534</v>
      </c>
      <c r="E288" s="165" t="s">
        <v>2201</v>
      </c>
      <c r="F288" s="166">
        <v>1295</v>
      </c>
      <c r="G288" s="167">
        <v>1744282.93</v>
      </c>
      <c r="H288" s="168">
        <f t="shared" si="16"/>
        <v>2261656811.5900002</v>
      </c>
      <c r="I288" s="168">
        <v>559622361</v>
      </c>
      <c r="J288" s="168">
        <v>0</v>
      </c>
      <c r="K288" s="168">
        <f t="shared" si="17"/>
        <v>559622361</v>
      </c>
      <c r="L288" s="170">
        <v>0</v>
      </c>
      <c r="M288" s="107">
        <v>13780070</v>
      </c>
      <c r="N288" s="96">
        <v>0</v>
      </c>
      <c r="O288" s="97">
        <v>0</v>
      </c>
      <c r="P288" s="109">
        <f t="shared" si="18"/>
        <v>13780070</v>
      </c>
      <c r="Q288" s="107">
        <v>0</v>
      </c>
      <c r="R288" s="96">
        <v>168509562.55000001</v>
      </c>
      <c r="S288" s="97">
        <v>7403846.6500000004</v>
      </c>
      <c r="T288" s="103">
        <f t="shared" si="19"/>
        <v>175913409.20000002</v>
      </c>
      <c r="U288" s="156">
        <v>1512340971.3900001</v>
      </c>
    </row>
    <row r="289" spans="1:21" ht="13.5" x14ac:dyDescent="0.3">
      <c r="A289" s="111" t="s">
        <v>2167</v>
      </c>
      <c r="B289" s="78" t="s">
        <v>535</v>
      </c>
      <c r="C289" s="79" t="s">
        <v>376</v>
      </c>
      <c r="D289" s="79" t="s">
        <v>536</v>
      </c>
      <c r="E289" s="165" t="s">
        <v>2200</v>
      </c>
      <c r="F289" s="166">
        <v>3894</v>
      </c>
      <c r="G289" s="167">
        <v>1454288.96</v>
      </c>
      <c r="H289" s="168">
        <f t="shared" si="16"/>
        <v>5663529872.1900005</v>
      </c>
      <c r="I289" s="168">
        <v>1746697794</v>
      </c>
      <c r="J289" s="168">
        <v>3</v>
      </c>
      <c r="K289" s="168">
        <f t="shared" si="17"/>
        <v>1746697797</v>
      </c>
      <c r="L289" s="170">
        <v>0</v>
      </c>
      <c r="M289" s="107">
        <v>41344184</v>
      </c>
      <c r="N289" s="96">
        <v>0</v>
      </c>
      <c r="O289" s="97">
        <v>0</v>
      </c>
      <c r="P289" s="109">
        <f t="shared" si="18"/>
        <v>41344184</v>
      </c>
      <c r="Q289" s="107">
        <v>0</v>
      </c>
      <c r="R289" s="96">
        <v>522157060.07999998</v>
      </c>
      <c r="S289" s="97">
        <v>22942144.850000001</v>
      </c>
      <c r="T289" s="103">
        <f t="shared" si="19"/>
        <v>545099204.92999995</v>
      </c>
      <c r="U289" s="156">
        <v>3330388686.2600002</v>
      </c>
    </row>
    <row r="290" spans="1:21" ht="13.5" x14ac:dyDescent="0.3">
      <c r="A290" s="111" t="s">
        <v>2167</v>
      </c>
      <c r="B290" s="78" t="s">
        <v>537</v>
      </c>
      <c r="C290" s="79" t="s">
        <v>376</v>
      </c>
      <c r="D290" s="79" t="s">
        <v>538</v>
      </c>
      <c r="E290" s="165" t="s">
        <v>2201</v>
      </c>
      <c r="F290" s="166">
        <v>3234</v>
      </c>
      <c r="G290" s="167">
        <v>1561364.98</v>
      </c>
      <c r="H290" s="168">
        <f t="shared" si="16"/>
        <v>5025671882.4300003</v>
      </c>
      <c r="I290" s="168">
        <v>1416103154</v>
      </c>
      <c r="J290" s="168">
        <v>0</v>
      </c>
      <c r="K290" s="168">
        <f t="shared" si="17"/>
        <v>1416103154</v>
      </c>
      <c r="L290" s="170">
        <v>0</v>
      </c>
      <c r="M290" s="107">
        <v>34973204</v>
      </c>
      <c r="N290" s="96">
        <v>0</v>
      </c>
      <c r="O290" s="97">
        <v>0</v>
      </c>
      <c r="P290" s="109">
        <f t="shared" si="18"/>
        <v>34973204</v>
      </c>
      <c r="Q290" s="107">
        <v>0</v>
      </c>
      <c r="R290" s="96">
        <v>422910556.74000001</v>
      </c>
      <c r="S290" s="97">
        <v>18581526.550000001</v>
      </c>
      <c r="T290" s="103">
        <f t="shared" si="19"/>
        <v>441492083.29000002</v>
      </c>
      <c r="U290" s="156">
        <v>3133103441.1399999</v>
      </c>
    </row>
    <row r="291" spans="1:21" ht="13.5" x14ac:dyDescent="0.3">
      <c r="A291" s="111" t="s">
        <v>2167</v>
      </c>
      <c r="B291" s="78" t="s">
        <v>539</v>
      </c>
      <c r="C291" s="79" t="s">
        <v>376</v>
      </c>
      <c r="D291" s="79" t="s">
        <v>540</v>
      </c>
      <c r="E291" s="165" t="s">
        <v>2201</v>
      </c>
      <c r="F291" s="166">
        <v>2508</v>
      </c>
      <c r="G291" s="167">
        <v>1926448.29</v>
      </c>
      <c r="H291" s="168">
        <f t="shared" si="16"/>
        <v>4764941224.1099997</v>
      </c>
      <c r="I291" s="168">
        <v>1107532023</v>
      </c>
      <c r="J291" s="168">
        <v>0</v>
      </c>
      <c r="K291" s="168">
        <f t="shared" si="17"/>
        <v>1107532023</v>
      </c>
      <c r="L291" s="170">
        <v>0</v>
      </c>
      <c r="M291" s="107">
        <v>27678301</v>
      </c>
      <c r="N291" s="96">
        <v>0</v>
      </c>
      <c r="O291" s="97">
        <v>0</v>
      </c>
      <c r="P291" s="109">
        <f t="shared" si="18"/>
        <v>27678301</v>
      </c>
      <c r="Q291" s="107">
        <v>0</v>
      </c>
      <c r="R291" s="96">
        <v>340816154.81</v>
      </c>
      <c r="S291" s="97">
        <v>14974524.34</v>
      </c>
      <c r="T291" s="103">
        <f t="shared" si="19"/>
        <v>355790679.14999998</v>
      </c>
      <c r="U291" s="156">
        <v>3273940220.96</v>
      </c>
    </row>
    <row r="292" spans="1:21" ht="13.5" x14ac:dyDescent="0.3">
      <c r="A292" s="111" t="s">
        <v>2167</v>
      </c>
      <c r="B292" s="78" t="s">
        <v>541</v>
      </c>
      <c r="C292" s="79" t="s">
        <v>376</v>
      </c>
      <c r="D292" s="79" t="s">
        <v>542</v>
      </c>
      <c r="E292" s="165" t="s">
        <v>2200</v>
      </c>
      <c r="F292" s="166">
        <v>1720</v>
      </c>
      <c r="G292" s="167">
        <v>1535707.06</v>
      </c>
      <c r="H292" s="168">
        <f t="shared" si="16"/>
        <v>2637048726.9200001</v>
      </c>
      <c r="I292" s="168">
        <v>771996517</v>
      </c>
      <c r="J292" s="168">
        <v>0</v>
      </c>
      <c r="K292" s="168">
        <f t="shared" si="17"/>
        <v>771996517</v>
      </c>
      <c r="L292" s="170">
        <v>0</v>
      </c>
      <c r="M292" s="107">
        <v>18576531</v>
      </c>
      <c r="N292" s="96">
        <v>0</v>
      </c>
      <c r="O292" s="97">
        <v>0</v>
      </c>
      <c r="P292" s="109">
        <f t="shared" si="18"/>
        <v>18576531</v>
      </c>
      <c r="Q292" s="107">
        <v>0</v>
      </c>
      <c r="R292" s="96">
        <v>231095087.94999999</v>
      </c>
      <c r="S292" s="97">
        <v>10153682.460000001</v>
      </c>
      <c r="T292" s="103">
        <f t="shared" si="19"/>
        <v>241248770.41</v>
      </c>
      <c r="U292" s="156">
        <v>1605226908.51</v>
      </c>
    </row>
    <row r="293" spans="1:21" ht="13.5" x14ac:dyDescent="0.3">
      <c r="A293" s="111" t="s">
        <v>2167</v>
      </c>
      <c r="B293" s="78" t="s">
        <v>543</v>
      </c>
      <c r="C293" s="79" t="s">
        <v>376</v>
      </c>
      <c r="D293" s="79" t="s">
        <v>544</v>
      </c>
      <c r="E293" s="165" t="s">
        <v>2201</v>
      </c>
      <c r="F293" s="166">
        <v>5021</v>
      </c>
      <c r="G293" s="167">
        <v>1519199.33</v>
      </c>
      <c r="H293" s="168">
        <f t="shared" si="16"/>
        <v>7602458052.3400002</v>
      </c>
      <c r="I293" s="168">
        <v>2142117464</v>
      </c>
      <c r="J293" s="168">
        <v>0</v>
      </c>
      <c r="K293" s="168">
        <f t="shared" si="17"/>
        <v>2142117464</v>
      </c>
      <c r="L293" s="170">
        <v>0</v>
      </c>
      <c r="M293" s="107">
        <v>50299731</v>
      </c>
      <c r="N293" s="96">
        <v>0</v>
      </c>
      <c r="O293" s="97">
        <v>0</v>
      </c>
      <c r="P293" s="109">
        <f t="shared" si="18"/>
        <v>50299731</v>
      </c>
      <c r="Q293" s="107">
        <v>0</v>
      </c>
      <c r="R293" s="96">
        <v>645625992.79999995</v>
      </c>
      <c r="S293" s="97">
        <v>28367030.16</v>
      </c>
      <c r="T293" s="103">
        <f t="shared" si="19"/>
        <v>673993022.95999992</v>
      </c>
      <c r="U293" s="156">
        <v>4736047834.3800001</v>
      </c>
    </row>
    <row r="294" spans="1:21" ht="13.5" x14ac:dyDescent="0.3">
      <c r="A294" s="111" t="s">
        <v>2167</v>
      </c>
      <c r="B294" s="78" t="s">
        <v>545</v>
      </c>
      <c r="C294" s="79" t="s">
        <v>376</v>
      </c>
      <c r="D294" s="79" t="s">
        <v>546</v>
      </c>
      <c r="E294" s="165" t="s">
        <v>2200</v>
      </c>
      <c r="F294" s="166">
        <v>6539</v>
      </c>
      <c r="G294" s="167">
        <v>1303051.82</v>
      </c>
      <c r="H294" s="168">
        <f t="shared" si="16"/>
        <v>8517833831.1499996</v>
      </c>
      <c r="I294" s="168">
        <v>2812391257</v>
      </c>
      <c r="J294" s="168">
        <v>5</v>
      </c>
      <c r="K294" s="168">
        <f t="shared" si="17"/>
        <v>2812391262</v>
      </c>
      <c r="L294" s="170">
        <v>0</v>
      </c>
      <c r="M294" s="107">
        <v>105480290</v>
      </c>
      <c r="N294" s="96">
        <v>0</v>
      </c>
      <c r="O294" s="97">
        <v>0</v>
      </c>
      <c r="P294" s="109">
        <f t="shared" si="18"/>
        <v>105480290</v>
      </c>
      <c r="Q294" s="107">
        <v>0</v>
      </c>
      <c r="R294" s="96">
        <v>844773658.48000002</v>
      </c>
      <c r="S294" s="97">
        <v>37117030.75</v>
      </c>
      <c r="T294" s="103">
        <f t="shared" si="19"/>
        <v>881890689.23000002</v>
      </c>
      <c r="U294" s="156">
        <v>4718071589.9200001</v>
      </c>
    </row>
    <row r="295" spans="1:21" ht="13.5" x14ac:dyDescent="0.3">
      <c r="A295" s="111" t="s">
        <v>2167</v>
      </c>
      <c r="B295" s="78" t="s">
        <v>547</v>
      </c>
      <c r="C295" s="79" t="s">
        <v>376</v>
      </c>
      <c r="D295" s="79" t="s">
        <v>548</v>
      </c>
      <c r="E295" s="165" t="s">
        <v>2201</v>
      </c>
      <c r="F295" s="166">
        <v>2109</v>
      </c>
      <c r="G295" s="167">
        <v>1652118.85</v>
      </c>
      <c r="H295" s="168">
        <f t="shared" si="16"/>
        <v>3466277788.8699999</v>
      </c>
      <c r="I295" s="168">
        <v>920531635</v>
      </c>
      <c r="J295" s="168">
        <v>2</v>
      </c>
      <c r="K295" s="168">
        <f t="shared" si="17"/>
        <v>920531637</v>
      </c>
      <c r="L295" s="170">
        <v>0</v>
      </c>
      <c r="M295" s="107">
        <v>26438493</v>
      </c>
      <c r="N295" s="96">
        <v>0</v>
      </c>
      <c r="O295" s="97">
        <v>0</v>
      </c>
      <c r="P295" s="109">
        <f t="shared" si="18"/>
        <v>26438493</v>
      </c>
      <c r="Q295" s="107">
        <v>0</v>
      </c>
      <c r="R295" s="96">
        <v>275873852.47000003</v>
      </c>
      <c r="S295" s="97">
        <v>12121138.220000001</v>
      </c>
      <c r="T295" s="103">
        <f t="shared" si="19"/>
        <v>287994990.69000006</v>
      </c>
      <c r="U295" s="156">
        <v>2231312668.1799998</v>
      </c>
    </row>
    <row r="296" spans="1:21" ht="13.5" x14ac:dyDescent="0.3">
      <c r="A296" s="111" t="s">
        <v>2167</v>
      </c>
      <c r="B296" s="78" t="s">
        <v>549</v>
      </c>
      <c r="C296" s="79" t="s">
        <v>376</v>
      </c>
      <c r="D296" s="79" t="s">
        <v>550</v>
      </c>
      <c r="E296" s="165" t="s">
        <v>2200</v>
      </c>
      <c r="F296" s="166">
        <v>5055</v>
      </c>
      <c r="G296" s="167">
        <v>1468268.05</v>
      </c>
      <c r="H296" s="168">
        <f t="shared" si="16"/>
        <v>7411070475.1800003</v>
      </c>
      <c r="I296" s="168">
        <v>2226684037</v>
      </c>
      <c r="J296" s="168">
        <v>1</v>
      </c>
      <c r="K296" s="168">
        <f t="shared" si="17"/>
        <v>2226684038</v>
      </c>
      <c r="L296" s="170">
        <v>0</v>
      </c>
      <c r="M296" s="107">
        <v>57664076</v>
      </c>
      <c r="N296" s="96">
        <v>0</v>
      </c>
      <c r="O296" s="97">
        <v>0</v>
      </c>
      <c r="P296" s="109">
        <f t="shared" si="18"/>
        <v>57664076</v>
      </c>
      <c r="Q296" s="107">
        <v>0</v>
      </c>
      <c r="R296" s="96">
        <v>668146307.53999996</v>
      </c>
      <c r="S296" s="97">
        <v>29356510.84</v>
      </c>
      <c r="T296" s="103">
        <f t="shared" si="19"/>
        <v>697502818.38</v>
      </c>
      <c r="U296" s="156">
        <v>4429219542.8000002</v>
      </c>
    </row>
    <row r="297" spans="1:21" ht="13.5" x14ac:dyDescent="0.3">
      <c r="A297" s="111" t="s">
        <v>2167</v>
      </c>
      <c r="B297" s="78" t="s">
        <v>551</v>
      </c>
      <c r="C297" s="79" t="s">
        <v>376</v>
      </c>
      <c r="D297" s="79" t="s">
        <v>552</v>
      </c>
      <c r="E297" s="165" t="s">
        <v>2200</v>
      </c>
      <c r="F297" s="166">
        <v>2121</v>
      </c>
      <c r="G297" s="167">
        <v>1438802.28</v>
      </c>
      <c r="H297" s="168">
        <f t="shared" si="16"/>
        <v>3044872471.79</v>
      </c>
      <c r="I297" s="168">
        <v>907234344</v>
      </c>
      <c r="J297" s="168">
        <v>0</v>
      </c>
      <c r="K297" s="168">
        <f t="shared" si="17"/>
        <v>907234344</v>
      </c>
      <c r="L297" s="170">
        <v>0</v>
      </c>
      <c r="M297" s="107">
        <v>22689590</v>
      </c>
      <c r="N297" s="96">
        <v>0</v>
      </c>
      <c r="O297" s="97">
        <v>0</v>
      </c>
      <c r="P297" s="109">
        <f t="shared" si="18"/>
        <v>22689590</v>
      </c>
      <c r="Q297" s="107">
        <v>0</v>
      </c>
      <c r="R297" s="96">
        <v>273517075.64999998</v>
      </c>
      <c r="S297" s="97">
        <v>12017587.92</v>
      </c>
      <c r="T297" s="103">
        <f t="shared" si="19"/>
        <v>285534663.56999999</v>
      </c>
      <c r="U297" s="156">
        <v>1829413874.22</v>
      </c>
    </row>
    <row r="298" spans="1:21" ht="13.5" x14ac:dyDescent="0.3">
      <c r="A298" s="111" t="s">
        <v>2167</v>
      </c>
      <c r="B298" s="78" t="s">
        <v>553</v>
      </c>
      <c r="C298" s="79" t="s">
        <v>376</v>
      </c>
      <c r="D298" s="79" t="s">
        <v>554</v>
      </c>
      <c r="E298" s="165" t="s">
        <v>2200</v>
      </c>
      <c r="F298" s="166">
        <v>1508</v>
      </c>
      <c r="G298" s="167">
        <v>1670265.65</v>
      </c>
      <c r="H298" s="168">
        <f t="shared" si="16"/>
        <v>2507233292.75</v>
      </c>
      <c r="I298" s="168">
        <v>661101479</v>
      </c>
      <c r="J298" s="168">
        <v>0</v>
      </c>
      <c r="K298" s="168">
        <f t="shared" si="17"/>
        <v>661101479</v>
      </c>
      <c r="L298" s="170">
        <v>0</v>
      </c>
      <c r="M298" s="107">
        <v>16736285</v>
      </c>
      <c r="N298" s="96">
        <v>0</v>
      </c>
      <c r="O298" s="97">
        <v>0</v>
      </c>
      <c r="P298" s="109">
        <f t="shared" si="18"/>
        <v>16736285</v>
      </c>
      <c r="Q298" s="107">
        <v>0</v>
      </c>
      <c r="R298" s="96">
        <v>197445547.81</v>
      </c>
      <c r="S298" s="97">
        <v>8675214.25</v>
      </c>
      <c r="T298" s="103">
        <f t="shared" si="19"/>
        <v>206120762.06</v>
      </c>
      <c r="U298" s="156">
        <v>1623274766.6900001</v>
      </c>
    </row>
    <row r="299" spans="1:21" ht="13.5" x14ac:dyDescent="0.3">
      <c r="A299" s="111" t="s">
        <v>2167</v>
      </c>
      <c r="B299" s="78" t="s">
        <v>555</v>
      </c>
      <c r="C299" s="79" t="s">
        <v>376</v>
      </c>
      <c r="D299" s="79" t="s">
        <v>556</v>
      </c>
      <c r="E299" s="165" t="s">
        <v>2200</v>
      </c>
      <c r="F299" s="166">
        <v>595</v>
      </c>
      <c r="G299" s="167">
        <v>1674954.97</v>
      </c>
      <c r="H299" s="168">
        <f t="shared" si="16"/>
        <v>1000103413.79</v>
      </c>
      <c r="I299" s="168">
        <v>259006563</v>
      </c>
      <c r="J299" s="168">
        <v>3</v>
      </c>
      <c r="K299" s="168">
        <f t="shared" si="17"/>
        <v>259006566</v>
      </c>
      <c r="L299" s="170">
        <v>0</v>
      </c>
      <c r="M299" s="107">
        <v>7066971</v>
      </c>
      <c r="N299" s="96">
        <v>0</v>
      </c>
      <c r="O299" s="97">
        <v>0</v>
      </c>
      <c r="P299" s="109">
        <f t="shared" si="18"/>
        <v>7066971</v>
      </c>
      <c r="Q299" s="107">
        <v>0</v>
      </c>
      <c r="R299" s="96">
        <v>81701605.510000005</v>
      </c>
      <c r="S299" s="97">
        <v>3589743.83</v>
      </c>
      <c r="T299" s="103">
        <f t="shared" si="19"/>
        <v>85291349.340000004</v>
      </c>
      <c r="U299" s="156">
        <v>648738527.45000005</v>
      </c>
    </row>
    <row r="300" spans="1:21" ht="13.5" x14ac:dyDescent="0.3">
      <c r="A300" s="111" t="s">
        <v>2167</v>
      </c>
      <c r="B300" s="78" t="s">
        <v>557</v>
      </c>
      <c r="C300" s="79" t="s">
        <v>376</v>
      </c>
      <c r="D300" s="79" t="s">
        <v>558</v>
      </c>
      <c r="E300" s="165" t="s">
        <v>2200</v>
      </c>
      <c r="F300" s="166">
        <v>5495</v>
      </c>
      <c r="G300" s="167">
        <v>1292555.71</v>
      </c>
      <c r="H300" s="168">
        <f t="shared" si="16"/>
        <v>7106268957.4400005</v>
      </c>
      <c r="I300" s="168">
        <v>2442548891</v>
      </c>
      <c r="J300" s="168">
        <v>2</v>
      </c>
      <c r="K300" s="168">
        <f t="shared" si="17"/>
        <v>2442548893</v>
      </c>
      <c r="L300" s="170">
        <v>0</v>
      </c>
      <c r="M300" s="107">
        <v>53464534</v>
      </c>
      <c r="N300" s="96">
        <v>0</v>
      </c>
      <c r="O300" s="97">
        <v>0</v>
      </c>
      <c r="P300" s="109">
        <f t="shared" si="18"/>
        <v>53464534</v>
      </c>
      <c r="Q300" s="107">
        <v>0</v>
      </c>
      <c r="R300" s="96">
        <v>743694107.17999995</v>
      </c>
      <c r="S300" s="97">
        <v>32675873.32</v>
      </c>
      <c r="T300" s="103">
        <f t="shared" si="19"/>
        <v>776369980.5</v>
      </c>
      <c r="U300" s="156">
        <v>3833885549.9400001</v>
      </c>
    </row>
    <row r="301" spans="1:21" ht="13.5" x14ac:dyDescent="0.3">
      <c r="A301" s="111" t="s">
        <v>2167</v>
      </c>
      <c r="B301" s="78" t="s">
        <v>559</v>
      </c>
      <c r="C301" s="79" t="s">
        <v>376</v>
      </c>
      <c r="D301" s="79" t="s">
        <v>560</v>
      </c>
      <c r="E301" s="165" t="s">
        <v>2200</v>
      </c>
      <c r="F301" s="166">
        <v>5568</v>
      </c>
      <c r="G301" s="167">
        <v>1529695.21</v>
      </c>
      <c r="H301" s="168">
        <f t="shared" si="16"/>
        <v>8489465058.4200001</v>
      </c>
      <c r="I301" s="168">
        <v>2394419686</v>
      </c>
      <c r="J301" s="168">
        <v>0</v>
      </c>
      <c r="K301" s="168">
        <f t="shared" si="17"/>
        <v>2394419686</v>
      </c>
      <c r="L301" s="170">
        <v>0</v>
      </c>
      <c r="M301" s="107">
        <v>92941735</v>
      </c>
      <c r="N301" s="96">
        <v>0</v>
      </c>
      <c r="O301" s="97">
        <v>0</v>
      </c>
      <c r="P301" s="109">
        <f t="shared" si="18"/>
        <v>92941735</v>
      </c>
      <c r="Q301" s="107">
        <v>0</v>
      </c>
      <c r="R301" s="96">
        <v>718817015.69000006</v>
      </c>
      <c r="S301" s="97">
        <v>31582842.350000001</v>
      </c>
      <c r="T301" s="103">
        <f t="shared" si="19"/>
        <v>750399858.04000008</v>
      </c>
      <c r="U301" s="156">
        <v>5251703779.3800001</v>
      </c>
    </row>
    <row r="302" spans="1:21" ht="13.5" x14ac:dyDescent="0.3">
      <c r="A302" s="111" t="s">
        <v>2167</v>
      </c>
      <c r="B302" s="78" t="s">
        <v>561</v>
      </c>
      <c r="C302" s="79" t="s">
        <v>376</v>
      </c>
      <c r="D302" s="79" t="s">
        <v>562</v>
      </c>
      <c r="E302" s="165" t="s">
        <v>2200</v>
      </c>
      <c r="F302" s="166">
        <v>4917</v>
      </c>
      <c r="G302" s="167">
        <v>1454768.21</v>
      </c>
      <c r="H302" s="168">
        <f t="shared" si="16"/>
        <v>7149767105.0499992</v>
      </c>
      <c r="I302" s="168">
        <v>2129542783</v>
      </c>
      <c r="J302" s="168">
        <v>5</v>
      </c>
      <c r="K302" s="168">
        <f t="shared" si="17"/>
        <v>2129542788</v>
      </c>
      <c r="L302" s="170">
        <v>0</v>
      </c>
      <c r="M302" s="107">
        <v>49856995</v>
      </c>
      <c r="N302" s="96">
        <v>0</v>
      </c>
      <c r="O302" s="97">
        <v>0</v>
      </c>
      <c r="P302" s="109">
        <f t="shared" si="18"/>
        <v>49856995</v>
      </c>
      <c r="Q302" s="107">
        <v>0</v>
      </c>
      <c r="R302" s="96">
        <v>637508205.37</v>
      </c>
      <c r="S302" s="97">
        <v>28010356.899999999</v>
      </c>
      <c r="T302" s="103">
        <f t="shared" si="19"/>
        <v>665518562.26999998</v>
      </c>
      <c r="U302" s="156">
        <v>4304848759.7799997</v>
      </c>
    </row>
    <row r="303" spans="1:21" ht="13.5" x14ac:dyDescent="0.3">
      <c r="A303" s="111" t="s">
        <v>2167</v>
      </c>
      <c r="B303" s="78" t="s">
        <v>563</v>
      </c>
      <c r="C303" s="79" t="s">
        <v>376</v>
      </c>
      <c r="D303" s="79" t="s">
        <v>564</v>
      </c>
      <c r="E303" s="165" t="s">
        <v>2200</v>
      </c>
      <c r="F303" s="166">
        <v>3856</v>
      </c>
      <c r="G303" s="167">
        <v>1424020.01</v>
      </c>
      <c r="H303" s="168">
        <f t="shared" si="16"/>
        <v>5485528791.5500002</v>
      </c>
      <c r="I303" s="168">
        <v>1626941016</v>
      </c>
      <c r="J303" s="168">
        <v>1</v>
      </c>
      <c r="K303" s="168">
        <f t="shared" si="17"/>
        <v>1626941017</v>
      </c>
      <c r="L303" s="170">
        <v>0</v>
      </c>
      <c r="M303" s="107">
        <v>78018508</v>
      </c>
      <c r="N303" s="96">
        <v>0</v>
      </c>
      <c r="O303" s="97">
        <v>0</v>
      </c>
      <c r="P303" s="109">
        <f t="shared" si="18"/>
        <v>78018508</v>
      </c>
      <c r="Q303" s="107">
        <v>0</v>
      </c>
      <c r="R303" s="96">
        <v>488507520.55000001</v>
      </c>
      <c r="S303" s="97">
        <v>21463676.640000001</v>
      </c>
      <c r="T303" s="103">
        <f t="shared" si="19"/>
        <v>509971197.19</v>
      </c>
      <c r="U303" s="156">
        <v>3270598069.3600001</v>
      </c>
    </row>
    <row r="304" spans="1:21" ht="13.5" x14ac:dyDescent="0.3">
      <c r="A304" s="111" t="s">
        <v>2167</v>
      </c>
      <c r="B304" s="78" t="s">
        <v>565</v>
      </c>
      <c r="C304" s="79" t="s">
        <v>376</v>
      </c>
      <c r="D304" s="79" t="s">
        <v>566</v>
      </c>
      <c r="E304" s="165" t="s">
        <v>2200</v>
      </c>
      <c r="F304" s="166">
        <v>55732</v>
      </c>
      <c r="G304" s="167">
        <v>1289170.0900000001</v>
      </c>
      <c r="H304" s="168">
        <f t="shared" si="16"/>
        <v>72036322474.190002</v>
      </c>
      <c r="I304" s="168">
        <v>23798437722</v>
      </c>
      <c r="J304" s="168">
        <v>2</v>
      </c>
      <c r="K304" s="168">
        <f t="shared" si="17"/>
        <v>23798437724</v>
      </c>
      <c r="L304" s="170">
        <v>0</v>
      </c>
      <c r="M304" s="107">
        <v>1352564370</v>
      </c>
      <c r="N304" s="96">
        <v>974274277.57000005</v>
      </c>
      <c r="O304" s="97">
        <v>0</v>
      </c>
      <c r="P304" s="109">
        <f t="shared" si="18"/>
        <v>2326838647.5700002</v>
      </c>
      <c r="Q304" s="107">
        <v>0</v>
      </c>
      <c r="R304" s="96">
        <v>7160543493.5200005</v>
      </c>
      <c r="S304" s="97">
        <v>314614583.75999999</v>
      </c>
      <c r="T304" s="103">
        <f t="shared" si="19"/>
        <v>7475158077.2800007</v>
      </c>
      <c r="U304" s="156">
        <v>38435888025.339996</v>
      </c>
    </row>
    <row r="305" spans="1:21" ht="13.5" x14ac:dyDescent="0.3">
      <c r="A305" s="111" t="s">
        <v>2167</v>
      </c>
      <c r="B305" s="78" t="s">
        <v>567</v>
      </c>
      <c r="C305" s="79" t="s">
        <v>376</v>
      </c>
      <c r="D305" s="79" t="s">
        <v>568</v>
      </c>
      <c r="E305" s="165" t="s">
        <v>2200</v>
      </c>
      <c r="F305" s="166">
        <v>1531</v>
      </c>
      <c r="G305" s="167">
        <v>1882504.44</v>
      </c>
      <c r="H305" s="168">
        <f t="shared" si="16"/>
        <v>2877372658.1599998</v>
      </c>
      <c r="I305" s="168">
        <v>679616726</v>
      </c>
      <c r="J305" s="168">
        <v>2</v>
      </c>
      <c r="K305" s="168">
        <f t="shared" si="17"/>
        <v>679616728</v>
      </c>
      <c r="L305" s="170">
        <v>0</v>
      </c>
      <c r="M305" s="107">
        <v>24458762</v>
      </c>
      <c r="N305" s="96">
        <v>0</v>
      </c>
      <c r="O305" s="97">
        <v>0</v>
      </c>
      <c r="P305" s="109">
        <f t="shared" si="18"/>
        <v>24458762</v>
      </c>
      <c r="Q305" s="107">
        <v>0</v>
      </c>
      <c r="R305" s="96">
        <v>206217995.99000001</v>
      </c>
      <c r="S305" s="97">
        <v>9060651.5</v>
      </c>
      <c r="T305" s="103">
        <f t="shared" si="19"/>
        <v>215278647.49000001</v>
      </c>
      <c r="U305" s="156">
        <v>1958018520.6700001</v>
      </c>
    </row>
    <row r="306" spans="1:21" ht="13.5" x14ac:dyDescent="0.3">
      <c r="A306" s="111" t="s">
        <v>2167</v>
      </c>
      <c r="B306" s="78" t="s">
        <v>569</v>
      </c>
      <c r="C306" s="79" t="s">
        <v>376</v>
      </c>
      <c r="D306" s="79" t="s">
        <v>570</v>
      </c>
      <c r="E306" s="165" t="s">
        <v>2200</v>
      </c>
      <c r="F306" s="166">
        <v>1988</v>
      </c>
      <c r="G306" s="167">
        <v>1370375.5</v>
      </c>
      <c r="H306" s="168">
        <f t="shared" si="16"/>
        <v>2724690424.2799997</v>
      </c>
      <c r="I306" s="168">
        <v>861757455</v>
      </c>
      <c r="J306" s="168">
        <v>5</v>
      </c>
      <c r="K306" s="168">
        <f t="shared" si="17"/>
        <v>861757460</v>
      </c>
      <c r="L306" s="170">
        <v>0</v>
      </c>
      <c r="M306" s="107">
        <v>22492567</v>
      </c>
      <c r="N306" s="96">
        <v>0</v>
      </c>
      <c r="O306" s="97">
        <v>0</v>
      </c>
      <c r="P306" s="109">
        <f t="shared" si="18"/>
        <v>22492567</v>
      </c>
      <c r="Q306" s="107">
        <v>0</v>
      </c>
      <c r="R306" s="96">
        <v>260031073.62</v>
      </c>
      <c r="S306" s="97">
        <v>11425050.07</v>
      </c>
      <c r="T306" s="103">
        <f t="shared" si="19"/>
        <v>271456123.69</v>
      </c>
      <c r="U306" s="156">
        <v>1568984273.5899999</v>
      </c>
    </row>
    <row r="307" spans="1:21" ht="13.5" x14ac:dyDescent="0.3">
      <c r="A307" s="111" t="s">
        <v>2167</v>
      </c>
      <c r="B307" s="78" t="s">
        <v>571</v>
      </c>
      <c r="C307" s="79" t="s">
        <v>376</v>
      </c>
      <c r="D307" s="79" t="s">
        <v>572</v>
      </c>
      <c r="E307" s="165" t="s">
        <v>2200</v>
      </c>
      <c r="F307" s="166">
        <v>4108</v>
      </c>
      <c r="G307" s="167">
        <v>1387603.23</v>
      </c>
      <c r="H307" s="168">
        <f t="shared" si="16"/>
        <v>5705540235.46</v>
      </c>
      <c r="I307" s="168">
        <v>1805436296</v>
      </c>
      <c r="J307" s="168">
        <v>1</v>
      </c>
      <c r="K307" s="168">
        <f t="shared" si="17"/>
        <v>1805436297</v>
      </c>
      <c r="L307" s="170">
        <v>0</v>
      </c>
      <c r="M307" s="107">
        <v>41488242</v>
      </c>
      <c r="N307" s="96">
        <v>0</v>
      </c>
      <c r="O307" s="97">
        <v>0</v>
      </c>
      <c r="P307" s="109">
        <f t="shared" si="18"/>
        <v>41488242</v>
      </c>
      <c r="Q307" s="107">
        <v>0</v>
      </c>
      <c r="R307" s="96">
        <v>549652792.34000003</v>
      </c>
      <c r="S307" s="97">
        <v>24150231.73</v>
      </c>
      <c r="T307" s="103">
        <f t="shared" si="19"/>
        <v>573803024.07000005</v>
      </c>
      <c r="U307" s="156">
        <v>3284812672.3899999</v>
      </c>
    </row>
    <row r="308" spans="1:21" ht="13.5" x14ac:dyDescent="0.3">
      <c r="A308" s="111" t="s">
        <v>2167</v>
      </c>
      <c r="B308" s="78" t="s">
        <v>573</v>
      </c>
      <c r="C308" s="79" t="s">
        <v>376</v>
      </c>
      <c r="D308" s="79" t="s">
        <v>574</v>
      </c>
      <c r="E308" s="165" t="s">
        <v>2200</v>
      </c>
      <c r="F308" s="166">
        <v>4703</v>
      </c>
      <c r="G308" s="167">
        <v>1327041.3</v>
      </c>
      <c r="H308" s="168">
        <f t="shared" si="16"/>
        <v>6244229538.6900005</v>
      </c>
      <c r="I308" s="168">
        <v>2024683788</v>
      </c>
      <c r="J308" s="168">
        <v>2</v>
      </c>
      <c r="K308" s="168">
        <f t="shared" si="17"/>
        <v>2024683790</v>
      </c>
      <c r="L308" s="170">
        <v>0</v>
      </c>
      <c r="M308" s="107">
        <v>48871148</v>
      </c>
      <c r="N308" s="96">
        <v>0</v>
      </c>
      <c r="O308" s="97">
        <v>0</v>
      </c>
      <c r="P308" s="109">
        <f t="shared" si="18"/>
        <v>48871148</v>
      </c>
      <c r="Q308" s="107">
        <v>0</v>
      </c>
      <c r="R308" s="96">
        <v>605691714.95000005</v>
      </c>
      <c r="S308" s="97">
        <v>26612427.800000001</v>
      </c>
      <c r="T308" s="103">
        <f t="shared" si="19"/>
        <v>632304142.75</v>
      </c>
      <c r="U308" s="156">
        <v>3538370457.9400001</v>
      </c>
    </row>
    <row r="309" spans="1:21" ht="13.5" x14ac:dyDescent="0.3">
      <c r="A309" s="111" t="s">
        <v>2167</v>
      </c>
      <c r="B309" s="78" t="s">
        <v>575</v>
      </c>
      <c r="C309" s="79" t="s">
        <v>376</v>
      </c>
      <c r="D309" s="79" t="s">
        <v>576</v>
      </c>
      <c r="E309" s="165" t="s">
        <v>2200</v>
      </c>
      <c r="F309" s="166">
        <v>1788</v>
      </c>
      <c r="G309" s="167">
        <v>1648965.19</v>
      </c>
      <c r="H309" s="168">
        <f t="shared" si="16"/>
        <v>2931725931.04</v>
      </c>
      <c r="I309" s="168">
        <v>803576956</v>
      </c>
      <c r="J309" s="168">
        <v>2</v>
      </c>
      <c r="K309" s="168">
        <f t="shared" si="17"/>
        <v>803576958</v>
      </c>
      <c r="L309" s="170">
        <v>0</v>
      </c>
      <c r="M309" s="107">
        <v>19806061</v>
      </c>
      <c r="N309" s="96">
        <v>0</v>
      </c>
      <c r="O309" s="97">
        <v>0</v>
      </c>
      <c r="P309" s="109">
        <f t="shared" si="18"/>
        <v>19806061</v>
      </c>
      <c r="Q309" s="107">
        <v>0</v>
      </c>
      <c r="R309" s="96">
        <v>246545070.56999999</v>
      </c>
      <c r="S309" s="97">
        <v>10832512.23</v>
      </c>
      <c r="T309" s="103">
        <f t="shared" si="19"/>
        <v>257377582.79999998</v>
      </c>
      <c r="U309" s="156">
        <v>1850965329.24</v>
      </c>
    </row>
    <row r="310" spans="1:21" ht="13.5" x14ac:dyDescent="0.3">
      <c r="A310" s="111" t="s">
        <v>2167</v>
      </c>
      <c r="B310" s="78" t="s">
        <v>577</v>
      </c>
      <c r="C310" s="79" t="s">
        <v>376</v>
      </c>
      <c r="D310" s="79" t="s">
        <v>578</v>
      </c>
      <c r="E310" s="165" t="s">
        <v>2200</v>
      </c>
      <c r="F310" s="166">
        <v>4718</v>
      </c>
      <c r="G310" s="167">
        <v>1299301.96</v>
      </c>
      <c r="H310" s="168">
        <f t="shared" si="16"/>
        <v>6129373019.8999996</v>
      </c>
      <c r="I310" s="168">
        <v>2046503194</v>
      </c>
      <c r="J310" s="168">
        <v>5</v>
      </c>
      <c r="K310" s="168">
        <f t="shared" si="17"/>
        <v>2046503199</v>
      </c>
      <c r="L310" s="170">
        <v>0</v>
      </c>
      <c r="M310" s="107">
        <v>47404692</v>
      </c>
      <c r="N310" s="96">
        <v>0</v>
      </c>
      <c r="O310" s="97">
        <v>0</v>
      </c>
      <c r="P310" s="109">
        <f t="shared" si="18"/>
        <v>47404692</v>
      </c>
      <c r="Q310" s="107">
        <v>0</v>
      </c>
      <c r="R310" s="96">
        <v>612892979.12</v>
      </c>
      <c r="S310" s="97">
        <v>26928831.510000002</v>
      </c>
      <c r="T310" s="103">
        <f t="shared" si="19"/>
        <v>639821810.63</v>
      </c>
      <c r="U310" s="156">
        <v>3395643318.27</v>
      </c>
    </row>
    <row r="311" spans="1:21" ht="13.5" x14ac:dyDescent="0.3">
      <c r="A311" s="111" t="s">
        <v>2167</v>
      </c>
      <c r="B311" s="78" t="s">
        <v>579</v>
      </c>
      <c r="C311" s="79" t="s">
        <v>376</v>
      </c>
      <c r="D311" s="79" t="s">
        <v>580</v>
      </c>
      <c r="E311" s="165" t="s">
        <v>2200</v>
      </c>
      <c r="F311" s="166">
        <v>2433</v>
      </c>
      <c r="G311" s="167">
        <v>1716772.94</v>
      </c>
      <c r="H311" s="168">
        <f t="shared" si="16"/>
        <v>4174079802.4000001</v>
      </c>
      <c r="I311" s="168">
        <v>1078576474</v>
      </c>
      <c r="J311" s="168">
        <v>0</v>
      </c>
      <c r="K311" s="168">
        <f t="shared" si="17"/>
        <v>1078576474</v>
      </c>
      <c r="L311" s="170">
        <v>0</v>
      </c>
      <c r="M311" s="107">
        <v>25499623</v>
      </c>
      <c r="N311" s="96">
        <v>0</v>
      </c>
      <c r="O311" s="97">
        <v>0</v>
      </c>
      <c r="P311" s="109">
        <f t="shared" si="18"/>
        <v>25499623</v>
      </c>
      <c r="Q311" s="107">
        <v>0</v>
      </c>
      <c r="R311" s="96">
        <v>327853881</v>
      </c>
      <c r="S311" s="97">
        <v>14404997.67</v>
      </c>
      <c r="T311" s="103">
        <f t="shared" si="19"/>
        <v>342258878.67000002</v>
      </c>
      <c r="U311" s="156">
        <v>2727744826.73</v>
      </c>
    </row>
    <row r="312" spans="1:21" ht="13.5" x14ac:dyDescent="0.3">
      <c r="A312" s="111" t="s">
        <v>2167</v>
      </c>
      <c r="B312" s="78" t="s">
        <v>581</v>
      </c>
      <c r="C312" s="79" t="s">
        <v>376</v>
      </c>
      <c r="D312" s="79" t="s">
        <v>582</v>
      </c>
      <c r="E312" s="165" t="s">
        <v>2200</v>
      </c>
      <c r="F312" s="166">
        <v>2741</v>
      </c>
      <c r="G312" s="167">
        <v>1522442.01</v>
      </c>
      <c r="H312" s="168">
        <f t="shared" si="16"/>
        <v>4171161388.6199999</v>
      </c>
      <c r="I312" s="168">
        <v>1200451720</v>
      </c>
      <c r="J312" s="168">
        <v>0</v>
      </c>
      <c r="K312" s="168">
        <f t="shared" si="17"/>
        <v>1200451720</v>
      </c>
      <c r="L312" s="170">
        <v>0</v>
      </c>
      <c r="M312" s="107">
        <v>31193891</v>
      </c>
      <c r="N312" s="96">
        <v>0</v>
      </c>
      <c r="O312" s="97">
        <v>0</v>
      </c>
      <c r="P312" s="109">
        <f t="shared" si="18"/>
        <v>31193891</v>
      </c>
      <c r="Q312" s="107">
        <v>0</v>
      </c>
      <c r="R312" s="96">
        <v>366609771.04000002</v>
      </c>
      <c r="S312" s="97">
        <v>16107824.880000001</v>
      </c>
      <c r="T312" s="103">
        <f t="shared" si="19"/>
        <v>382717595.92000002</v>
      </c>
      <c r="U312" s="156">
        <v>2556798181.6999998</v>
      </c>
    </row>
    <row r="313" spans="1:21" ht="13.5" x14ac:dyDescent="0.3">
      <c r="A313" s="111" t="s">
        <v>2167</v>
      </c>
      <c r="B313" s="78" t="s">
        <v>583</v>
      </c>
      <c r="C313" s="79" t="s">
        <v>376</v>
      </c>
      <c r="D313" s="79" t="s">
        <v>584</v>
      </c>
      <c r="E313" s="165" t="s">
        <v>2200</v>
      </c>
      <c r="F313" s="166">
        <v>2329</v>
      </c>
      <c r="G313" s="167">
        <v>1692947.1</v>
      </c>
      <c r="H313" s="168">
        <f t="shared" si="16"/>
        <v>3941824856</v>
      </c>
      <c r="I313" s="168">
        <v>1027705514</v>
      </c>
      <c r="J313" s="168">
        <v>0</v>
      </c>
      <c r="K313" s="168">
        <f t="shared" si="17"/>
        <v>1027705514</v>
      </c>
      <c r="L313" s="170">
        <v>0</v>
      </c>
      <c r="M313" s="107">
        <v>24804783</v>
      </c>
      <c r="N313" s="96">
        <v>0</v>
      </c>
      <c r="O313" s="97">
        <v>0</v>
      </c>
      <c r="P313" s="109">
        <f t="shared" si="18"/>
        <v>24804783</v>
      </c>
      <c r="Q313" s="107">
        <v>0</v>
      </c>
      <c r="R313" s="96">
        <v>308868732.75</v>
      </c>
      <c r="S313" s="97">
        <v>13570842.460000001</v>
      </c>
      <c r="T313" s="103">
        <f t="shared" si="19"/>
        <v>322439575.20999998</v>
      </c>
      <c r="U313" s="156">
        <v>2566874983.79</v>
      </c>
    </row>
    <row r="314" spans="1:21" ht="13.5" x14ac:dyDescent="0.3">
      <c r="A314" s="111" t="s">
        <v>2167</v>
      </c>
      <c r="B314" s="78" t="s">
        <v>585</v>
      </c>
      <c r="C314" s="79" t="s">
        <v>376</v>
      </c>
      <c r="D314" s="79" t="s">
        <v>586</v>
      </c>
      <c r="E314" s="165" t="s">
        <v>2200</v>
      </c>
      <c r="F314" s="166">
        <v>6178</v>
      </c>
      <c r="G314" s="167">
        <v>1517615.84</v>
      </c>
      <c r="H314" s="168">
        <f t="shared" si="16"/>
        <v>9366966405.6800003</v>
      </c>
      <c r="I314" s="168">
        <v>2749092636</v>
      </c>
      <c r="J314" s="168">
        <v>0</v>
      </c>
      <c r="K314" s="168">
        <f t="shared" si="17"/>
        <v>2749092636</v>
      </c>
      <c r="L314" s="170">
        <v>0</v>
      </c>
      <c r="M314" s="107">
        <v>63632798</v>
      </c>
      <c r="N314" s="96">
        <v>0</v>
      </c>
      <c r="O314" s="97">
        <v>0</v>
      </c>
      <c r="P314" s="109">
        <f t="shared" si="18"/>
        <v>63632798</v>
      </c>
      <c r="Q314" s="107">
        <v>0</v>
      </c>
      <c r="R314" s="96">
        <v>830109267.74000001</v>
      </c>
      <c r="S314" s="97">
        <v>36472717.75</v>
      </c>
      <c r="T314" s="103">
        <f t="shared" si="19"/>
        <v>866581985.49000001</v>
      </c>
      <c r="U314" s="156">
        <v>5687658986.1899996</v>
      </c>
    </row>
    <row r="315" spans="1:21" ht="13.5" x14ac:dyDescent="0.3">
      <c r="A315" s="111" t="s">
        <v>2167</v>
      </c>
      <c r="B315" s="78" t="s">
        <v>587</v>
      </c>
      <c r="C315" s="79" t="s">
        <v>376</v>
      </c>
      <c r="D315" s="79" t="s">
        <v>588</v>
      </c>
      <c r="E315" s="165" t="s">
        <v>2200</v>
      </c>
      <c r="F315" s="166">
        <v>5324</v>
      </c>
      <c r="G315" s="167">
        <v>1302744.1100000001</v>
      </c>
      <c r="H315" s="168">
        <f t="shared" si="16"/>
        <v>6931430431.2999992</v>
      </c>
      <c r="I315" s="168">
        <v>2328860535</v>
      </c>
      <c r="J315" s="168">
        <v>0</v>
      </c>
      <c r="K315" s="168">
        <f t="shared" si="17"/>
        <v>2328860535</v>
      </c>
      <c r="L315" s="170">
        <v>0</v>
      </c>
      <c r="M315" s="107">
        <v>68842254</v>
      </c>
      <c r="N315" s="96">
        <v>0</v>
      </c>
      <c r="O315" s="97">
        <v>0</v>
      </c>
      <c r="P315" s="109">
        <f t="shared" si="18"/>
        <v>68842254</v>
      </c>
      <c r="Q315" s="107">
        <v>0</v>
      </c>
      <c r="R315" s="96">
        <v>699439070.03999996</v>
      </c>
      <c r="S315" s="97">
        <v>30731428.739999998</v>
      </c>
      <c r="T315" s="103">
        <f t="shared" si="19"/>
        <v>730170498.77999997</v>
      </c>
      <c r="U315" s="156">
        <v>3803557143.52</v>
      </c>
    </row>
    <row r="316" spans="1:21" ht="13.5" x14ac:dyDescent="0.3">
      <c r="A316" s="111" t="s">
        <v>2167</v>
      </c>
      <c r="B316" s="78" t="s">
        <v>589</v>
      </c>
      <c r="C316" s="79" t="s">
        <v>376</v>
      </c>
      <c r="D316" s="79" t="s">
        <v>590</v>
      </c>
      <c r="E316" s="165" t="s">
        <v>2200</v>
      </c>
      <c r="F316" s="166">
        <v>1910</v>
      </c>
      <c r="G316" s="167">
        <v>1359991.54</v>
      </c>
      <c r="H316" s="168">
        <f t="shared" si="16"/>
        <v>2601347439.25</v>
      </c>
      <c r="I316" s="168">
        <v>839691145</v>
      </c>
      <c r="J316" s="168">
        <v>0</v>
      </c>
      <c r="K316" s="168">
        <f t="shared" si="17"/>
        <v>839691145</v>
      </c>
      <c r="L316" s="170">
        <v>0</v>
      </c>
      <c r="M316" s="107">
        <v>21618652</v>
      </c>
      <c r="N316" s="96">
        <v>0</v>
      </c>
      <c r="O316" s="97">
        <v>0</v>
      </c>
      <c r="P316" s="109">
        <f t="shared" si="18"/>
        <v>21618652</v>
      </c>
      <c r="Q316" s="107">
        <v>0</v>
      </c>
      <c r="R316" s="96">
        <v>256103111.55000001</v>
      </c>
      <c r="S316" s="97">
        <v>11252466.24</v>
      </c>
      <c r="T316" s="103">
        <f t="shared" si="19"/>
        <v>267355577.79000002</v>
      </c>
      <c r="U316" s="156">
        <v>1472682064.46</v>
      </c>
    </row>
    <row r="317" spans="1:21" ht="13.5" x14ac:dyDescent="0.3">
      <c r="A317" s="111" t="s">
        <v>2167</v>
      </c>
      <c r="B317" s="78" t="s">
        <v>591</v>
      </c>
      <c r="C317" s="79" t="s">
        <v>376</v>
      </c>
      <c r="D317" s="79" t="s">
        <v>592</v>
      </c>
      <c r="E317" s="165" t="s">
        <v>2201</v>
      </c>
      <c r="F317" s="166">
        <v>2783</v>
      </c>
      <c r="G317" s="167">
        <v>1657661.61</v>
      </c>
      <c r="H317" s="168">
        <f t="shared" si="16"/>
        <v>4582314093.3400002</v>
      </c>
      <c r="I317" s="168">
        <v>1226882788</v>
      </c>
      <c r="J317" s="168">
        <v>0</v>
      </c>
      <c r="K317" s="168">
        <f t="shared" si="17"/>
        <v>1226882788</v>
      </c>
      <c r="L317" s="170">
        <v>0</v>
      </c>
      <c r="M317" s="107">
        <v>29692325</v>
      </c>
      <c r="N317" s="96">
        <v>0</v>
      </c>
      <c r="O317" s="97">
        <v>0</v>
      </c>
      <c r="P317" s="109">
        <f t="shared" si="18"/>
        <v>29692325</v>
      </c>
      <c r="Q317" s="107">
        <v>0</v>
      </c>
      <c r="R317" s="96">
        <v>373549170.81</v>
      </c>
      <c r="S317" s="97">
        <v>16412722.98</v>
      </c>
      <c r="T317" s="103">
        <f t="shared" si="19"/>
        <v>389961893.79000002</v>
      </c>
      <c r="U317" s="156">
        <v>2935777086.5500002</v>
      </c>
    </row>
    <row r="318" spans="1:21" ht="13.5" x14ac:dyDescent="0.3">
      <c r="A318" s="111" t="s">
        <v>2167</v>
      </c>
      <c r="B318" s="78" t="s">
        <v>593</v>
      </c>
      <c r="C318" s="79" t="s">
        <v>376</v>
      </c>
      <c r="D318" s="79" t="s">
        <v>594</v>
      </c>
      <c r="E318" s="165" t="s">
        <v>2200</v>
      </c>
      <c r="F318" s="166">
        <v>6852</v>
      </c>
      <c r="G318" s="167">
        <v>1291511.3</v>
      </c>
      <c r="H318" s="168">
        <f t="shared" si="16"/>
        <v>8842074002.6200008</v>
      </c>
      <c r="I318" s="168">
        <v>2970187001</v>
      </c>
      <c r="J318" s="168">
        <v>0</v>
      </c>
      <c r="K318" s="168">
        <f t="shared" si="17"/>
        <v>2970187001</v>
      </c>
      <c r="L318" s="170">
        <v>0</v>
      </c>
      <c r="M318" s="107">
        <v>78304251</v>
      </c>
      <c r="N318" s="96">
        <v>0</v>
      </c>
      <c r="O318" s="97">
        <v>0</v>
      </c>
      <c r="P318" s="109">
        <f t="shared" si="18"/>
        <v>78304251</v>
      </c>
      <c r="Q318" s="107">
        <v>0</v>
      </c>
      <c r="R318" s="96">
        <v>891123608.23000002</v>
      </c>
      <c r="S318" s="97">
        <v>39153520.039999999</v>
      </c>
      <c r="T318" s="103">
        <f t="shared" si="19"/>
        <v>930277128.26999998</v>
      </c>
      <c r="U318" s="156">
        <v>4863305622.3500004</v>
      </c>
    </row>
    <row r="319" spans="1:21" ht="13.5" x14ac:dyDescent="0.3">
      <c r="A319" s="111" t="s">
        <v>2167</v>
      </c>
      <c r="B319" s="78" t="s">
        <v>595</v>
      </c>
      <c r="C319" s="79" t="s">
        <v>376</v>
      </c>
      <c r="D319" s="79" t="s">
        <v>596</v>
      </c>
      <c r="E319" s="165" t="s">
        <v>2200</v>
      </c>
      <c r="F319" s="166">
        <v>3946</v>
      </c>
      <c r="G319" s="167">
        <v>1327381.19</v>
      </c>
      <c r="H319" s="168">
        <f t="shared" si="16"/>
        <v>5219873720.1000004</v>
      </c>
      <c r="I319" s="168">
        <v>1704656752</v>
      </c>
      <c r="J319" s="168">
        <v>0</v>
      </c>
      <c r="K319" s="168">
        <f t="shared" si="17"/>
        <v>1704656752</v>
      </c>
      <c r="L319" s="170">
        <v>0</v>
      </c>
      <c r="M319" s="107">
        <v>40870027</v>
      </c>
      <c r="N319" s="96">
        <v>0</v>
      </c>
      <c r="O319" s="97">
        <v>0</v>
      </c>
      <c r="P319" s="109">
        <f t="shared" si="18"/>
        <v>40870027</v>
      </c>
      <c r="Q319" s="107">
        <v>0</v>
      </c>
      <c r="R319" s="96">
        <v>510373175.39999998</v>
      </c>
      <c r="S319" s="97">
        <v>22424393.34</v>
      </c>
      <c r="T319" s="103">
        <f t="shared" si="19"/>
        <v>532797568.73999995</v>
      </c>
      <c r="U319" s="156">
        <v>2941549372.3600001</v>
      </c>
    </row>
    <row r="320" spans="1:21" ht="13.5" x14ac:dyDescent="0.3">
      <c r="A320" s="111" t="s">
        <v>2167</v>
      </c>
      <c r="B320" s="78" t="s">
        <v>597</v>
      </c>
      <c r="C320" s="79" t="s">
        <v>376</v>
      </c>
      <c r="D320" s="79" t="s">
        <v>598</v>
      </c>
      <c r="E320" s="165" t="s">
        <v>2200</v>
      </c>
      <c r="F320" s="166">
        <v>1892</v>
      </c>
      <c r="G320" s="167">
        <v>1376299.15</v>
      </c>
      <c r="H320" s="168">
        <f t="shared" si="16"/>
        <v>2601784734.4900002</v>
      </c>
      <c r="I320" s="168">
        <v>822035690</v>
      </c>
      <c r="J320" s="168">
        <v>0</v>
      </c>
      <c r="K320" s="168">
        <f t="shared" si="17"/>
        <v>822035690</v>
      </c>
      <c r="L320" s="170">
        <v>0</v>
      </c>
      <c r="M320" s="107">
        <v>19046784</v>
      </c>
      <c r="N320" s="96">
        <v>0</v>
      </c>
      <c r="O320" s="97">
        <v>0</v>
      </c>
      <c r="P320" s="109">
        <f t="shared" si="18"/>
        <v>19046784</v>
      </c>
      <c r="Q320" s="107">
        <v>0</v>
      </c>
      <c r="R320" s="96">
        <v>247199731.41</v>
      </c>
      <c r="S320" s="97">
        <v>10861276.199999999</v>
      </c>
      <c r="T320" s="103">
        <f t="shared" si="19"/>
        <v>258061007.60999998</v>
      </c>
      <c r="U320" s="156">
        <v>1502641252.8800001</v>
      </c>
    </row>
    <row r="321" spans="1:21" ht="13.5" x14ac:dyDescent="0.3">
      <c r="A321" s="111" t="s">
        <v>2167</v>
      </c>
      <c r="B321" s="78" t="s">
        <v>599</v>
      </c>
      <c r="C321" s="79" t="s">
        <v>376</v>
      </c>
      <c r="D321" s="79" t="s">
        <v>600</v>
      </c>
      <c r="E321" s="165" t="s">
        <v>2201</v>
      </c>
      <c r="F321" s="166">
        <v>4191</v>
      </c>
      <c r="G321" s="167">
        <v>1436433.83</v>
      </c>
      <c r="H321" s="168">
        <f t="shared" si="16"/>
        <v>6017099570.2200003</v>
      </c>
      <c r="I321" s="168">
        <v>1837632908</v>
      </c>
      <c r="J321" s="168">
        <v>2</v>
      </c>
      <c r="K321" s="168">
        <f t="shared" si="17"/>
        <v>1837632910</v>
      </c>
      <c r="L321" s="170">
        <v>0</v>
      </c>
      <c r="M321" s="107">
        <v>40703601</v>
      </c>
      <c r="N321" s="96">
        <v>0</v>
      </c>
      <c r="O321" s="97">
        <v>0</v>
      </c>
      <c r="P321" s="109">
        <f t="shared" si="18"/>
        <v>40703601</v>
      </c>
      <c r="Q321" s="107">
        <v>0</v>
      </c>
      <c r="R321" s="96">
        <v>549259997.13</v>
      </c>
      <c r="S321" s="97">
        <v>24132973.34</v>
      </c>
      <c r="T321" s="103">
        <f t="shared" si="19"/>
        <v>573392970.47000003</v>
      </c>
      <c r="U321" s="156">
        <v>3565370088.75</v>
      </c>
    </row>
    <row r="322" spans="1:21" ht="13.5" x14ac:dyDescent="0.3">
      <c r="A322" s="111" t="s">
        <v>2167</v>
      </c>
      <c r="B322" s="78" t="s">
        <v>601</v>
      </c>
      <c r="C322" s="79" t="s">
        <v>376</v>
      </c>
      <c r="D322" s="79" t="s">
        <v>602</v>
      </c>
      <c r="E322" s="165" t="s">
        <v>2200</v>
      </c>
      <c r="F322" s="166">
        <v>1263</v>
      </c>
      <c r="G322" s="167">
        <v>1397414.74</v>
      </c>
      <c r="H322" s="168">
        <f t="shared" si="16"/>
        <v>1765226993.96</v>
      </c>
      <c r="I322" s="168">
        <v>559039661</v>
      </c>
      <c r="J322" s="168">
        <v>0</v>
      </c>
      <c r="K322" s="168">
        <f t="shared" si="17"/>
        <v>559039661</v>
      </c>
      <c r="L322" s="170">
        <v>0</v>
      </c>
      <c r="M322" s="107">
        <v>14358989</v>
      </c>
      <c r="N322" s="96">
        <v>0</v>
      </c>
      <c r="O322" s="97">
        <v>0</v>
      </c>
      <c r="P322" s="109">
        <f t="shared" si="18"/>
        <v>14358989</v>
      </c>
      <c r="Q322" s="107">
        <v>0</v>
      </c>
      <c r="R322" s="96">
        <v>168640495.21000001</v>
      </c>
      <c r="S322" s="97">
        <v>7409599.4400000004</v>
      </c>
      <c r="T322" s="103">
        <f t="shared" si="19"/>
        <v>176050094.65000001</v>
      </c>
      <c r="U322" s="156">
        <v>1015778249.3099999</v>
      </c>
    </row>
    <row r="323" spans="1:21" ht="13.5" x14ac:dyDescent="0.3">
      <c r="A323" s="111" t="s">
        <v>2167</v>
      </c>
      <c r="B323" s="78" t="s">
        <v>603</v>
      </c>
      <c r="C323" s="79" t="s">
        <v>376</v>
      </c>
      <c r="D323" s="79" t="s">
        <v>604</v>
      </c>
      <c r="E323" s="165" t="s">
        <v>2200</v>
      </c>
      <c r="F323" s="166">
        <v>4548</v>
      </c>
      <c r="G323" s="167">
        <v>1472791.6</v>
      </c>
      <c r="H323" s="168">
        <f t="shared" si="16"/>
        <v>6673422318.5100002</v>
      </c>
      <c r="I323" s="168">
        <v>2012093197</v>
      </c>
      <c r="J323" s="168">
        <v>0</v>
      </c>
      <c r="K323" s="168">
        <f t="shared" si="17"/>
        <v>2012093197</v>
      </c>
      <c r="L323" s="170">
        <v>0</v>
      </c>
      <c r="M323" s="107">
        <v>44862127</v>
      </c>
      <c r="N323" s="96">
        <v>0</v>
      </c>
      <c r="O323" s="97">
        <v>0</v>
      </c>
      <c r="P323" s="109">
        <f t="shared" si="18"/>
        <v>44862127</v>
      </c>
      <c r="Q323" s="107">
        <v>0</v>
      </c>
      <c r="R323" s="96">
        <v>601501889.25999999</v>
      </c>
      <c r="S323" s="97">
        <v>26428338.370000001</v>
      </c>
      <c r="T323" s="103">
        <f t="shared" si="19"/>
        <v>627930227.63</v>
      </c>
      <c r="U323" s="156">
        <v>3988536766.8800001</v>
      </c>
    </row>
    <row r="324" spans="1:21" ht="13.5" x14ac:dyDescent="0.3">
      <c r="A324" s="111" t="s">
        <v>2167</v>
      </c>
      <c r="B324" s="78" t="s">
        <v>605</v>
      </c>
      <c r="C324" s="79" t="s">
        <v>376</v>
      </c>
      <c r="D324" s="79" t="s">
        <v>606</v>
      </c>
      <c r="E324" s="165" t="s">
        <v>2200</v>
      </c>
      <c r="F324" s="166">
        <v>4875</v>
      </c>
      <c r="G324" s="167">
        <v>1389563.21</v>
      </c>
      <c r="H324" s="168">
        <f t="shared" si="16"/>
        <v>6817190913.7799997</v>
      </c>
      <c r="I324" s="168">
        <v>2160540519</v>
      </c>
      <c r="J324" s="168">
        <v>0</v>
      </c>
      <c r="K324" s="168">
        <f t="shared" si="17"/>
        <v>2160540519</v>
      </c>
      <c r="L324" s="170">
        <v>0</v>
      </c>
      <c r="M324" s="107">
        <v>163293046</v>
      </c>
      <c r="N324" s="96">
        <v>0</v>
      </c>
      <c r="O324" s="97">
        <v>0</v>
      </c>
      <c r="P324" s="109">
        <f t="shared" si="18"/>
        <v>163293046</v>
      </c>
      <c r="Q324" s="107">
        <v>0</v>
      </c>
      <c r="R324" s="96">
        <v>650863275.59000003</v>
      </c>
      <c r="S324" s="97">
        <v>28597141.949999999</v>
      </c>
      <c r="T324" s="103">
        <f t="shared" si="19"/>
        <v>679460417.54000008</v>
      </c>
      <c r="U324" s="156">
        <v>3813896931.2399998</v>
      </c>
    </row>
    <row r="325" spans="1:21" ht="13.5" x14ac:dyDescent="0.3">
      <c r="A325" s="111" t="s">
        <v>2167</v>
      </c>
      <c r="B325" s="78" t="s">
        <v>607</v>
      </c>
      <c r="C325" s="79" t="s">
        <v>376</v>
      </c>
      <c r="D325" s="79" t="s">
        <v>608</v>
      </c>
      <c r="E325" s="165" t="s">
        <v>2200</v>
      </c>
      <c r="F325" s="166">
        <v>1451</v>
      </c>
      <c r="G325" s="167">
        <v>1421826.75</v>
      </c>
      <c r="H325" s="168">
        <f t="shared" si="16"/>
        <v>2048057542.5700002</v>
      </c>
      <c r="I325" s="168">
        <v>640807962</v>
      </c>
      <c r="J325" s="168">
        <v>2</v>
      </c>
      <c r="K325" s="168">
        <f t="shared" si="17"/>
        <v>640807964</v>
      </c>
      <c r="L325" s="170">
        <v>0</v>
      </c>
      <c r="M325" s="107">
        <v>15667780</v>
      </c>
      <c r="N325" s="96">
        <v>0</v>
      </c>
      <c r="O325" s="97">
        <v>0</v>
      </c>
      <c r="P325" s="109">
        <f t="shared" si="18"/>
        <v>15667780</v>
      </c>
      <c r="Q325" s="107">
        <v>0</v>
      </c>
      <c r="R325" s="96">
        <v>196267158.94</v>
      </c>
      <c r="S325" s="97">
        <v>8623439.1099999994</v>
      </c>
      <c r="T325" s="103">
        <f t="shared" si="19"/>
        <v>204890598.05000001</v>
      </c>
      <c r="U325" s="156">
        <v>1186691200.52</v>
      </c>
    </row>
    <row r="326" spans="1:21" ht="13.5" x14ac:dyDescent="0.3">
      <c r="A326" s="111" t="s">
        <v>2167</v>
      </c>
      <c r="B326" s="78" t="s">
        <v>609</v>
      </c>
      <c r="C326" s="79" t="s">
        <v>376</v>
      </c>
      <c r="D326" s="79" t="s">
        <v>610</v>
      </c>
      <c r="E326" s="165" t="s">
        <v>2200</v>
      </c>
      <c r="F326" s="166">
        <v>5084</v>
      </c>
      <c r="G326" s="167">
        <v>1443955.8</v>
      </c>
      <c r="H326" s="168">
        <f t="shared" si="16"/>
        <v>7330516112.6899996</v>
      </c>
      <c r="I326" s="168">
        <v>2244797090</v>
      </c>
      <c r="J326" s="168">
        <v>1</v>
      </c>
      <c r="K326" s="168">
        <f t="shared" si="17"/>
        <v>2244797091</v>
      </c>
      <c r="L326" s="170">
        <v>0</v>
      </c>
      <c r="M326" s="107">
        <v>53656842</v>
      </c>
      <c r="N326" s="96">
        <v>0</v>
      </c>
      <c r="O326" s="97">
        <v>0</v>
      </c>
      <c r="P326" s="109">
        <f t="shared" si="18"/>
        <v>53656842</v>
      </c>
      <c r="Q326" s="107">
        <v>0</v>
      </c>
      <c r="R326" s="96">
        <v>674038251.27999997</v>
      </c>
      <c r="S326" s="97">
        <v>29615386.59</v>
      </c>
      <c r="T326" s="103">
        <f t="shared" si="19"/>
        <v>703653637.87</v>
      </c>
      <c r="U326" s="156">
        <v>4328408541.8199997</v>
      </c>
    </row>
    <row r="327" spans="1:21" ht="13.5" x14ac:dyDescent="0.3">
      <c r="A327" s="111" t="s">
        <v>2167</v>
      </c>
      <c r="B327" s="78" t="s">
        <v>611</v>
      </c>
      <c r="C327" s="79" t="s">
        <v>376</v>
      </c>
      <c r="D327" s="79" t="s">
        <v>612</v>
      </c>
      <c r="E327" s="165" t="s">
        <v>2200</v>
      </c>
      <c r="F327" s="166">
        <v>10711</v>
      </c>
      <c r="G327" s="167">
        <v>1299999.33</v>
      </c>
      <c r="H327" s="168">
        <f t="shared" si="16"/>
        <v>13950828274.389999</v>
      </c>
      <c r="I327" s="168">
        <v>4685308187</v>
      </c>
      <c r="J327" s="168">
        <v>1</v>
      </c>
      <c r="K327" s="168">
        <f t="shared" si="17"/>
        <v>4685308188</v>
      </c>
      <c r="L327" s="170">
        <v>0</v>
      </c>
      <c r="M327" s="107">
        <v>440208552</v>
      </c>
      <c r="N327" s="96">
        <v>0</v>
      </c>
      <c r="O327" s="97">
        <v>0</v>
      </c>
      <c r="P327" s="109">
        <f t="shared" si="18"/>
        <v>440208552</v>
      </c>
      <c r="Q327" s="107">
        <v>0</v>
      </c>
      <c r="R327" s="96">
        <v>1399532802.04</v>
      </c>
      <c r="S327" s="97">
        <v>61491621.460000001</v>
      </c>
      <c r="T327" s="103">
        <f t="shared" si="19"/>
        <v>1461024423.5</v>
      </c>
      <c r="U327" s="156">
        <v>7364287110.8900003</v>
      </c>
    </row>
    <row r="328" spans="1:21" ht="13.5" x14ac:dyDescent="0.3">
      <c r="A328" s="111" t="s">
        <v>2167</v>
      </c>
      <c r="B328" s="78" t="s">
        <v>613</v>
      </c>
      <c r="C328" s="79" t="s">
        <v>376</v>
      </c>
      <c r="D328" s="79" t="s">
        <v>614</v>
      </c>
      <c r="E328" s="165" t="s">
        <v>2200</v>
      </c>
      <c r="F328" s="166">
        <v>1998</v>
      </c>
      <c r="G328" s="167">
        <v>1529456.61</v>
      </c>
      <c r="H328" s="168">
        <f t="shared" si="16"/>
        <v>3056695235.9499998</v>
      </c>
      <c r="I328" s="168">
        <v>887790728</v>
      </c>
      <c r="J328" s="168">
        <v>0</v>
      </c>
      <c r="K328" s="168">
        <f t="shared" si="17"/>
        <v>887790728</v>
      </c>
      <c r="L328" s="170">
        <v>0</v>
      </c>
      <c r="M328" s="107">
        <v>103831674</v>
      </c>
      <c r="N328" s="96">
        <v>0</v>
      </c>
      <c r="O328" s="97">
        <v>0</v>
      </c>
      <c r="P328" s="109">
        <f t="shared" si="18"/>
        <v>103831674</v>
      </c>
      <c r="Q328" s="107">
        <v>0</v>
      </c>
      <c r="R328" s="96">
        <v>271291230.74000001</v>
      </c>
      <c r="S328" s="97">
        <v>11919790.4</v>
      </c>
      <c r="T328" s="103">
        <f t="shared" si="19"/>
        <v>283211021.13999999</v>
      </c>
      <c r="U328" s="156">
        <v>1781861812.8099999</v>
      </c>
    </row>
    <row r="329" spans="1:21" ht="13.5" x14ac:dyDescent="0.3">
      <c r="A329" s="111" t="s">
        <v>2167</v>
      </c>
      <c r="B329" s="78" t="s">
        <v>615</v>
      </c>
      <c r="C329" s="79" t="s">
        <v>376</v>
      </c>
      <c r="D329" s="79" t="s">
        <v>616</v>
      </c>
      <c r="E329" s="165" t="s">
        <v>2200</v>
      </c>
      <c r="F329" s="166">
        <v>3577</v>
      </c>
      <c r="G329" s="167">
        <v>1505931.89</v>
      </c>
      <c r="H329" s="168">
        <f t="shared" si="16"/>
        <v>5392149764.25</v>
      </c>
      <c r="I329" s="168">
        <v>1578333349</v>
      </c>
      <c r="J329" s="168">
        <v>3</v>
      </c>
      <c r="K329" s="168">
        <f t="shared" si="17"/>
        <v>1578333352</v>
      </c>
      <c r="L329" s="170">
        <v>0</v>
      </c>
      <c r="M329" s="107">
        <v>45098800</v>
      </c>
      <c r="N329" s="96">
        <v>0</v>
      </c>
      <c r="O329" s="97">
        <v>0</v>
      </c>
      <c r="P329" s="109">
        <f t="shared" si="18"/>
        <v>45098800</v>
      </c>
      <c r="Q329" s="107">
        <v>0</v>
      </c>
      <c r="R329" s="96">
        <v>472010080.68000001</v>
      </c>
      <c r="S329" s="97">
        <v>20738824.530000001</v>
      </c>
      <c r="T329" s="103">
        <f t="shared" si="19"/>
        <v>492748905.21000004</v>
      </c>
      <c r="U329" s="156">
        <v>3275968707.04</v>
      </c>
    </row>
    <row r="330" spans="1:21" ht="13.5" x14ac:dyDescent="0.3">
      <c r="A330" s="111" t="s">
        <v>2168</v>
      </c>
      <c r="B330" s="78" t="s">
        <v>617</v>
      </c>
      <c r="C330" s="79" t="s">
        <v>47</v>
      </c>
      <c r="D330" s="79" t="s">
        <v>618</v>
      </c>
      <c r="E330" s="165" t="s">
        <v>2202</v>
      </c>
      <c r="F330" s="166">
        <v>99479</v>
      </c>
      <c r="G330" s="167">
        <v>1611742.07</v>
      </c>
      <c r="H330" s="168">
        <f t="shared" si="16"/>
        <v>161307890290.14001</v>
      </c>
      <c r="I330" s="168">
        <v>41486892559</v>
      </c>
      <c r="J330" s="168">
        <v>0</v>
      </c>
      <c r="K330" s="168">
        <f t="shared" si="17"/>
        <v>41486892559</v>
      </c>
      <c r="L330" s="170">
        <v>0</v>
      </c>
      <c r="M330" s="107">
        <v>4615959766</v>
      </c>
      <c r="N330" s="96">
        <v>4488083873.4499998</v>
      </c>
      <c r="O330" s="97">
        <v>0</v>
      </c>
      <c r="P330" s="109">
        <f t="shared" si="18"/>
        <v>9104043639.4500008</v>
      </c>
      <c r="Q330" s="107">
        <v>1160550167</v>
      </c>
      <c r="R330" s="96">
        <v>18459719423.639999</v>
      </c>
      <c r="S330" s="97">
        <v>78591037.390000001</v>
      </c>
      <c r="T330" s="103">
        <f t="shared" si="19"/>
        <v>19698860628.029999</v>
      </c>
      <c r="U330" s="156">
        <v>91018093463.660004</v>
      </c>
    </row>
    <row r="331" spans="1:21" ht="13.5" x14ac:dyDescent="0.3">
      <c r="A331" s="111" t="s">
        <v>2168</v>
      </c>
      <c r="B331" s="78" t="s">
        <v>619</v>
      </c>
      <c r="C331" s="79" t="s">
        <v>47</v>
      </c>
      <c r="D331" s="79" t="s">
        <v>620</v>
      </c>
      <c r="E331" s="165" t="s">
        <v>2200</v>
      </c>
      <c r="F331" s="166">
        <v>14383</v>
      </c>
      <c r="G331" s="167">
        <v>1386176.32</v>
      </c>
      <c r="H331" s="168">
        <f t="shared" si="16"/>
        <v>19925948842.260002</v>
      </c>
      <c r="I331" s="168">
        <v>6286838698</v>
      </c>
      <c r="J331" s="168">
        <v>1</v>
      </c>
      <c r="K331" s="168">
        <f t="shared" si="17"/>
        <v>6286838699</v>
      </c>
      <c r="L331" s="170">
        <v>0</v>
      </c>
      <c r="M331" s="107">
        <v>441827022</v>
      </c>
      <c r="N331" s="96">
        <v>27242869.609999999</v>
      </c>
      <c r="O331" s="97">
        <v>0</v>
      </c>
      <c r="P331" s="109">
        <f t="shared" si="18"/>
        <v>469069891.61000001</v>
      </c>
      <c r="Q331" s="107">
        <v>0</v>
      </c>
      <c r="R331" s="96">
        <v>2512944584.6599998</v>
      </c>
      <c r="S331" s="97">
        <v>11609572.630000001</v>
      </c>
      <c r="T331" s="103">
        <f t="shared" si="19"/>
        <v>2524554157.29</v>
      </c>
      <c r="U331" s="156">
        <v>10645486094.360001</v>
      </c>
    </row>
    <row r="332" spans="1:21" ht="13.5" x14ac:dyDescent="0.3">
      <c r="A332" s="111" t="s">
        <v>2168</v>
      </c>
      <c r="B332" s="78" t="s">
        <v>621</v>
      </c>
      <c r="C332" s="79" t="s">
        <v>47</v>
      </c>
      <c r="D332" s="79" t="s">
        <v>622</v>
      </c>
      <c r="E332" s="165" t="s">
        <v>2200</v>
      </c>
      <c r="F332" s="166">
        <v>22830</v>
      </c>
      <c r="G332" s="167">
        <v>1378436.11</v>
      </c>
      <c r="H332" s="168">
        <f t="shared" si="16"/>
        <v>31418119678.75</v>
      </c>
      <c r="I332" s="168">
        <v>9987883198</v>
      </c>
      <c r="J332" s="168">
        <v>4</v>
      </c>
      <c r="K332" s="168">
        <f t="shared" si="17"/>
        <v>9987883202</v>
      </c>
      <c r="L332" s="170">
        <v>0</v>
      </c>
      <c r="M332" s="107">
        <v>518499741</v>
      </c>
      <c r="N332" s="96">
        <v>0</v>
      </c>
      <c r="O332" s="97">
        <v>0</v>
      </c>
      <c r="P332" s="109">
        <f t="shared" si="18"/>
        <v>518499741</v>
      </c>
      <c r="Q332" s="107">
        <v>0</v>
      </c>
      <c r="R332" s="96">
        <v>3982375328.8699999</v>
      </c>
      <c r="S332" s="97">
        <v>18398207.379999999</v>
      </c>
      <c r="T332" s="103">
        <f t="shared" si="19"/>
        <v>4000773536.25</v>
      </c>
      <c r="U332" s="156">
        <v>16910963199.5</v>
      </c>
    </row>
    <row r="333" spans="1:21" ht="13.5" x14ac:dyDescent="0.3">
      <c r="A333" s="111" t="s">
        <v>2168</v>
      </c>
      <c r="B333" s="78" t="s">
        <v>623</v>
      </c>
      <c r="C333" s="79" t="s">
        <v>47</v>
      </c>
      <c r="D333" s="79" t="s">
        <v>624</v>
      </c>
      <c r="E333" s="165" t="s">
        <v>2200</v>
      </c>
      <c r="F333" s="166">
        <v>8806</v>
      </c>
      <c r="G333" s="167">
        <v>1384085.23</v>
      </c>
      <c r="H333" s="168">
        <f t="shared" ref="H333:H396" si="20">K333+L333+M333+N333+O333+Q333+R333+S333+U333</f>
        <v>12184475655.23</v>
      </c>
      <c r="I333" s="168">
        <v>3755972985</v>
      </c>
      <c r="J333" s="168">
        <v>0</v>
      </c>
      <c r="K333" s="168">
        <f t="shared" ref="K333:K396" si="21">SUM(I333:J333)</f>
        <v>3755972985</v>
      </c>
      <c r="L333" s="170">
        <v>0</v>
      </c>
      <c r="M333" s="107">
        <v>292531100</v>
      </c>
      <c r="N333" s="96">
        <v>0</v>
      </c>
      <c r="O333" s="97">
        <v>0</v>
      </c>
      <c r="P333" s="109">
        <f t="shared" ref="P333:P396" si="22">SUM(M333:O333)</f>
        <v>292531100</v>
      </c>
      <c r="Q333" s="107">
        <v>0</v>
      </c>
      <c r="R333" s="96">
        <v>1501871586.4300001</v>
      </c>
      <c r="S333" s="97">
        <v>6938508.46</v>
      </c>
      <c r="T333" s="103">
        <f t="shared" ref="T333:T396" si="23">SUM(Q333:S333)</f>
        <v>1508810094.8900001</v>
      </c>
      <c r="U333" s="156">
        <v>6627161475.3400002</v>
      </c>
    </row>
    <row r="334" spans="1:21" ht="13.5" x14ac:dyDescent="0.3">
      <c r="A334" s="111" t="s">
        <v>2168</v>
      </c>
      <c r="B334" s="78" t="s">
        <v>625</v>
      </c>
      <c r="C334" s="79" t="s">
        <v>47</v>
      </c>
      <c r="D334" s="79" t="s">
        <v>626</v>
      </c>
      <c r="E334" s="165" t="s">
        <v>2200</v>
      </c>
      <c r="F334" s="166">
        <v>7158</v>
      </c>
      <c r="G334" s="167">
        <v>1378711.96</v>
      </c>
      <c r="H334" s="168">
        <f t="shared" si="20"/>
        <v>9864480729.5499992</v>
      </c>
      <c r="I334" s="168">
        <v>3132721703</v>
      </c>
      <c r="J334" s="168">
        <v>0</v>
      </c>
      <c r="K334" s="168">
        <f t="shared" si="21"/>
        <v>3132721703</v>
      </c>
      <c r="L334" s="170">
        <v>0</v>
      </c>
      <c r="M334" s="107">
        <v>173935700</v>
      </c>
      <c r="N334" s="96">
        <v>0</v>
      </c>
      <c r="O334" s="97">
        <v>0</v>
      </c>
      <c r="P334" s="109">
        <f t="shared" si="22"/>
        <v>173935700</v>
      </c>
      <c r="Q334" s="107">
        <v>0</v>
      </c>
      <c r="R334" s="96">
        <v>1251763138.5599999</v>
      </c>
      <c r="S334" s="97">
        <v>5783030.46</v>
      </c>
      <c r="T334" s="103">
        <f t="shared" si="23"/>
        <v>1257546169.02</v>
      </c>
      <c r="U334" s="156">
        <v>5300277157.5299997</v>
      </c>
    </row>
    <row r="335" spans="1:21" ht="13.5" x14ac:dyDescent="0.3">
      <c r="A335" s="111" t="s">
        <v>2168</v>
      </c>
      <c r="B335" s="78" t="s">
        <v>627</v>
      </c>
      <c r="C335" s="79" t="s">
        <v>47</v>
      </c>
      <c r="D335" s="79" t="s">
        <v>628</v>
      </c>
      <c r="E335" s="165" t="s">
        <v>2200</v>
      </c>
      <c r="F335" s="166">
        <v>28757</v>
      </c>
      <c r="G335" s="167">
        <v>1384921.33</v>
      </c>
      <c r="H335" s="168">
        <f t="shared" si="20"/>
        <v>39798410820.959999</v>
      </c>
      <c r="I335" s="168">
        <v>12439492554</v>
      </c>
      <c r="J335" s="168">
        <v>0</v>
      </c>
      <c r="K335" s="168">
        <f t="shared" si="21"/>
        <v>12439492554</v>
      </c>
      <c r="L335" s="170">
        <v>0</v>
      </c>
      <c r="M335" s="107">
        <v>866276691</v>
      </c>
      <c r="N335" s="96">
        <v>0</v>
      </c>
      <c r="O335" s="97">
        <v>0</v>
      </c>
      <c r="P335" s="109">
        <f t="shared" si="22"/>
        <v>866276691</v>
      </c>
      <c r="Q335" s="107">
        <v>0</v>
      </c>
      <c r="R335" s="96">
        <v>5025191519.9799995</v>
      </c>
      <c r="S335" s="97">
        <v>23215922.18</v>
      </c>
      <c r="T335" s="103">
        <f t="shared" si="23"/>
        <v>5048407442.1599998</v>
      </c>
      <c r="U335" s="156">
        <v>21444234133.799999</v>
      </c>
    </row>
    <row r="336" spans="1:21" ht="13.5" x14ac:dyDescent="0.3">
      <c r="A336" s="111" t="s">
        <v>2168</v>
      </c>
      <c r="B336" s="78" t="s">
        <v>629</v>
      </c>
      <c r="C336" s="79" t="s">
        <v>47</v>
      </c>
      <c r="D336" s="79" t="s">
        <v>630</v>
      </c>
      <c r="E336" s="165" t="s">
        <v>2200</v>
      </c>
      <c r="F336" s="166">
        <v>6382</v>
      </c>
      <c r="G336" s="167">
        <v>1485594.14</v>
      </c>
      <c r="H336" s="168">
        <f t="shared" si="20"/>
        <v>9488760852.3400002</v>
      </c>
      <c r="I336" s="168">
        <v>2822956095</v>
      </c>
      <c r="J336" s="168">
        <v>2</v>
      </c>
      <c r="K336" s="168">
        <f t="shared" si="21"/>
        <v>2822956097</v>
      </c>
      <c r="L336" s="170">
        <v>0</v>
      </c>
      <c r="M336" s="107">
        <v>155859897</v>
      </c>
      <c r="N336" s="96">
        <v>0</v>
      </c>
      <c r="O336" s="97">
        <v>0</v>
      </c>
      <c r="P336" s="109">
        <f t="shared" si="22"/>
        <v>155859897</v>
      </c>
      <c r="Q336" s="107">
        <v>0</v>
      </c>
      <c r="R336" s="96">
        <v>1128976284.0699999</v>
      </c>
      <c r="S336" s="97">
        <v>5215766.5</v>
      </c>
      <c r="T336" s="103">
        <f t="shared" si="23"/>
        <v>1134192050.5699999</v>
      </c>
      <c r="U336" s="156">
        <v>5375752807.7700005</v>
      </c>
    </row>
    <row r="337" spans="1:21" ht="13.5" x14ac:dyDescent="0.3">
      <c r="A337" s="111" t="s">
        <v>2168</v>
      </c>
      <c r="B337" s="78" t="s">
        <v>631</v>
      </c>
      <c r="C337" s="79" t="s">
        <v>47</v>
      </c>
      <c r="D337" s="79" t="s">
        <v>632</v>
      </c>
      <c r="E337" s="165" t="s">
        <v>2200</v>
      </c>
      <c r="F337" s="166">
        <v>40776</v>
      </c>
      <c r="G337" s="167">
        <v>1351142.2</v>
      </c>
      <c r="H337" s="168">
        <f t="shared" si="20"/>
        <v>55540832224.569992</v>
      </c>
      <c r="I337" s="168">
        <v>17638700362</v>
      </c>
      <c r="J337" s="168">
        <v>0</v>
      </c>
      <c r="K337" s="168">
        <f t="shared" si="21"/>
        <v>17638700362</v>
      </c>
      <c r="L337" s="170">
        <v>0</v>
      </c>
      <c r="M337" s="107">
        <v>1070731444</v>
      </c>
      <c r="N337" s="96">
        <v>0</v>
      </c>
      <c r="O337" s="97">
        <v>0</v>
      </c>
      <c r="P337" s="109">
        <f t="shared" si="22"/>
        <v>1070731444</v>
      </c>
      <c r="Q337" s="107">
        <v>0</v>
      </c>
      <c r="R337" s="96">
        <v>7078034230.3699999</v>
      </c>
      <c r="S337" s="97">
        <v>32699866.510000002</v>
      </c>
      <c r="T337" s="103">
        <f t="shared" si="23"/>
        <v>7110734096.8800001</v>
      </c>
      <c r="U337" s="156">
        <v>29720666321.689999</v>
      </c>
    </row>
    <row r="338" spans="1:21" ht="13.5" x14ac:dyDescent="0.3">
      <c r="A338" s="111" t="s">
        <v>2168</v>
      </c>
      <c r="B338" s="78" t="s">
        <v>633</v>
      </c>
      <c r="C338" s="79" t="s">
        <v>47</v>
      </c>
      <c r="D338" s="79" t="s">
        <v>634</v>
      </c>
      <c r="E338" s="165" t="s">
        <v>2200</v>
      </c>
      <c r="F338" s="166">
        <v>3602</v>
      </c>
      <c r="G338" s="167">
        <v>1459890.74</v>
      </c>
      <c r="H338" s="168">
        <f t="shared" si="20"/>
        <v>5248388115.1300001</v>
      </c>
      <c r="I338" s="168">
        <v>1586724877</v>
      </c>
      <c r="J338" s="168">
        <v>4</v>
      </c>
      <c r="K338" s="168">
        <f t="shared" si="21"/>
        <v>1586724881</v>
      </c>
      <c r="L338" s="170">
        <v>0</v>
      </c>
      <c r="M338" s="107">
        <v>56919393</v>
      </c>
      <c r="N338" s="96">
        <v>0</v>
      </c>
      <c r="O338" s="97">
        <v>0</v>
      </c>
      <c r="P338" s="109">
        <f t="shared" si="22"/>
        <v>56919393</v>
      </c>
      <c r="Q338" s="107">
        <v>0</v>
      </c>
      <c r="R338" s="96">
        <v>635387085.88</v>
      </c>
      <c r="S338" s="97">
        <v>2935429.84</v>
      </c>
      <c r="T338" s="103">
        <f t="shared" si="23"/>
        <v>638322515.72000003</v>
      </c>
      <c r="U338" s="156">
        <v>2966421325.4099998</v>
      </c>
    </row>
    <row r="339" spans="1:21" ht="13.5" x14ac:dyDescent="0.3">
      <c r="A339" s="111" t="s">
        <v>2168</v>
      </c>
      <c r="B339" s="78" t="s">
        <v>635</v>
      </c>
      <c r="C339" s="79" t="s">
        <v>47</v>
      </c>
      <c r="D339" s="79" t="s">
        <v>636</v>
      </c>
      <c r="E339" s="165" t="s">
        <v>2200</v>
      </c>
      <c r="F339" s="166">
        <v>12728</v>
      </c>
      <c r="G339" s="167">
        <v>1421010.49</v>
      </c>
      <c r="H339" s="168">
        <f t="shared" si="20"/>
        <v>18198122064.48</v>
      </c>
      <c r="I339" s="168">
        <v>5648755458</v>
      </c>
      <c r="J339" s="168">
        <v>1</v>
      </c>
      <c r="K339" s="168">
        <f t="shared" si="21"/>
        <v>5648755459</v>
      </c>
      <c r="L339" s="170">
        <v>0</v>
      </c>
      <c r="M339" s="107">
        <v>271708764</v>
      </c>
      <c r="N339" s="96">
        <v>0</v>
      </c>
      <c r="O339" s="97">
        <v>0</v>
      </c>
      <c r="P339" s="109">
        <f t="shared" si="22"/>
        <v>271708764</v>
      </c>
      <c r="Q339" s="107">
        <v>0</v>
      </c>
      <c r="R339" s="96">
        <v>2251848107.9099998</v>
      </c>
      <c r="S339" s="97">
        <v>10403330.949999999</v>
      </c>
      <c r="T339" s="103">
        <f t="shared" si="23"/>
        <v>2262251438.8599997</v>
      </c>
      <c r="U339" s="156">
        <v>10015406402.620001</v>
      </c>
    </row>
    <row r="340" spans="1:21" ht="13.5" x14ac:dyDescent="0.3">
      <c r="A340" s="111" t="s">
        <v>2168</v>
      </c>
      <c r="B340" s="78" t="s">
        <v>637</v>
      </c>
      <c r="C340" s="79" t="s">
        <v>47</v>
      </c>
      <c r="D340" s="79" t="s">
        <v>638</v>
      </c>
      <c r="E340" s="165" t="s">
        <v>2200</v>
      </c>
      <c r="F340" s="166">
        <v>5753</v>
      </c>
      <c r="G340" s="167">
        <v>1198509.03</v>
      </c>
      <c r="H340" s="168">
        <f t="shared" si="20"/>
        <v>6903986208.1199999</v>
      </c>
      <c r="I340" s="168">
        <v>2395912127</v>
      </c>
      <c r="J340" s="168">
        <v>0</v>
      </c>
      <c r="K340" s="168">
        <f t="shared" si="21"/>
        <v>2395912127</v>
      </c>
      <c r="L340" s="170">
        <v>0</v>
      </c>
      <c r="M340" s="107">
        <v>139146297</v>
      </c>
      <c r="N340" s="96">
        <v>0</v>
      </c>
      <c r="O340" s="97">
        <v>0</v>
      </c>
      <c r="P340" s="109">
        <f t="shared" si="22"/>
        <v>139146297</v>
      </c>
      <c r="Q340" s="107">
        <v>0</v>
      </c>
      <c r="R340" s="96">
        <v>965376754.99000001</v>
      </c>
      <c r="S340" s="97">
        <v>4459951.7300000004</v>
      </c>
      <c r="T340" s="103">
        <f t="shared" si="23"/>
        <v>969836706.72000003</v>
      </c>
      <c r="U340" s="156">
        <v>3399091077.4000001</v>
      </c>
    </row>
    <row r="341" spans="1:21" ht="13.5" x14ac:dyDescent="0.3">
      <c r="A341" s="111" t="s">
        <v>2168</v>
      </c>
      <c r="B341" s="78" t="s">
        <v>639</v>
      </c>
      <c r="C341" s="79" t="s">
        <v>47</v>
      </c>
      <c r="D341" s="79" t="s">
        <v>640</v>
      </c>
      <c r="E341" s="165" t="s">
        <v>2200</v>
      </c>
      <c r="F341" s="166">
        <v>10427</v>
      </c>
      <c r="G341" s="167">
        <v>1378659.46</v>
      </c>
      <c r="H341" s="168">
        <f t="shared" si="20"/>
        <v>14381274986.41</v>
      </c>
      <c r="I341" s="168">
        <v>4532796793</v>
      </c>
      <c r="J341" s="168">
        <v>4</v>
      </c>
      <c r="K341" s="168">
        <f t="shared" si="21"/>
        <v>4532796797</v>
      </c>
      <c r="L341" s="170">
        <v>0</v>
      </c>
      <c r="M341" s="107">
        <v>165880860</v>
      </c>
      <c r="N341" s="96">
        <v>0</v>
      </c>
      <c r="O341" s="97">
        <v>0</v>
      </c>
      <c r="P341" s="109">
        <f t="shared" si="22"/>
        <v>165880860</v>
      </c>
      <c r="Q341" s="107">
        <v>0</v>
      </c>
      <c r="R341" s="96">
        <v>1806396937.73</v>
      </c>
      <c r="S341" s="97">
        <v>8345387.5499999998</v>
      </c>
      <c r="T341" s="103">
        <f t="shared" si="23"/>
        <v>1814742325.28</v>
      </c>
      <c r="U341" s="156">
        <v>7867855004.1300001</v>
      </c>
    </row>
    <row r="342" spans="1:21" ht="13.5" x14ac:dyDescent="0.3">
      <c r="A342" s="111" t="s">
        <v>2168</v>
      </c>
      <c r="B342" s="78" t="s">
        <v>641</v>
      </c>
      <c r="C342" s="79" t="s">
        <v>47</v>
      </c>
      <c r="D342" s="79" t="s">
        <v>642</v>
      </c>
      <c r="E342" s="165" t="s">
        <v>2200</v>
      </c>
      <c r="F342" s="166">
        <v>1402</v>
      </c>
      <c r="G342" s="167">
        <v>1468328.43</v>
      </c>
      <c r="H342" s="168">
        <f t="shared" si="20"/>
        <v>2105289553.0999999</v>
      </c>
      <c r="I342" s="168">
        <v>622414521</v>
      </c>
      <c r="J342" s="168">
        <v>0</v>
      </c>
      <c r="K342" s="168">
        <f t="shared" si="21"/>
        <v>622414521</v>
      </c>
      <c r="L342" s="170">
        <v>0</v>
      </c>
      <c r="M342" s="107">
        <v>39261655</v>
      </c>
      <c r="N342" s="96">
        <v>0</v>
      </c>
      <c r="O342" s="97">
        <v>0</v>
      </c>
      <c r="P342" s="109">
        <f t="shared" si="22"/>
        <v>39261655</v>
      </c>
      <c r="Q342" s="107">
        <v>0</v>
      </c>
      <c r="R342" s="96">
        <v>257084975.81999999</v>
      </c>
      <c r="S342" s="97">
        <v>1187708.92</v>
      </c>
      <c r="T342" s="103">
        <f t="shared" si="23"/>
        <v>258272684.73999998</v>
      </c>
      <c r="U342" s="156">
        <v>1185340692.3599999</v>
      </c>
    </row>
    <row r="343" spans="1:21" ht="13.5" x14ac:dyDescent="0.3">
      <c r="A343" s="111" t="s">
        <v>2168</v>
      </c>
      <c r="B343" s="78" t="s">
        <v>643</v>
      </c>
      <c r="C343" s="79" t="s">
        <v>47</v>
      </c>
      <c r="D343" s="79" t="s">
        <v>644</v>
      </c>
      <c r="E343" s="165" t="s">
        <v>2200</v>
      </c>
      <c r="F343" s="166">
        <v>11645</v>
      </c>
      <c r="G343" s="167">
        <v>1423157.02</v>
      </c>
      <c r="H343" s="168">
        <f t="shared" si="20"/>
        <v>16529153289.439999</v>
      </c>
      <c r="I343" s="168">
        <v>5170945289</v>
      </c>
      <c r="J343" s="168">
        <v>5</v>
      </c>
      <c r="K343" s="168">
        <f t="shared" si="21"/>
        <v>5170945294</v>
      </c>
      <c r="L343" s="170">
        <v>0</v>
      </c>
      <c r="M343" s="107">
        <v>240908446</v>
      </c>
      <c r="N343" s="96">
        <v>0</v>
      </c>
      <c r="O343" s="97">
        <v>0</v>
      </c>
      <c r="P343" s="109">
        <f t="shared" si="22"/>
        <v>240908446</v>
      </c>
      <c r="Q343" s="107">
        <v>0</v>
      </c>
      <c r="R343" s="96">
        <v>2058598345.6400001</v>
      </c>
      <c r="S343" s="97">
        <v>9510534.8300000001</v>
      </c>
      <c r="T343" s="103">
        <f t="shared" si="23"/>
        <v>2068108880.47</v>
      </c>
      <c r="U343" s="156">
        <v>9049190668.9699993</v>
      </c>
    </row>
    <row r="344" spans="1:21" ht="13.5" x14ac:dyDescent="0.3">
      <c r="A344" s="111" t="s">
        <v>2168</v>
      </c>
      <c r="B344" s="78" t="s">
        <v>645</v>
      </c>
      <c r="C344" s="79" t="s">
        <v>47</v>
      </c>
      <c r="D344" s="79" t="s">
        <v>646</v>
      </c>
      <c r="E344" s="165" t="s">
        <v>2200</v>
      </c>
      <c r="F344" s="166">
        <v>4669</v>
      </c>
      <c r="G344" s="167">
        <v>1268089.6200000001</v>
      </c>
      <c r="H344" s="168">
        <f t="shared" si="20"/>
        <v>6012553646.2799997</v>
      </c>
      <c r="I344" s="168">
        <v>2044018214</v>
      </c>
      <c r="J344" s="168">
        <v>0</v>
      </c>
      <c r="K344" s="168">
        <f t="shared" si="21"/>
        <v>2044018214</v>
      </c>
      <c r="L344" s="170">
        <v>0</v>
      </c>
      <c r="M344" s="107">
        <v>74002699</v>
      </c>
      <c r="N344" s="96">
        <v>0</v>
      </c>
      <c r="O344" s="97">
        <v>0</v>
      </c>
      <c r="P344" s="109">
        <f t="shared" si="22"/>
        <v>74002699</v>
      </c>
      <c r="Q344" s="107">
        <v>0</v>
      </c>
      <c r="R344" s="96">
        <v>816951169.62</v>
      </c>
      <c r="S344" s="97">
        <v>3774239.19</v>
      </c>
      <c r="T344" s="103">
        <f t="shared" si="23"/>
        <v>820725408.81000006</v>
      </c>
      <c r="U344" s="156">
        <v>3073807324.4699998</v>
      </c>
    </row>
    <row r="345" spans="1:21" ht="13.5" x14ac:dyDescent="0.3">
      <c r="A345" s="111" t="s">
        <v>2168</v>
      </c>
      <c r="B345" s="78" t="s">
        <v>647</v>
      </c>
      <c r="C345" s="79" t="s">
        <v>47</v>
      </c>
      <c r="D345" s="79" t="s">
        <v>648</v>
      </c>
      <c r="E345" s="165" t="s">
        <v>2200</v>
      </c>
      <c r="F345" s="166">
        <v>8839</v>
      </c>
      <c r="G345" s="167">
        <v>1469282.53</v>
      </c>
      <c r="H345" s="168">
        <f t="shared" si="20"/>
        <v>12958820063.66</v>
      </c>
      <c r="I345" s="168">
        <v>3865099064</v>
      </c>
      <c r="J345" s="168">
        <v>0</v>
      </c>
      <c r="K345" s="168">
        <f t="shared" si="21"/>
        <v>3865099064</v>
      </c>
      <c r="L345" s="170">
        <v>0</v>
      </c>
      <c r="M345" s="107">
        <v>157510946</v>
      </c>
      <c r="N345" s="96">
        <v>0</v>
      </c>
      <c r="O345" s="97">
        <v>0</v>
      </c>
      <c r="P345" s="109">
        <f t="shared" si="22"/>
        <v>157510946</v>
      </c>
      <c r="Q345" s="107">
        <v>0</v>
      </c>
      <c r="R345" s="96">
        <v>1540940131.9400001</v>
      </c>
      <c r="S345" s="97">
        <v>7119001.54</v>
      </c>
      <c r="T345" s="103">
        <f t="shared" si="23"/>
        <v>1548059133.48</v>
      </c>
      <c r="U345" s="156">
        <v>7388150920.1800003</v>
      </c>
    </row>
    <row r="346" spans="1:21" ht="13.5" x14ac:dyDescent="0.3">
      <c r="A346" s="111" t="s">
        <v>2168</v>
      </c>
      <c r="B346" s="78" t="s">
        <v>649</v>
      </c>
      <c r="C346" s="79" t="s">
        <v>47</v>
      </c>
      <c r="D346" s="79" t="s">
        <v>650</v>
      </c>
      <c r="E346" s="165" t="s">
        <v>2200</v>
      </c>
      <c r="F346" s="166">
        <v>7793</v>
      </c>
      <c r="G346" s="167">
        <v>1421593.05</v>
      </c>
      <c r="H346" s="168">
        <f t="shared" si="20"/>
        <v>11063487402.290001</v>
      </c>
      <c r="I346" s="168">
        <v>3341380197</v>
      </c>
      <c r="J346" s="168">
        <v>0</v>
      </c>
      <c r="K346" s="168">
        <f t="shared" si="21"/>
        <v>3341380197</v>
      </c>
      <c r="L346" s="170">
        <v>0</v>
      </c>
      <c r="M346" s="107">
        <v>154771505</v>
      </c>
      <c r="N346" s="96">
        <v>0</v>
      </c>
      <c r="O346" s="97">
        <v>0</v>
      </c>
      <c r="P346" s="109">
        <f t="shared" si="22"/>
        <v>154771505</v>
      </c>
      <c r="Q346" s="107">
        <v>0</v>
      </c>
      <c r="R346" s="96">
        <v>1336527926.23</v>
      </c>
      <c r="S346" s="97">
        <v>6174635.9699999997</v>
      </c>
      <c r="T346" s="103">
        <f t="shared" si="23"/>
        <v>1342702562.2</v>
      </c>
      <c r="U346" s="156">
        <v>6224633138.0900002</v>
      </c>
    </row>
    <row r="347" spans="1:21" ht="13.5" x14ac:dyDescent="0.3">
      <c r="A347" s="111" t="s">
        <v>2168</v>
      </c>
      <c r="B347" s="78" t="s">
        <v>651</v>
      </c>
      <c r="C347" s="79" t="s">
        <v>47</v>
      </c>
      <c r="D347" s="79" t="s">
        <v>652</v>
      </c>
      <c r="E347" s="165" t="s">
        <v>2200</v>
      </c>
      <c r="F347" s="166">
        <v>13166</v>
      </c>
      <c r="G347" s="167">
        <v>1447982.83</v>
      </c>
      <c r="H347" s="168">
        <f t="shared" si="20"/>
        <v>19237857336.040001</v>
      </c>
      <c r="I347" s="168">
        <v>5844118861</v>
      </c>
      <c r="J347" s="168">
        <v>5</v>
      </c>
      <c r="K347" s="168">
        <f t="shared" si="21"/>
        <v>5844118866</v>
      </c>
      <c r="L347" s="170">
        <v>0</v>
      </c>
      <c r="M347" s="107">
        <v>179971329</v>
      </c>
      <c r="N347" s="96">
        <v>0</v>
      </c>
      <c r="O347" s="97">
        <v>0</v>
      </c>
      <c r="P347" s="109">
        <f t="shared" si="22"/>
        <v>179971329</v>
      </c>
      <c r="Q347" s="107">
        <v>0</v>
      </c>
      <c r="R347" s="96">
        <v>2337484962.3000002</v>
      </c>
      <c r="S347" s="97">
        <v>10798965.33</v>
      </c>
      <c r="T347" s="103">
        <f t="shared" si="23"/>
        <v>2348283927.6300001</v>
      </c>
      <c r="U347" s="156">
        <v>10865483213.41</v>
      </c>
    </row>
    <row r="348" spans="1:21" ht="13.5" x14ac:dyDescent="0.3">
      <c r="A348" s="111" t="s">
        <v>2168</v>
      </c>
      <c r="B348" s="78" t="s">
        <v>653</v>
      </c>
      <c r="C348" s="79" t="s">
        <v>47</v>
      </c>
      <c r="D348" s="79" t="s">
        <v>654</v>
      </c>
      <c r="E348" s="165" t="s">
        <v>2200</v>
      </c>
      <c r="F348" s="166">
        <v>37297</v>
      </c>
      <c r="G348" s="167">
        <v>1578257.97</v>
      </c>
      <c r="H348" s="168">
        <f t="shared" si="20"/>
        <v>58943123406.650002</v>
      </c>
      <c r="I348" s="168">
        <v>16314751993</v>
      </c>
      <c r="J348" s="168">
        <v>0</v>
      </c>
      <c r="K348" s="168">
        <f t="shared" si="21"/>
        <v>16314751993</v>
      </c>
      <c r="L348" s="170">
        <v>0</v>
      </c>
      <c r="M348" s="107">
        <v>633055843</v>
      </c>
      <c r="N348" s="96">
        <v>0</v>
      </c>
      <c r="O348" s="97">
        <v>0</v>
      </c>
      <c r="P348" s="109">
        <f t="shared" si="22"/>
        <v>633055843</v>
      </c>
      <c r="Q348" s="107">
        <v>0</v>
      </c>
      <c r="R348" s="96">
        <v>6500377896.54</v>
      </c>
      <c r="S348" s="97">
        <v>30031147.420000002</v>
      </c>
      <c r="T348" s="103">
        <f t="shared" si="23"/>
        <v>6530409043.96</v>
      </c>
      <c r="U348" s="156">
        <v>35464906526.690002</v>
      </c>
    </row>
    <row r="349" spans="1:21" ht="13.5" x14ac:dyDescent="0.3">
      <c r="A349" s="111" t="s">
        <v>2168</v>
      </c>
      <c r="B349" s="78" t="s">
        <v>655</v>
      </c>
      <c r="C349" s="79" t="s">
        <v>47</v>
      </c>
      <c r="D349" s="79" t="s">
        <v>656</v>
      </c>
      <c r="E349" s="165" t="s">
        <v>2200</v>
      </c>
      <c r="F349" s="166">
        <v>7782</v>
      </c>
      <c r="G349" s="167">
        <v>1412114.4</v>
      </c>
      <c r="H349" s="168">
        <f t="shared" si="20"/>
        <v>10990846493.52</v>
      </c>
      <c r="I349" s="168">
        <v>3465649326</v>
      </c>
      <c r="J349" s="168">
        <v>0</v>
      </c>
      <c r="K349" s="168">
        <f t="shared" si="21"/>
        <v>3465649326</v>
      </c>
      <c r="L349" s="170">
        <v>0</v>
      </c>
      <c r="M349" s="107">
        <v>175997150</v>
      </c>
      <c r="N349" s="96">
        <v>0</v>
      </c>
      <c r="O349" s="97">
        <v>0</v>
      </c>
      <c r="P349" s="109">
        <f t="shared" si="22"/>
        <v>175997150</v>
      </c>
      <c r="Q349" s="107">
        <v>0</v>
      </c>
      <c r="R349" s="96">
        <v>1379433559.76</v>
      </c>
      <c r="S349" s="97">
        <v>6372856.0499999998</v>
      </c>
      <c r="T349" s="103">
        <f t="shared" si="23"/>
        <v>1385806415.8099999</v>
      </c>
      <c r="U349" s="156">
        <v>5963393601.71</v>
      </c>
    </row>
    <row r="350" spans="1:21" ht="13.5" x14ac:dyDescent="0.3">
      <c r="A350" s="111" t="s">
        <v>2168</v>
      </c>
      <c r="B350" s="78" t="s">
        <v>657</v>
      </c>
      <c r="C350" s="79" t="s">
        <v>47</v>
      </c>
      <c r="D350" s="79" t="s">
        <v>658</v>
      </c>
      <c r="E350" s="165" t="s">
        <v>2200</v>
      </c>
      <c r="F350" s="166">
        <v>10069</v>
      </c>
      <c r="G350" s="167">
        <v>1489759.49</v>
      </c>
      <c r="H350" s="168">
        <f t="shared" si="20"/>
        <v>15017366076.48</v>
      </c>
      <c r="I350" s="168">
        <v>4458982725</v>
      </c>
      <c r="J350" s="168">
        <v>3</v>
      </c>
      <c r="K350" s="168">
        <f t="shared" si="21"/>
        <v>4458982728</v>
      </c>
      <c r="L350" s="170">
        <v>0</v>
      </c>
      <c r="M350" s="107">
        <v>270069545</v>
      </c>
      <c r="N350" s="96">
        <v>0</v>
      </c>
      <c r="O350" s="97">
        <v>0</v>
      </c>
      <c r="P350" s="109">
        <f t="shared" si="22"/>
        <v>270069545</v>
      </c>
      <c r="Q350" s="107">
        <v>0</v>
      </c>
      <c r="R350" s="96">
        <v>1778142008.72</v>
      </c>
      <c r="S350" s="97">
        <v>8214852.3700000001</v>
      </c>
      <c r="T350" s="103">
        <f t="shared" si="23"/>
        <v>1786356861.0899999</v>
      </c>
      <c r="U350" s="156">
        <v>8501956942.3900003</v>
      </c>
    </row>
    <row r="351" spans="1:21" ht="13.5" x14ac:dyDescent="0.3">
      <c r="A351" s="111" t="s">
        <v>2168</v>
      </c>
      <c r="B351" s="78" t="s">
        <v>659</v>
      </c>
      <c r="C351" s="79" t="s">
        <v>47</v>
      </c>
      <c r="D351" s="79" t="s">
        <v>660</v>
      </c>
      <c r="E351" s="165" t="s">
        <v>2200</v>
      </c>
      <c r="F351" s="166">
        <v>16190</v>
      </c>
      <c r="G351" s="167">
        <v>1366463.61</v>
      </c>
      <c r="H351" s="168">
        <f t="shared" si="20"/>
        <v>22095112225.389999</v>
      </c>
      <c r="I351" s="168">
        <v>7165001712</v>
      </c>
      <c r="J351" s="168">
        <v>0</v>
      </c>
      <c r="K351" s="168">
        <f t="shared" si="21"/>
        <v>7165001712</v>
      </c>
      <c r="L351" s="170">
        <v>0</v>
      </c>
      <c r="M351" s="107">
        <v>191901778</v>
      </c>
      <c r="N351" s="96">
        <v>0</v>
      </c>
      <c r="O351" s="97">
        <v>0</v>
      </c>
      <c r="P351" s="109">
        <f t="shared" si="22"/>
        <v>191901778</v>
      </c>
      <c r="Q351" s="107">
        <v>0</v>
      </c>
      <c r="R351" s="96">
        <v>2857236133.3299999</v>
      </c>
      <c r="S351" s="97">
        <v>13200167.890000001</v>
      </c>
      <c r="T351" s="103">
        <f t="shared" si="23"/>
        <v>2870436301.2199998</v>
      </c>
      <c r="U351" s="156">
        <v>11867772434.17</v>
      </c>
    </row>
    <row r="352" spans="1:21" ht="13.5" x14ac:dyDescent="0.3">
      <c r="A352" s="111" t="s">
        <v>2168</v>
      </c>
      <c r="B352" s="78" t="s">
        <v>661</v>
      </c>
      <c r="C352" s="79" t="s">
        <v>47</v>
      </c>
      <c r="D352" s="79" t="s">
        <v>662</v>
      </c>
      <c r="E352" s="165" t="s">
        <v>2200</v>
      </c>
      <c r="F352" s="166">
        <v>3221</v>
      </c>
      <c r="G352" s="167">
        <v>1467591.81</v>
      </c>
      <c r="H352" s="168">
        <f t="shared" si="20"/>
        <v>4722514425.7299995</v>
      </c>
      <c r="I352" s="168">
        <v>1430504930</v>
      </c>
      <c r="J352" s="168">
        <v>0</v>
      </c>
      <c r="K352" s="168">
        <f t="shared" si="21"/>
        <v>1430504930</v>
      </c>
      <c r="L352" s="170">
        <v>0</v>
      </c>
      <c r="M352" s="107">
        <v>58282772</v>
      </c>
      <c r="N352" s="96">
        <v>0</v>
      </c>
      <c r="O352" s="97">
        <v>0</v>
      </c>
      <c r="P352" s="109">
        <f t="shared" si="22"/>
        <v>58282772</v>
      </c>
      <c r="Q352" s="107">
        <v>0</v>
      </c>
      <c r="R352" s="96">
        <v>581842249.69000006</v>
      </c>
      <c r="S352" s="97">
        <v>2688057.63</v>
      </c>
      <c r="T352" s="103">
        <f t="shared" si="23"/>
        <v>584530307.32000005</v>
      </c>
      <c r="U352" s="156">
        <v>2649196416.4099998</v>
      </c>
    </row>
    <row r="353" spans="1:21" ht="13.5" x14ac:dyDescent="0.3">
      <c r="A353" s="111" t="s">
        <v>2168</v>
      </c>
      <c r="B353" s="78" t="s">
        <v>663</v>
      </c>
      <c r="C353" s="79" t="s">
        <v>47</v>
      </c>
      <c r="D353" s="79" t="s">
        <v>664</v>
      </c>
      <c r="E353" s="165" t="s">
        <v>2200</v>
      </c>
      <c r="F353" s="166">
        <v>19197</v>
      </c>
      <c r="G353" s="167">
        <v>1429937.74</v>
      </c>
      <c r="H353" s="168">
        <f t="shared" si="20"/>
        <v>27507144338.580002</v>
      </c>
      <c r="I353" s="168">
        <v>8404076771</v>
      </c>
      <c r="J353" s="168">
        <v>0</v>
      </c>
      <c r="K353" s="168">
        <f t="shared" si="21"/>
        <v>8404076771</v>
      </c>
      <c r="L353" s="170">
        <v>0</v>
      </c>
      <c r="M353" s="107">
        <v>324397543</v>
      </c>
      <c r="N353" s="96">
        <v>0</v>
      </c>
      <c r="O353" s="97">
        <v>0</v>
      </c>
      <c r="P353" s="109">
        <f t="shared" si="22"/>
        <v>324397543</v>
      </c>
      <c r="Q353" s="107">
        <v>0</v>
      </c>
      <c r="R353" s="96">
        <v>3356929792.3400002</v>
      </c>
      <c r="S353" s="97">
        <v>15508706.59</v>
      </c>
      <c r="T353" s="103">
        <f t="shared" si="23"/>
        <v>3372438498.9300003</v>
      </c>
      <c r="U353" s="156">
        <v>15406231525.65</v>
      </c>
    </row>
    <row r="354" spans="1:21" ht="13.5" x14ac:dyDescent="0.3">
      <c r="A354" s="111" t="s">
        <v>2168</v>
      </c>
      <c r="B354" s="78" t="s">
        <v>665</v>
      </c>
      <c r="C354" s="79" t="s">
        <v>47</v>
      </c>
      <c r="D354" s="79" t="s">
        <v>666</v>
      </c>
      <c r="E354" s="165" t="s">
        <v>2200</v>
      </c>
      <c r="F354" s="166">
        <v>5544</v>
      </c>
      <c r="G354" s="167">
        <v>1433116.58</v>
      </c>
      <c r="H354" s="168">
        <f t="shared" si="20"/>
        <v>7950958645.039999</v>
      </c>
      <c r="I354" s="168">
        <v>2406241577</v>
      </c>
      <c r="J354" s="168">
        <v>0</v>
      </c>
      <c r="K354" s="168">
        <f t="shared" si="21"/>
        <v>2406241577</v>
      </c>
      <c r="L354" s="170">
        <v>0</v>
      </c>
      <c r="M354" s="107">
        <v>103105150</v>
      </c>
      <c r="N354" s="96">
        <v>0</v>
      </c>
      <c r="O354" s="97">
        <v>0</v>
      </c>
      <c r="P354" s="109">
        <f t="shared" si="22"/>
        <v>103105150</v>
      </c>
      <c r="Q354" s="107">
        <v>0</v>
      </c>
      <c r="R354" s="96">
        <v>960493187.24000001</v>
      </c>
      <c r="S354" s="97">
        <v>4437390.0999999996</v>
      </c>
      <c r="T354" s="103">
        <f t="shared" si="23"/>
        <v>964930577.34000003</v>
      </c>
      <c r="U354" s="156">
        <v>4476681340.6999998</v>
      </c>
    </row>
    <row r="355" spans="1:21" ht="13.5" x14ac:dyDescent="0.3">
      <c r="A355" s="111" t="s">
        <v>2168</v>
      </c>
      <c r="B355" s="78" t="s">
        <v>667</v>
      </c>
      <c r="C355" s="79" t="s">
        <v>47</v>
      </c>
      <c r="D355" s="79" t="s">
        <v>668</v>
      </c>
      <c r="E355" s="165" t="s">
        <v>2200</v>
      </c>
      <c r="F355" s="166">
        <v>12891</v>
      </c>
      <c r="G355" s="167">
        <v>1539601.32</v>
      </c>
      <c r="H355" s="168">
        <f t="shared" si="20"/>
        <v>19822197020.84</v>
      </c>
      <c r="I355" s="168">
        <v>5572188680</v>
      </c>
      <c r="J355" s="168">
        <v>1</v>
      </c>
      <c r="K355" s="168">
        <f t="shared" si="21"/>
        <v>5572188681</v>
      </c>
      <c r="L355" s="170">
        <v>0</v>
      </c>
      <c r="M355" s="107">
        <v>485787557</v>
      </c>
      <c r="N355" s="96">
        <v>0</v>
      </c>
      <c r="O355" s="97">
        <v>0</v>
      </c>
      <c r="P355" s="109">
        <f t="shared" si="22"/>
        <v>485787557</v>
      </c>
      <c r="Q355" s="107">
        <v>0</v>
      </c>
      <c r="R355" s="96">
        <v>2241906559.77</v>
      </c>
      <c r="S355" s="97">
        <v>10357401.9</v>
      </c>
      <c r="T355" s="103">
        <f t="shared" si="23"/>
        <v>2252263961.6700001</v>
      </c>
      <c r="U355" s="156">
        <v>11511956821.17</v>
      </c>
    </row>
    <row r="356" spans="1:21" ht="13.5" x14ac:dyDescent="0.3">
      <c r="A356" s="111" t="s">
        <v>2168</v>
      </c>
      <c r="B356" s="78" t="s">
        <v>669</v>
      </c>
      <c r="C356" s="79" t="s">
        <v>47</v>
      </c>
      <c r="D356" s="79" t="s">
        <v>670</v>
      </c>
      <c r="E356" s="165" t="s">
        <v>2200</v>
      </c>
      <c r="F356" s="166">
        <v>6852</v>
      </c>
      <c r="G356" s="167">
        <v>1425114.52</v>
      </c>
      <c r="H356" s="168">
        <f t="shared" si="20"/>
        <v>9825008954.5699997</v>
      </c>
      <c r="I356" s="168">
        <v>2971195483</v>
      </c>
      <c r="J356" s="168">
        <v>1</v>
      </c>
      <c r="K356" s="168">
        <f t="shared" si="21"/>
        <v>2971195484</v>
      </c>
      <c r="L356" s="170">
        <v>0</v>
      </c>
      <c r="M356" s="107">
        <v>198755758</v>
      </c>
      <c r="N356" s="96">
        <v>0</v>
      </c>
      <c r="O356" s="97">
        <v>0</v>
      </c>
      <c r="P356" s="109">
        <f t="shared" si="22"/>
        <v>198755758</v>
      </c>
      <c r="Q356" s="107">
        <v>0</v>
      </c>
      <c r="R356" s="96">
        <v>1194730039.75</v>
      </c>
      <c r="S356" s="97">
        <v>5519542.79</v>
      </c>
      <c r="T356" s="103">
        <f t="shared" si="23"/>
        <v>1200249582.54</v>
      </c>
      <c r="U356" s="156">
        <v>5454808130.0299997</v>
      </c>
    </row>
    <row r="357" spans="1:21" ht="13.5" x14ac:dyDescent="0.3">
      <c r="A357" s="111" t="s">
        <v>2169</v>
      </c>
      <c r="B357" s="78" t="s">
        <v>671</v>
      </c>
      <c r="C357" s="79" t="s">
        <v>672</v>
      </c>
      <c r="D357" s="79" t="s">
        <v>673</v>
      </c>
      <c r="E357" s="165" t="s">
        <v>2200</v>
      </c>
      <c r="F357" s="166">
        <v>121971</v>
      </c>
      <c r="G357" s="167">
        <v>1165640.1599999999</v>
      </c>
      <c r="H357" s="168">
        <f t="shared" si="20"/>
        <v>142860139290.16998</v>
      </c>
      <c r="I357" s="168">
        <v>52960484483</v>
      </c>
      <c r="J357" s="168">
        <v>0</v>
      </c>
      <c r="K357" s="168">
        <f t="shared" si="21"/>
        <v>52960484483</v>
      </c>
      <c r="L357" s="170">
        <v>0</v>
      </c>
      <c r="M357" s="107">
        <v>2119298741</v>
      </c>
      <c r="N357" s="96">
        <v>0</v>
      </c>
      <c r="O357" s="97">
        <v>0</v>
      </c>
      <c r="P357" s="109">
        <f t="shared" si="22"/>
        <v>2119298741</v>
      </c>
      <c r="Q357" s="107">
        <v>1035620108</v>
      </c>
      <c r="R357" s="96">
        <v>6255329246.0600004</v>
      </c>
      <c r="S357" s="97">
        <v>746436540.07000005</v>
      </c>
      <c r="T357" s="103">
        <f t="shared" si="23"/>
        <v>8037385894.1300001</v>
      </c>
      <c r="U357" s="156">
        <v>79742970172.039993</v>
      </c>
    </row>
    <row r="358" spans="1:21" ht="13.5" x14ac:dyDescent="0.3">
      <c r="A358" s="111" t="s">
        <v>2169</v>
      </c>
      <c r="B358" s="78" t="s">
        <v>674</v>
      </c>
      <c r="C358" s="79" t="s">
        <v>672</v>
      </c>
      <c r="D358" s="79" t="s">
        <v>675</v>
      </c>
      <c r="E358" s="165" t="s">
        <v>2201</v>
      </c>
      <c r="F358" s="166">
        <v>4082</v>
      </c>
      <c r="G358" s="167">
        <v>1344074.75</v>
      </c>
      <c r="H358" s="168">
        <f t="shared" si="20"/>
        <v>5488181982.29</v>
      </c>
      <c r="I358" s="168">
        <v>1783253675</v>
      </c>
      <c r="J358" s="168">
        <v>0</v>
      </c>
      <c r="K358" s="168">
        <f t="shared" si="21"/>
        <v>1783253675</v>
      </c>
      <c r="L358" s="170">
        <v>0</v>
      </c>
      <c r="M358" s="107">
        <v>62529570</v>
      </c>
      <c r="N358" s="96">
        <v>0</v>
      </c>
      <c r="O358" s="97">
        <v>0</v>
      </c>
      <c r="P358" s="109">
        <f t="shared" si="22"/>
        <v>62529570</v>
      </c>
      <c r="Q358" s="107">
        <v>0</v>
      </c>
      <c r="R358" s="96">
        <v>186565776</v>
      </c>
      <c r="S358" s="97">
        <v>25117560.649999999</v>
      </c>
      <c r="T358" s="103">
        <f t="shared" si="23"/>
        <v>211683336.65000001</v>
      </c>
      <c r="U358" s="156">
        <v>3430715400.6399999</v>
      </c>
    </row>
    <row r="359" spans="1:21" ht="13.5" x14ac:dyDescent="0.3">
      <c r="A359" s="111" t="s">
        <v>2169</v>
      </c>
      <c r="B359" s="78" t="s">
        <v>676</v>
      </c>
      <c r="C359" s="79" t="s">
        <v>672</v>
      </c>
      <c r="D359" s="79" t="s">
        <v>2134</v>
      </c>
      <c r="E359" s="165" t="s">
        <v>2201</v>
      </c>
      <c r="F359" s="166">
        <v>8310</v>
      </c>
      <c r="G359" s="167">
        <v>1284762.06</v>
      </c>
      <c r="H359" s="168">
        <f t="shared" si="20"/>
        <v>10724756053.74</v>
      </c>
      <c r="I359" s="168">
        <v>3659669555</v>
      </c>
      <c r="J359" s="168">
        <v>2</v>
      </c>
      <c r="K359" s="168">
        <f t="shared" si="21"/>
        <v>3659669557</v>
      </c>
      <c r="L359" s="170">
        <v>0</v>
      </c>
      <c r="M359" s="107">
        <v>89919715</v>
      </c>
      <c r="N359" s="96">
        <v>0</v>
      </c>
      <c r="O359" s="97">
        <v>0</v>
      </c>
      <c r="P359" s="109">
        <f t="shared" si="22"/>
        <v>89919715</v>
      </c>
      <c r="Q359" s="107">
        <v>0</v>
      </c>
      <c r="R359" s="96">
        <v>381680388.01999998</v>
      </c>
      <c r="S359" s="97">
        <v>51386060.729999997</v>
      </c>
      <c r="T359" s="103">
        <f t="shared" si="23"/>
        <v>433066448.75</v>
      </c>
      <c r="U359" s="156">
        <v>6542100332.9899998</v>
      </c>
    </row>
    <row r="360" spans="1:21" ht="13.5" x14ac:dyDescent="0.3">
      <c r="A360" s="111" t="s">
        <v>2169</v>
      </c>
      <c r="B360" s="78" t="s">
        <v>677</v>
      </c>
      <c r="C360" s="79" t="s">
        <v>672</v>
      </c>
      <c r="D360" s="79" t="s">
        <v>2160</v>
      </c>
      <c r="E360" s="165" t="s">
        <v>2201</v>
      </c>
      <c r="F360" s="166">
        <v>30614</v>
      </c>
      <c r="G360" s="167">
        <v>1178078.7</v>
      </c>
      <c r="H360" s="168">
        <f t="shared" si="20"/>
        <v>36203896250.160004</v>
      </c>
      <c r="I360" s="168">
        <v>13239169957</v>
      </c>
      <c r="J360" s="168">
        <v>0</v>
      </c>
      <c r="K360" s="168">
        <f t="shared" si="21"/>
        <v>13239169957</v>
      </c>
      <c r="L360" s="170">
        <v>0</v>
      </c>
      <c r="M360" s="107">
        <v>356880306</v>
      </c>
      <c r="N360" s="96">
        <v>0</v>
      </c>
      <c r="O360" s="97">
        <v>0</v>
      </c>
      <c r="P360" s="109">
        <f t="shared" si="22"/>
        <v>356880306</v>
      </c>
      <c r="Q360" s="107">
        <v>0</v>
      </c>
      <c r="R360" s="96">
        <v>1384134282.01</v>
      </c>
      <c r="S360" s="97">
        <v>186347557.88</v>
      </c>
      <c r="T360" s="103">
        <f t="shared" si="23"/>
        <v>1570481839.8899999</v>
      </c>
      <c r="U360" s="156">
        <v>21037364147.27</v>
      </c>
    </row>
    <row r="361" spans="1:21" ht="13.5" x14ac:dyDescent="0.3">
      <c r="A361" s="111" t="s">
        <v>2169</v>
      </c>
      <c r="B361" s="78" t="s">
        <v>678</v>
      </c>
      <c r="C361" s="79" t="s">
        <v>672</v>
      </c>
      <c r="D361" s="79" t="s">
        <v>679</v>
      </c>
      <c r="E361" s="165" t="s">
        <v>2201</v>
      </c>
      <c r="F361" s="166">
        <v>8804</v>
      </c>
      <c r="G361" s="167">
        <v>1219781.1100000001</v>
      </c>
      <c r="H361" s="168">
        <f t="shared" si="20"/>
        <v>10774166739.950001</v>
      </c>
      <c r="I361" s="168">
        <v>3855674361</v>
      </c>
      <c r="J361" s="168">
        <v>1</v>
      </c>
      <c r="K361" s="168">
        <f t="shared" si="21"/>
        <v>3855674362</v>
      </c>
      <c r="L361" s="170">
        <v>0</v>
      </c>
      <c r="M361" s="107">
        <v>99428426</v>
      </c>
      <c r="N361" s="96">
        <v>0</v>
      </c>
      <c r="O361" s="97">
        <v>0</v>
      </c>
      <c r="P361" s="109">
        <f t="shared" si="22"/>
        <v>99428426</v>
      </c>
      <c r="Q361" s="107">
        <v>0</v>
      </c>
      <c r="R361" s="96">
        <v>402709611.29000002</v>
      </c>
      <c r="S361" s="97">
        <v>54217248.649999999</v>
      </c>
      <c r="T361" s="103">
        <f t="shared" si="23"/>
        <v>456926859.94</v>
      </c>
      <c r="U361" s="156">
        <v>6362137092.0100002</v>
      </c>
    </row>
    <row r="362" spans="1:21" ht="13.5" x14ac:dyDescent="0.3">
      <c r="A362" s="111" t="s">
        <v>2169</v>
      </c>
      <c r="B362" s="78" t="s">
        <v>680</v>
      </c>
      <c r="C362" s="79" t="s">
        <v>672</v>
      </c>
      <c r="D362" s="79" t="s">
        <v>681</v>
      </c>
      <c r="E362" s="165" t="s">
        <v>2201</v>
      </c>
      <c r="F362" s="166">
        <v>16843</v>
      </c>
      <c r="G362" s="167">
        <v>1338129.24</v>
      </c>
      <c r="H362" s="168">
        <f t="shared" si="20"/>
        <v>22595894895.860001</v>
      </c>
      <c r="I362" s="168">
        <v>7431398445</v>
      </c>
      <c r="J362" s="168">
        <v>4</v>
      </c>
      <c r="K362" s="168">
        <f t="shared" si="21"/>
        <v>7431398449</v>
      </c>
      <c r="L362" s="170">
        <v>0</v>
      </c>
      <c r="M362" s="107">
        <v>194602199</v>
      </c>
      <c r="N362" s="96">
        <v>0</v>
      </c>
      <c r="O362" s="97">
        <v>0</v>
      </c>
      <c r="P362" s="109">
        <f t="shared" si="22"/>
        <v>194602199</v>
      </c>
      <c r="Q362" s="107">
        <v>0</v>
      </c>
      <c r="R362" s="96">
        <v>779224125.01999998</v>
      </c>
      <c r="S362" s="97">
        <v>104907821.91</v>
      </c>
      <c r="T362" s="103">
        <f t="shared" si="23"/>
        <v>884131946.92999995</v>
      </c>
      <c r="U362" s="156">
        <v>14085762300.93</v>
      </c>
    </row>
    <row r="363" spans="1:21" ht="13.5" x14ac:dyDescent="0.3">
      <c r="A363" s="111" t="s">
        <v>2169</v>
      </c>
      <c r="B363" s="78" t="s">
        <v>682</v>
      </c>
      <c r="C363" s="79" t="s">
        <v>672</v>
      </c>
      <c r="D363" s="79" t="s">
        <v>683</v>
      </c>
      <c r="E363" s="165" t="s">
        <v>2201</v>
      </c>
      <c r="F363" s="166">
        <v>13639</v>
      </c>
      <c r="G363" s="167">
        <v>1268167.6799999999</v>
      </c>
      <c r="H363" s="168">
        <f t="shared" si="20"/>
        <v>17362198479.629997</v>
      </c>
      <c r="I363" s="168">
        <v>6004504949</v>
      </c>
      <c r="J363" s="168">
        <v>3</v>
      </c>
      <c r="K363" s="168">
        <f t="shared" si="21"/>
        <v>6004504952</v>
      </c>
      <c r="L363" s="170">
        <v>0</v>
      </c>
      <c r="M363" s="107">
        <v>173631588</v>
      </c>
      <c r="N363" s="96">
        <v>0</v>
      </c>
      <c r="O363" s="97">
        <v>0</v>
      </c>
      <c r="P363" s="109">
        <f t="shared" si="22"/>
        <v>173631588</v>
      </c>
      <c r="Q363" s="107">
        <v>0</v>
      </c>
      <c r="R363" s="96">
        <v>630602380.86000001</v>
      </c>
      <c r="S363" s="97">
        <v>84898709.030000001</v>
      </c>
      <c r="T363" s="103">
        <f t="shared" si="23"/>
        <v>715501089.88999999</v>
      </c>
      <c r="U363" s="156">
        <v>10468560849.74</v>
      </c>
    </row>
    <row r="364" spans="1:21" ht="13.5" x14ac:dyDescent="0.3">
      <c r="A364" s="111" t="s">
        <v>2169</v>
      </c>
      <c r="B364" s="78" t="s">
        <v>684</v>
      </c>
      <c r="C364" s="79" t="s">
        <v>672</v>
      </c>
      <c r="D364" s="79" t="s">
        <v>685</v>
      </c>
      <c r="E364" s="165" t="s">
        <v>2201</v>
      </c>
      <c r="F364" s="166">
        <v>13126</v>
      </c>
      <c r="G364" s="167">
        <v>1227302.76</v>
      </c>
      <c r="H364" s="168">
        <f t="shared" si="20"/>
        <v>16156020937.940001</v>
      </c>
      <c r="I364" s="168">
        <v>5725996590</v>
      </c>
      <c r="J364" s="168">
        <v>5</v>
      </c>
      <c r="K364" s="168">
        <f t="shared" si="21"/>
        <v>5725996595</v>
      </c>
      <c r="L364" s="170">
        <v>0</v>
      </c>
      <c r="M364" s="107">
        <v>132845624</v>
      </c>
      <c r="N364" s="96">
        <v>0</v>
      </c>
      <c r="O364" s="97">
        <v>0</v>
      </c>
      <c r="P364" s="109">
        <f t="shared" si="22"/>
        <v>132845624</v>
      </c>
      <c r="Q364" s="107">
        <v>0</v>
      </c>
      <c r="R364" s="96">
        <v>599652851.10000002</v>
      </c>
      <c r="S364" s="97">
        <v>80731938.989999995</v>
      </c>
      <c r="T364" s="103">
        <f t="shared" si="23"/>
        <v>680384790.09000003</v>
      </c>
      <c r="U364" s="156">
        <v>9616793928.8500004</v>
      </c>
    </row>
    <row r="365" spans="1:21" ht="13.5" x14ac:dyDescent="0.3">
      <c r="A365" s="111" t="s">
        <v>2169</v>
      </c>
      <c r="B365" s="78" t="s">
        <v>686</v>
      </c>
      <c r="C365" s="79" t="s">
        <v>672</v>
      </c>
      <c r="D365" s="79" t="s">
        <v>687</v>
      </c>
      <c r="E365" s="165" t="s">
        <v>2201</v>
      </c>
      <c r="F365" s="166">
        <v>7281</v>
      </c>
      <c r="G365" s="167">
        <v>1227479.7</v>
      </c>
      <c r="H365" s="168">
        <f t="shared" si="20"/>
        <v>8841189182.7600002</v>
      </c>
      <c r="I365" s="168">
        <v>3237727196</v>
      </c>
      <c r="J365" s="168">
        <v>0</v>
      </c>
      <c r="K365" s="168">
        <f t="shared" si="21"/>
        <v>3237727196</v>
      </c>
      <c r="L365" s="170">
        <v>0</v>
      </c>
      <c r="M365" s="107">
        <v>110769972</v>
      </c>
      <c r="N365" s="96">
        <v>0</v>
      </c>
      <c r="O365" s="97">
        <v>0</v>
      </c>
      <c r="P365" s="109">
        <f t="shared" si="22"/>
        <v>110769972</v>
      </c>
      <c r="Q365" s="107">
        <v>0</v>
      </c>
      <c r="R365" s="96">
        <v>338524767.13</v>
      </c>
      <c r="S365" s="97">
        <v>45575970.740000002</v>
      </c>
      <c r="T365" s="103">
        <f t="shared" si="23"/>
        <v>384100737.87</v>
      </c>
      <c r="U365" s="156">
        <v>5108591276.8900003</v>
      </c>
    </row>
    <row r="366" spans="1:21" ht="13.5" x14ac:dyDescent="0.3">
      <c r="A366" s="111" t="s">
        <v>2169</v>
      </c>
      <c r="B366" s="78" t="s">
        <v>688</v>
      </c>
      <c r="C366" s="79" t="s">
        <v>672</v>
      </c>
      <c r="D366" s="79" t="s">
        <v>689</v>
      </c>
      <c r="E366" s="165" t="s">
        <v>2201</v>
      </c>
      <c r="F366" s="166">
        <v>3412</v>
      </c>
      <c r="G366" s="167">
        <v>1306148.3899999999</v>
      </c>
      <c r="H366" s="168">
        <f t="shared" si="20"/>
        <v>4479718942.8600006</v>
      </c>
      <c r="I366" s="168">
        <v>1472701261</v>
      </c>
      <c r="J366" s="168">
        <v>5</v>
      </c>
      <c r="K366" s="168">
        <f t="shared" si="21"/>
        <v>1472701266</v>
      </c>
      <c r="L366" s="170">
        <v>0</v>
      </c>
      <c r="M366" s="107">
        <v>42413755</v>
      </c>
      <c r="N366" s="96">
        <v>0</v>
      </c>
      <c r="O366" s="97">
        <v>0</v>
      </c>
      <c r="P366" s="109">
        <f t="shared" si="22"/>
        <v>42413755</v>
      </c>
      <c r="Q366" s="107">
        <v>0</v>
      </c>
      <c r="R366" s="96">
        <v>154244775.66</v>
      </c>
      <c r="S366" s="97">
        <v>20766147.91</v>
      </c>
      <c r="T366" s="103">
        <f t="shared" si="23"/>
        <v>175010923.56999999</v>
      </c>
      <c r="U366" s="156">
        <v>2789592998.29</v>
      </c>
    </row>
    <row r="367" spans="1:21" ht="13.5" x14ac:dyDescent="0.3">
      <c r="A367" s="111" t="s">
        <v>2169</v>
      </c>
      <c r="B367" s="78" t="s">
        <v>690</v>
      </c>
      <c r="C367" s="79" t="s">
        <v>672</v>
      </c>
      <c r="D367" s="79" t="s">
        <v>691</v>
      </c>
      <c r="E367" s="165" t="s">
        <v>2201</v>
      </c>
      <c r="F367" s="166">
        <v>23041</v>
      </c>
      <c r="G367" s="167">
        <v>1262355.76</v>
      </c>
      <c r="H367" s="168">
        <f t="shared" si="20"/>
        <v>29192334060.919998</v>
      </c>
      <c r="I367" s="168">
        <v>10150966017</v>
      </c>
      <c r="J367" s="168">
        <v>0</v>
      </c>
      <c r="K367" s="168">
        <f t="shared" si="21"/>
        <v>10150966017</v>
      </c>
      <c r="L367" s="170">
        <v>0</v>
      </c>
      <c r="M367" s="107">
        <v>279029906</v>
      </c>
      <c r="N367" s="96">
        <v>0</v>
      </c>
      <c r="O367" s="97">
        <v>0</v>
      </c>
      <c r="P367" s="109">
        <f t="shared" si="22"/>
        <v>279029906</v>
      </c>
      <c r="Q367" s="107">
        <v>0</v>
      </c>
      <c r="R367" s="96">
        <v>1061610010.88</v>
      </c>
      <c r="S367" s="97">
        <v>142925751.86000001</v>
      </c>
      <c r="T367" s="103">
        <f t="shared" si="23"/>
        <v>1204535762.74</v>
      </c>
      <c r="U367" s="156">
        <v>17557802375.18</v>
      </c>
    </row>
    <row r="368" spans="1:21" ht="13.5" x14ac:dyDescent="0.3">
      <c r="A368" s="111" t="s">
        <v>2169</v>
      </c>
      <c r="B368" s="78" t="s">
        <v>692</v>
      </c>
      <c r="C368" s="79" t="s">
        <v>672</v>
      </c>
      <c r="D368" s="79" t="s">
        <v>693</v>
      </c>
      <c r="E368" s="165" t="s">
        <v>2201</v>
      </c>
      <c r="F368" s="166">
        <v>12187</v>
      </c>
      <c r="G368" s="167">
        <v>1231941.21</v>
      </c>
      <c r="H368" s="168">
        <f t="shared" si="20"/>
        <v>15068454404.66</v>
      </c>
      <c r="I368" s="168">
        <v>5236873187</v>
      </c>
      <c r="J368" s="168">
        <v>0</v>
      </c>
      <c r="K368" s="168">
        <f t="shared" si="21"/>
        <v>5236873187</v>
      </c>
      <c r="L368" s="170">
        <v>0</v>
      </c>
      <c r="M368" s="107">
        <v>134299104</v>
      </c>
      <c r="N368" s="96">
        <v>0</v>
      </c>
      <c r="O368" s="97">
        <v>0</v>
      </c>
      <c r="P368" s="109">
        <f t="shared" si="22"/>
        <v>134299104</v>
      </c>
      <c r="Q368" s="107">
        <v>0</v>
      </c>
      <c r="R368" s="96">
        <v>547948393.64999998</v>
      </c>
      <c r="S368" s="97">
        <v>73770909.560000002</v>
      </c>
      <c r="T368" s="103">
        <f t="shared" si="23"/>
        <v>621719303.21000004</v>
      </c>
      <c r="U368" s="156">
        <v>9075562810.4500008</v>
      </c>
    </row>
    <row r="369" spans="1:21" ht="13.5" x14ac:dyDescent="0.3">
      <c r="A369" s="111" t="s">
        <v>2169</v>
      </c>
      <c r="B369" s="78" t="s">
        <v>694</v>
      </c>
      <c r="C369" s="79" t="s">
        <v>672</v>
      </c>
      <c r="D369" s="79" t="s">
        <v>695</v>
      </c>
      <c r="E369" s="165" t="s">
        <v>2201</v>
      </c>
      <c r="F369" s="166">
        <v>49661</v>
      </c>
      <c r="G369" s="167">
        <v>1178872.6499999999</v>
      </c>
      <c r="H369" s="168">
        <f t="shared" si="20"/>
        <v>58694542929.779999</v>
      </c>
      <c r="I369" s="168">
        <v>21160229591</v>
      </c>
      <c r="J369" s="168">
        <v>0</v>
      </c>
      <c r="K369" s="168">
        <f t="shared" si="21"/>
        <v>21160229591</v>
      </c>
      <c r="L369" s="170">
        <v>0</v>
      </c>
      <c r="M369" s="107">
        <v>638308495</v>
      </c>
      <c r="N369" s="96">
        <v>0</v>
      </c>
      <c r="O369" s="97">
        <v>0</v>
      </c>
      <c r="P369" s="109">
        <f t="shared" si="22"/>
        <v>638308495</v>
      </c>
      <c r="Q369" s="107">
        <v>0</v>
      </c>
      <c r="R369" s="96">
        <v>2214651424.4699998</v>
      </c>
      <c r="S369" s="97">
        <v>298161016.41000003</v>
      </c>
      <c r="T369" s="103">
        <f t="shared" si="23"/>
        <v>2512812440.8799996</v>
      </c>
      <c r="U369" s="156">
        <v>34383192402.900002</v>
      </c>
    </row>
    <row r="370" spans="1:21" ht="13.5" x14ac:dyDescent="0.3">
      <c r="A370" s="111" t="s">
        <v>2169</v>
      </c>
      <c r="B370" s="78" t="s">
        <v>696</v>
      </c>
      <c r="C370" s="79" t="s">
        <v>672</v>
      </c>
      <c r="D370" s="79" t="s">
        <v>697</v>
      </c>
      <c r="E370" s="165" t="s">
        <v>2201</v>
      </c>
      <c r="F370" s="166">
        <v>8880</v>
      </c>
      <c r="G370" s="167">
        <v>1169300.3899999999</v>
      </c>
      <c r="H370" s="168">
        <f t="shared" si="20"/>
        <v>10385673404.209999</v>
      </c>
      <c r="I370" s="168">
        <v>3757111489</v>
      </c>
      <c r="J370" s="168">
        <v>0</v>
      </c>
      <c r="K370" s="168">
        <f t="shared" si="21"/>
        <v>3757111489</v>
      </c>
      <c r="L370" s="170">
        <v>0</v>
      </c>
      <c r="M370" s="107">
        <v>115245534</v>
      </c>
      <c r="N370" s="96">
        <v>0</v>
      </c>
      <c r="O370" s="97">
        <v>0</v>
      </c>
      <c r="P370" s="109">
        <f t="shared" si="22"/>
        <v>115245534</v>
      </c>
      <c r="Q370" s="107">
        <v>0</v>
      </c>
      <c r="R370" s="96">
        <v>395212236.13</v>
      </c>
      <c r="S370" s="97">
        <v>53207868.609999999</v>
      </c>
      <c r="T370" s="103">
        <f t="shared" si="23"/>
        <v>448420104.74000001</v>
      </c>
      <c r="U370" s="156">
        <v>6064896276.4700003</v>
      </c>
    </row>
    <row r="371" spans="1:21" ht="13.5" x14ac:dyDescent="0.3">
      <c r="A371" s="111" t="s">
        <v>2169</v>
      </c>
      <c r="B371" s="78" t="s">
        <v>698</v>
      </c>
      <c r="C371" s="79" t="s">
        <v>672</v>
      </c>
      <c r="D371" s="79" t="s">
        <v>699</v>
      </c>
      <c r="E371" s="165" t="s">
        <v>2201</v>
      </c>
      <c r="F371" s="166">
        <v>7804</v>
      </c>
      <c r="G371" s="167">
        <v>1221418.53</v>
      </c>
      <c r="H371" s="168">
        <f t="shared" si="20"/>
        <v>9574437318.6399994</v>
      </c>
      <c r="I371" s="168">
        <v>3358129242</v>
      </c>
      <c r="J371" s="168">
        <v>4</v>
      </c>
      <c r="K371" s="168">
        <f t="shared" si="21"/>
        <v>3358129246</v>
      </c>
      <c r="L371" s="170">
        <v>0</v>
      </c>
      <c r="M371" s="107">
        <v>76508540</v>
      </c>
      <c r="N371" s="96">
        <v>0</v>
      </c>
      <c r="O371" s="97">
        <v>0</v>
      </c>
      <c r="P371" s="109">
        <f t="shared" si="22"/>
        <v>76508540</v>
      </c>
      <c r="Q371" s="107">
        <v>0</v>
      </c>
      <c r="R371" s="96">
        <v>351508026.13999999</v>
      </c>
      <c r="S371" s="97">
        <v>47323921.539999999</v>
      </c>
      <c r="T371" s="103">
        <f t="shared" si="23"/>
        <v>398831947.68000001</v>
      </c>
      <c r="U371" s="156">
        <v>5740967584.96</v>
      </c>
    </row>
    <row r="372" spans="1:21" ht="13.5" x14ac:dyDescent="0.3">
      <c r="A372" s="111" t="s">
        <v>2169</v>
      </c>
      <c r="B372" s="78" t="s">
        <v>700</v>
      </c>
      <c r="C372" s="79" t="s">
        <v>672</v>
      </c>
      <c r="D372" s="79" t="s">
        <v>2135</v>
      </c>
      <c r="E372" s="165" t="s">
        <v>2201</v>
      </c>
      <c r="F372" s="166">
        <v>5775</v>
      </c>
      <c r="G372" s="167">
        <v>1304974.6200000001</v>
      </c>
      <c r="H372" s="168">
        <f t="shared" si="20"/>
        <v>7556584428.6999998</v>
      </c>
      <c r="I372" s="168">
        <v>2556766191</v>
      </c>
      <c r="J372" s="168">
        <v>0</v>
      </c>
      <c r="K372" s="168">
        <f t="shared" si="21"/>
        <v>2556766191</v>
      </c>
      <c r="L372" s="170">
        <v>0</v>
      </c>
      <c r="M372" s="107">
        <v>63172378</v>
      </c>
      <c r="N372" s="96">
        <v>0</v>
      </c>
      <c r="O372" s="97">
        <v>0</v>
      </c>
      <c r="P372" s="109">
        <f t="shared" si="22"/>
        <v>63172378</v>
      </c>
      <c r="Q372" s="107">
        <v>0</v>
      </c>
      <c r="R372" s="96">
        <v>266568253.12</v>
      </c>
      <c r="S372" s="97">
        <v>35888384.25</v>
      </c>
      <c r="T372" s="103">
        <f t="shared" si="23"/>
        <v>302456637.37</v>
      </c>
      <c r="U372" s="156">
        <v>4634189222.3299999</v>
      </c>
    </row>
    <row r="373" spans="1:21" ht="13.5" x14ac:dyDescent="0.3">
      <c r="A373" s="111" t="s">
        <v>2170</v>
      </c>
      <c r="B373" s="78" t="s">
        <v>701</v>
      </c>
      <c r="C373" s="79" t="s">
        <v>702</v>
      </c>
      <c r="D373" s="79" t="s">
        <v>2123</v>
      </c>
      <c r="E373" s="165" t="s">
        <v>2202</v>
      </c>
      <c r="F373" s="166">
        <v>170773</v>
      </c>
      <c r="G373" s="167">
        <v>1423812.85</v>
      </c>
      <c r="H373" s="168">
        <f t="shared" si="20"/>
        <v>244218604556.88</v>
      </c>
      <c r="I373" s="168">
        <v>71514064378</v>
      </c>
      <c r="J373" s="168">
        <v>5</v>
      </c>
      <c r="K373" s="168">
        <f t="shared" si="21"/>
        <v>71514064383</v>
      </c>
      <c r="L373" s="170">
        <v>0</v>
      </c>
      <c r="M373" s="107">
        <v>3339954033</v>
      </c>
      <c r="N373" s="96">
        <v>0</v>
      </c>
      <c r="O373" s="97">
        <v>0</v>
      </c>
      <c r="P373" s="109">
        <f t="shared" si="22"/>
        <v>3339954033</v>
      </c>
      <c r="Q373" s="107">
        <v>1898669067</v>
      </c>
      <c r="R373" s="96">
        <v>10234302775.42</v>
      </c>
      <c r="S373" s="97">
        <v>0</v>
      </c>
      <c r="T373" s="103">
        <f t="shared" si="23"/>
        <v>12132971842.42</v>
      </c>
      <c r="U373" s="156">
        <v>157231614298.45999</v>
      </c>
    </row>
    <row r="374" spans="1:21" ht="13.5" x14ac:dyDescent="0.3">
      <c r="A374" s="111" t="s">
        <v>2170</v>
      </c>
      <c r="B374" s="78" t="s">
        <v>703</v>
      </c>
      <c r="C374" s="79" t="s">
        <v>702</v>
      </c>
      <c r="D374" s="79" t="s">
        <v>704</v>
      </c>
      <c r="E374" s="165" t="s">
        <v>2200</v>
      </c>
      <c r="F374" s="166">
        <v>15479</v>
      </c>
      <c r="G374" s="167">
        <v>1397948.44</v>
      </c>
      <c r="H374" s="168">
        <f t="shared" si="20"/>
        <v>21620323776.739998</v>
      </c>
      <c r="I374" s="168">
        <v>6826768869</v>
      </c>
      <c r="J374" s="168">
        <v>0</v>
      </c>
      <c r="K374" s="168">
        <f t="shared" si="21"/>
        <v>6826768869</v>
      </c>
      <c r="L374" s="170">
        <v>0</v>
      </c>
      <c r="M374" s="107">
        <v>162638152</v>
      </c>
      <c r="N374" s="96">
        <v>0</v>
      </c>
      <c r="O374" s="97">
        <v>0</v>
      </c>
      <c r="P374" s="109">
        <f t="shared" si="22"/>
        <v>162638152</v>
      </c>
      <c r="Q374" s="107">
        <v>0</v>
      </c>
      <c r="R374" s="96">
        <v>866778550.16999996</v>
      </c>
      <c r="S374" s="97">
        <v>0</v>
      </c>
      <c r="T374" s="103">
        <f t="shared" si="23"/>
        <v>866778550.16999996</v>
      </c>
      <c r="U374" s="156">
        <v>13764138205.57</v>
      </c>
    </row>
    <row r="375" spans="1:21" ht="13.5" x14ac:dyDescent="0.3">
      <c r="A375" s="111" t="s">
        <v>2170</v>
      </c>
      <c r="B375" s="78" t="s">
        <v>705</v>
      </c>
      <c r="C375" s="79" t="s">
        <v>702</v>
      </c>
      <c r="D375" s="79" t="s">
        <v>23</v>
      </c>
      <c r="E375" s="165" t="s">
        <v>2201</v>
      </c>
      <c r="F375" s="166">
        <v>26832</v>
      </c>
      <c r="G375" s="167">
        <v>1246973.8</v>
      </c>
      <c r="H375" s="168">
        <f t="shared" si="20"/>
        <v>33460197591.889999</v>
      </c>
      <c r="I375" s="168">
        <v>11661205316</v>
      </c>
      <c r="J375" s="168">
        <v>0</v>
      </c>
      <c r="K375" s="168">
        <f t="shared" si="21"/>
        <v>11661205316</v>
      </c>
      <c r="L375" s="170">
        <v>0</v>
      </c>
      <c r="M375" s="107">
        <v>256966150</v>
      </c>
      <c r="N375" s="96">
        <v>0</v>
      </c>
      <c r="O375" s="97">
        <v>0</v>
      </c>
      <c r="P375" s="109">
        <f t="shared" si="22"/>
        <v>256966150</v>
      </c>
      <c r="Q375" s="107">
        <v>0</v>
      </c>
      <c r="R375" s="96">
        <v>1470649536.0599999</v>
      </c>
      <c r="S375" s="97">
        <v>0</v>
      </c>
      <c r="T375" s="103">
        <f t="shared" si="23"/>
        <v>1470649536.0599999</v>
      </c>
      <c r="U375" s="156">
        <v>20071376589.830002</v>
      </c>
    </row>
    <row r="376" spans="1:21" ht="13.5" x14ac:dyDescent="0.3">
      <c r="A376" s="111" t="s">
        <v>2170</v>
      </c>
      <c r="B376" s="78" t="s">
        <v>706</v>
      </c>
      <c r="C376" s="79" t="s">
        <v>702</v>
      </c>
      <c r="D376" s="79" t="s">
        <v>707</v>
      </c>
      <c r="E376" s="165" t="s">
        <v>2200</v>
      </c>
      <c r="F376" s="166">
        <v>20688</v>
      </c>
      <c r="G376" s="167">
        <v>1245986.42</v>
      </c>
      <c r="H376" s="168">
        <f t="shared" si="20"/>
        <v>25816323898.549999</v>
      </c>
      <c r="I376" s="168">
        <v>9058973741</v>
      </c>
      <c r="J376" s="168">
        <v>0</v>
      </c>
      <c r="K376" s="168">
        <f t="shared" si="21"/>
        <v>9058973741</v>
      </c>
      <c r="L376" s="170">
        <v>0</v>
      </c>
      <c r="M376" s="107">
        <v>202384929</v>
      </c>
      <c r="N376" s="96">
        <v>0</v>
      </c>
      <c r="O376" s="97">
        <v>0</v>
      </c>
      <c r="P376" s="109">
        <f t="shared" si="22"/>
        <v>202384929</v>
      </c>
      <c r="Q376" s="107">
        <v>0</v>
      </c>
      <c r="R376" s="96">
        <v>1142428803.55</v>
      </c>
      <c r="S376" s="97">
        <v>0</v>
      </c>
      <c r="T376" s="103">
        <f t="shared" si="23"/>
        <v>1142428803.55</v>
      </c>
      <c r="U376" s="156">
        <v>15412536425</v>
      </c>
    </row>
    <row r="377" spans="1:21" ht="13.5" x14ac:dyDescent="0.3">
      <c r="A377" s="111" t="s">
        <v>2170</v>
      </c>
      <c r="B377" s="78" t="s">
        <v>708</v>
      </c>
      <c r="C377" s="79" t="s">
        <v>702</v>
      </c>
      <c r="D377" s="79" t="s">
        <v>709</v>
      </c>
      <c r="E377" s="165" t="s">
        <v>2200</v>
      </c>
      <c r="F377" s="166">
        <v>34773</v>
      </c>
      <c r="G377" s="167">
        <v>1399605.71</v>
      </c>
      <c r="H377" s="168">
        <f t="shared" si="20"/>
        <v>48634383937.369995</v>
      </c>
      <c r="I377" s="168">
        <v>15346975068</v>
      </c>
      <c r="J377" s="168">
        <v>0</v>
      </c>
      <c r="K377" s="168">
        <f t="shared" si="21"/>
        <v>15346975068</v>
      </c>
      <c r="L377" s="170">
        <v>0</v>
      </c>
      <c r="M377" s="107">
        <v>379528650</v>
      </c>
      <c r="N377" s="96">
        <v>0</v>
      </c>
      <c r="O377" s="97">
        <v>0</v>
      </c>
      <c r="P377" s="109">
        <f t="shared" si="22"/>
        <v>379528650</v>
      </c>
      <c r="Q377" s="107">
        <v>0</v>
      </c>
      <c r="R377" s="96">
        <v>1932916718.5</v>
      </c>
      <c r="S377" s="97">
        <v>0</v>
      </c>
      <c r="T377" s="103">
        <f t="shared" si="23"/>
        <v>1932916718.5</v>
      </c>
      <c r="U377" s="156">
        <v>30974963500.869999</v>
      </c>
    </row>
    <row r="378" spans="1:21" ht="13.5" x14ac:dyDescent="0.3">
      <c r="A378" s="111" t="s">
        <v>2170</v>
      </c>
      <c r="B378" s="78" t="s">
        <v>710</v>
      </c>
      <c r="C378" s="79" t="s">
        <v>702</v>
      </c>
      <c r="D378" s="79" t="s">
        <v>711</v>
      </c>
      <c r="E378" s="165" t="s">
        <v>2200</v>
      </c>
      <c r="F378" s="166">
        <v>23212</v>
      </c>
      <c r="G378" s="167">
        <v>1199231.27</v>
      </c>
      <c r="H378" s="168">
        <f t="shared" si="20"/>
        <v>27906025175.870003</v>
      </c>
      <c r="I378" s="168">
        <v>10094227474</v>
      </c>
      <c r="J378" s="168">
        <v>0</v>
      </c>
      <c r="K378" s="168">
        <f t="shared" si="21"/>
        <v>10094227474</v>
      </c>
      <c r="L378" s="170">
        <v>0</v>
      </c>
      <c r="M378" s="107">
        <v>225085590</v>
      </c>
      <c r="N378" s="96">
        <v>0</v>
      </c>
      <c r="O378" s="97">
        <v>0</v>
      </c>
      <c r="P378" s="109">
        <f t="shared" si="22"/>
        <v>225085590</v>
      </c>
      <c r="Q378" s="107">
        <v>0</v>
      </c>
      <c r="R378" s="96">
        <v>1273110301.5999999</v>
      </c>
      <c r="S378" s="97">
        <v>0</v>
      </c>
      <c r="T378" s="103">
        <f t="shared" si="23"/>
        <v>1273110301.5999999</v>
      </c>
      <c r="U378" s="156">
        <v>16313601810.27</v>
      </c>
    </row>
    <row r="379" spans="1:21" ht="13.5" x14ac:dyDescent="0.3">
      <c r="A379" s="111" t="s">
        <v>2170</v>
      </c>
      <c r="B379" s="78" t="s">
        <v>712</v>
      </c>
      <c r="C379" s="79" t="s">
        <v>702</v>
      </c>
      <c r="D379" s="79" t="s">
        <v>713</v>
      </c>
      <c r="E379" s="165" t="s">
        <v>2200</v>
      </c>
      <c r="F379" s="166">
        <v>32907</v>
      </c>
      <c r="G379" s="167">
        <v>1276725.74</v>
      </c>
      <c r="H379" s="168">
        <f t="shared" si="20"/>
        <v>42058379859.309998</v>
      </c>
      <c r="I379" s="168">
        <v>14472220444</v>
      </c>
      <c r="J379" s="168">
        <v>0</v>
      </c>
      <c r="K379" s="168">
        <f t="shared" si="21"/>
        <v>14472220444</v>
      </c>
      <c r="L379" s="170">
        <v>0</v>
      </c>
      <c r="M379" s="107">
        <v>355093226</v>
      </c>
      <c r="N379" s="96">
        <v>0</v>
      </c>
      <c r="O379" s="97">
        <v>0</v>
      </c>
      <c r="P379" s="109">
        <f t="shared" si="22"/>
        <v>355093226</v>
      </c>
      <c r="Q379" s="107">
        <v>0</v>
      </c>
      <c r="R379" s="96">
        <v>1823307542.46</v>
      </c>
      <c r="S379" s="97">
        <v>0</v>
      </c>
      <c r="T379" s="103">
        <f t="shared" si="23"/>
        <v>1823307542.46</v>
      </c>
      <c r="U379" s="156">
        <v>25407758646.849998</v>
      </c>
    </row>
    <row r="380" spans="1:21" ht="13.5" x14ac:dyDescent="0.3">
      <c r="A380" s="111" t="s">
        <v>2170</v>
      </c>
      <c r="B380" s="78" t="s">
        <v>714</v>
      </c>
      <c r="C380" s="79" t="s">
        <v>702</v>
      </c>
      <c r="D380" s="79" t="s">
        <v>715</v>
      </c>
      <c r="E380" s="165" t="s">
        <v>2200</v>
      </c>
      <c r="F380" s="166">
        <v>36174</v>
      </c>
      <c r="G380" s="167">
        <v>1201324.3999999999</v>
      </c>
      <c r="H380" s="168">
        <f t="shared" si="20"/>
        <v>43664297435.419998</v>
      </c>
      <c r="I380" s="168">
        <v>15736011389</v>
      </c>
      <c r="J380" s="168">
        <v>0</v>
      </c>
      <c r="K380" s="168">
        <f t="shared" si="21"/>
        <v>15736011389</v>
      </c>
      <c r="L380" s="170">
        <v>0</v>
      </c>
      <c r="M380" s="107">
        <v>331119229</v>
      </c>
      <c r="N380" s="96">
        <v>0</v>
      </c>
      <c r="O380" s="97">
        <v>0</v>
      </c>
      <c r="P380" s="109">
        <f t="shared" si="22"/>
        <v>331119229</v>
      </c>
      <c r="Q380" s="107">
        <v>0</v>
      </c>
      <c r="R380" s="96">
        <v>1983060020.71</v>
      </c>
      <c r="S380" s="97">
        <v>0</v>
      </c>
      <c r="T380" s="103">
        <f t="shared" si="23"/>
        <v>1983060020.71</v>
      </c>
      <c r="U380" s="156">
        <v>25614106796.709999</v>
      </c>
    </row>
    <row r="381" spans="1:21" ht="13.5" x14ac:dyDescent="0.3">
      <c r="A381" s="111" t="s">
        <v>2170</v>
      </c>
      <c r="B381" s="78" t="s">
        <v>716</v>
      </c>
      <c r="C381" s="79" t="s">
        <v>702</v>
      </c>
      <c r="D381" s="79" t="s">
        <v>717</v>
      </c>
      <c r="E381" s="165" t="s">
        <v>2200</v>
      </c>
      <c r="F381" s="166">
        <v>18748</v>
      </c>
      <c r="G381" s="167">
        <v>1264279.21</v>
      </c>
      <c r="H381" s="168">
        <f t="shared" si="20"/>
        <v>23767866721.510002</v>
      </c>
      <c r="I381" s="168">
        <v>8151356979</v>
      </c>
      <c r="J381" s="168">
        <v>2</v>
      </c>
      <c r="K381" s="168">
        <f t="shared" si="21"/>
        <v>8151356981</v>
      </c>
      <c r="L381" s="170">
        <v>0</v>
      </c>
      <c r="M381" s="107">
        <v>218419203</v>
      </c>
      <c r="N381" s="96">
        <v>0</v>
      </c>
      <c r="O381" s="97">
        <v>0</v>
      </c>
      <c r="P381" s="109">
        <f t="shared" si="22"/>
        <v>218419203</v>
      </c>
      <c r="Q381" s="107">
        <v>0</v>
      </c>
      <c r="R381" s="96">
        <v>1028351413.0700001</v>
      </c>
      <c r="S381" s="97">
        <v>0</v>
      </c>
      <c r="T381" s="103">
        <f t="shared" si="23"/>
        <v>1028351413.0700001</v>
      </c>
      <c r="U381" s="156">
        <v>14369739124.440001</v>
      </c>
    </row>
    <row r="382" spans="1:21" ht="13.5" x14ac:dyDescent="0.3">
      <c r="A382" s="111" t="s">
        <v>2170</v>
      </c>
      <c r="B382" s="78" t="s">
        <v>718</v>
      </c>
      <c r="C382" s="79" t="s">
        <v>702</v>
      </c>
      <c r="D382" s="79" t="s">
        <v>719</v>
      </c>
      <c r="E382" s="165" t="s">
        <v>2200</v>
      </c>
      <c r="F382" s="166">
        <v>23199</v>
      </c>
      <c r="G382" s="167">
        <v>1229003.29</v>
      </c>
      <c r="H382" s="168">
        <f t="shared" si="20"/>
        <v>28560348828.639999</v>
      </c>
      <c r="I382" s="168">
        <v>10049973050</v>
      </c>
      <c r="J382" s="168">
        <v>0</v>
      </c>
      <c r="K382" s="168">
        <f t="shared" si="21"/>
        <v>10049973050</v>
      </c>
      <c r="L382" s="170">
        <v>0</v>
      </c>
      <c r="M382" s="107">
        <v>265151407</v>
      </c>
      <c r="N382" s="96">
        <v>0</v>
      </c>
      <c r="O382" s="97">
        <v>0</v>
      </c>
      <c r="P382" s="109">
        <f t="shared" si="22"/>
        <v>265151407</v>
      </c>
      <c r="Q382" s="107">
        <v>0</v>
      </c>
      <c r="R382" s="96">
        <v>1269138555.04</v>
      </c>
      <c r="S382" s="97">
        <v>0</v>
      </c>
      <c r="T382" s="103">
        <f t="shared" si="23"/>
        <v>1269138555.04</v>
      </c>
      <c r="U382" s="156">
        <v>16976085816.6</v>
      </c>
    </row>
    <row r="383" spans="1:21" ht="13.5" x14ac:dyDescent="0.3">
      <c r="A383" s="111" t="s">
        <v>2170</v>
      </c>
      <c r="B383" s="78" t="s">
        <v>720</v>
      </c>
      <c r="C383" s="79" t="s">
        <v>702</v>
      </c>
      <c r="D383" s="79" t="s">
        <v>721</v>
      </c>
      <c r="E383" s="165" t="s">
        <v>2200</v>
      </c>
      <c r="F383" s="166">
        <v>42170</v>
      </c>
      <c r="G383" s="167">
        <v>1323903.55</v>
      </c>
      <c r="H383" s="168">
        <f t="shared" si="20"/>
        <v>55885296651.880005</v>
      </c>
      <c r="I383" s="168">
        <v>18540270064</v>
      </c>
      <c r="J383" s="168">
        <v>0</v>
      </c>
      <c r="K383" s="168">
        <f t="shared" si="21"/>
        <v>18540270064</v>
      </c>
      <c r="L383" s="170">
        <v>0</v>
      </c>
      <c r="M383" s="107">
        <v>409211902</v>
      </c>
      <c r="N383" s="96">
        <v>0</v>
      </c>
      <c r="O383" s="97">
        <v>0</v>
      </c>
      <c r="P383" s="109">
        <f t="shared" si="22"/>
        <v>409211902</v>
      </c>
      <c r="Q383" s="107">
        <v>0</v>
      </c>
      <c r="R383" s="96">
        <v>2334338949.5100002</v>
      </c>
      <c r="S383" s="97">
        <v>0</v>
      </c>
      <c r="T383" s="103">
        <f t="shared" si="23"/>
        <v>2334338949.5100002</v>
      </c>
      <c r="U383" s="156">
        <v>34601475736.370003</v>
      </c>
    </row>
    <row r="384" spans="1:21" ht="13.5" x14ac:dyDescent="0.3">
      <c r="A384" s="111" t="s">
        <v>2170</v>
      </c>
      <c r="B384" s="78" t="s">
        <v>722</v>
      </c>
      <c r="C384" s="79" t="s">
        <v>702</v>
      </c>
      <c r="D384" s="79" t="s">
        <v>673</v>
      </c>
      <c r="E384" s="165" t="s">
        <v>2201</v>
      </c>
      <c r="F384" s="166">
        <v>5595</v>
      </c>
      <c r="G384" s="167">
        <v>1443662.23</v>
      </c>
      <c r="H384" s="168">
        <f t="shared" si="20"/>
        <v>8073834288.4000006</v>
      </c>
      <c r="I384" s="168">
        <v>2439786294</v>
      </c>
      <c r="J384" s="168">
        <v>4</v>
      </c>
      <c r="K384" s="168">
        <f t="shared" si="21"/>
        <v>2439786298</v>
      </c>
      <c r="L384" s="170">
        <v>0</v>
      </c>
      <c r="M384" s="107">
        <v>147642693</v>
      </c>
      <c r="N384" s="96">
        <v>0</v>
      </c>
      <c r="O384" s="97">
        <v>0</v>
      </c>
      <c r="P384" s="109">
        <f t="shared" si="22"/>
        <v>147642693</v>
      </c>
      <c r="Q384" s="107">
        <v>0</v>
      </c>
      <c r="R384" s="96">
        <v>307700042.05000001</v>
      </c>
      <c r="S384" s="97">
        <v>0</v>
      </c>
      <c r="T384" s="103">
        <f t="shared" si="23"/>
        <v>307700042.05000001</v>
      </c>
      <c r="U384" s="156">
        <v>5178705255.3500004</v>
      </c>
    </row>
    <row r="385" spans="1:21" ht="13.5" x14ac:dyDescent="0.3">
      <c r="A385" s="111" t="s">
        <v>2170</v>
      </c>
      <c r="B385" s="78" t="s">
        <v>723</v>
      </c>
      <c r="C385" s="79" t="s">
        <v>702</v>
      </c>
      <c r="D385" s="79" t="s">
        <v>724</v>
      </c>
      <c r="E385" s="165" t="s">
        <v>2200</v>
      </c>
      <c r="F385" s="166">
        <v>7891</v>
      </c>
      <c r="G385" s="167">
        <v>1287520.43</v>
      </c>
      <c r="H385" s="168">
        <f t="shared" si="20"/>
        <v>10214215196.26</v>
      </c>
      <c r="I385" s="168">
        <v>3394456319</v>
      </c>
      <c r="J385" s="168">
        <v>0</v>
      </c>
      <c r="K385" s="168">
        <f t="shared" si="21"/>
        <v>3394456319</v>
      </c>
      <c r="L385" s="170">
        <v>0</v>
      </c>
      <c r="M385" s="107">
        <v>116461947</v>
      </c>
      <c r="N385" s="96">
        <v>0</v>
      </c>
      <c r="O385" s="97">
        <v>0</v>
      </c>
      <c r="P385" s="109">
        <f t="shared" si="22"/>
        <v>116461947</v>
      </c>
      <c r="Q385" s="107">
        <v>0</v>
      </c>
      <c r="R385" s="96">
        <v>430162231.38</v>
      </c>
      <c r="S385" s="97">
        <v>0</v>
      </c>
      <c r="T385" s="103">
        <f t="shared" si="23"/>
        <v>430162231.38</v>
      </c>
      <c r="U385" s="156">
        <v>6273134698.8800001</v>
      </c>
    </row>
    <row r="386" spans="1:21" ht="13.5" x14ac:dyDescent="0.3">
      <c r="A386" s="111" t="s">
        <v>2170</v>
      </c>
      <c r="B386" s="78" t="s">
        <v>725</v>
      </c>
      <c r="C386" s="79" t="s">
        <v>702</v>
      </c>
      <c r="D386" s="79" t="s">
        <v>726</v>
      </c>
      <c r="E386" s="165" t="s">
        <v>2201</v>
      </c>
      <c r="F386" s="166">
        <v>21133</v>
      </c>
      <c r="G386" s="167">
        <v>1227964.6200000001</v>
      </c>
      <c r="H386" s="168">
        <f t="shared" si="20"/>
        <v>25920921465.23</v>
      </c>
      <c r="I386" s="168">
        <v>9286077787</v>
      </c>
      <c r="J386" s="168">
        <v>0</v>
      </c>
      <c r="K386" s="168">
        <f t="shared" si="21"/>
        <v>9286077787</v>
      </c>
      <c r="L386" s="170">
        <v>0</v>
      </c>
      <c r="M386" s="107">
        <v>286494498</v>
      </c>
      <c r="N386" s="96">
        <v>0</v>
      </c>
      <c r="O386" s="97">
        <v>0</v>
      </c>
      <c r="P386" s="109">
        <f t="shared" si="22"/>
        <v>286494498</v>
      </c>
      <c r="Q386" s="107">
        <v>0</v>
      </c>
      <c r="R386" s="96">
        <v>1176850607.5599999</v>
      </c>
      <c r="S386" s="97">
        <v>0</v>
      </c>
      <c r="T386" s="103">
        <f t="shared" si="23"/>
        <v>1176850607.5599999</v>
      </c>
      <c r="U386" s="156">
        <v>15171498572.67</v>
      </c>
    </row>
    <row r="387" spans="1:21" ht="13.5" x14ac:dyDescent="0.3">
      <c r="A387" s="111" t="s">
        <v>2170</v>
      </c>
      <c r="B387" s="78" t="s">
        <v>727</v>
      </c>
      <c r="C387" s="79" t="s">
        <v>702</v>
      </c>
      <c r="D387" s="79" t="s">
        <v>728</v>
      </c>
      <c r="E387" s="165" t="s">
        <v>2200</v>
      </c>
      <c r="F387" s="166">
        <v>25157</v>
      </c>
      <c r="G387" s="167">
        <v>1221323.22</v>
      </c>
      <c r="H387" s="168">
        <f t="shared" si="20"/>
        <v>30712327283.220001</v>
      </c>
      <c r="I387" s="168">
        <v>11015780731</v>
      </c>
      <c r="J387" s="168">
        <v>0</v>
      </c>
      <c r="K387" s="168">
        <f t="shared" si="21"/>
        <v>11015780731</v>
      </c>
      <c r="L387" s="170">
        <v>0</v>
      </c>
      <c r="M387" s="107">
        <v>239227874</v>
      </c>
      <c r="N387" s="96">
        <v>0</v>
      </c>
      <c r="O387" s="97">
        <v>0</v>
      </c>
      <c r="P387" s="109">
        <f t="shared" si="22"/>
        <v>239227874</v>
      </c>
      <c r="Q387" s="107">
        <v>0</v>
      </c>
      <c r="R387" s="96">
        <v>1390387154.3599999</v>
      </c>
      <c r="S387" s="97">
        <v>0</v>
      </c>
      <c r="T387" s="103">
        <f t="shared" si="23"/>
        <v>1390387154.3599999</v>
      </c>
      <c r="U387" s="156">
        <v>18066931523.860001</v>
      </c>
    </row>
    <row r="388" spans="1:21" ht="13.5" x14ac:dyDescent="0.3">
      <c r="A388" s="111" t="s">
        <v>2170</v>
      </c>
      <c r="B388" s="78" t="s">
        <v>729</v>
      </c>
      <c r="C388" s="79" t="s">
        <v>702</v>
      </c>
      <c r="D388" s="79" t="s">
        <v>730</v>
      </c>
      <c r="E388" s="165" t="s">
        <v>2200</v>
      </c>
      <c r="F388" s="166">
        <v>16403</v>
      </c>
      <c r="G388" s="167">
        <v>1204873.23</v>
      </c>
      <c r="H388" s="168">
        <f t="shared" si="20"/>
        <v>19819454760.870003</v>
      </c>
      <c r="I388" s="168">
        <v>7202341105</v>
      </c>
      <c r="J388" s="168">
        <v>5</v>
      </c>
      <c r="K388" s="168">
        <f t="shared" si="21"/>
        <v>7202341110</v>
      </c>
      <c r="L388" s="170">
        <v>0</v>
      </c>
      <c r="M388" s="107">
        <v>149508980</v>
      </c>
      <c r="N388" s="96">
        <v>0</v>
      </c>
      <c r="O388" s="97">
        <v>0</v>
      </c>
      <c r="P388" s="109">
        <f t="shared" si="22"/>
        <v>149508980</v>
      </c>
      <c r="Q388" s="107">
        <v>0</v>
      </c>
      <c r="R388" s="96">
        <v>907599279.91999996</v>
      </c>
      <c r="S388" s="97">
        <v>0</v>
      </c>
      <c r="T388" s="103">
        <f t="shared" si="23"/>
        <v>907599279.91999996</v>
      </c>
      <c r="U388" s="156">
        <v>11560005390.950001</v>
      </c>
    </row>
    <row r="389" spans="1:21" ht="13.5" x14ac:dyDescent="0.3">
      <c r="A389" s="111" t="s">
        <v>2170</v>
      </c>
      <c r="B389" s="78" t="s">
        <v>731</v>
      </c>
      <c r="C389" s="79" t="s">
        <v>702</v>
      </c>
      <c r="D389" s="79" t="s">
        <v>732</v>
      </c>
      <c r="E389" s="165" t="s">
        <v>2200</v>
      </c>
      <c r="F389" s="166">
        <v>9585</v>
      </c>
      <c r="G389" s="167">
        <v>1463544.71</v>
      </c>
      <c r="H389" s="168">
        <f t="shared" si="20"/>
        <v>14016454931.040001</v>
      </c>
      <c r="I389" s="168">
        <v>4221590889</v>
      </c>
      <c r="J389" s="168">
        <v>0</v>
      </c>
      <c r="K389" s="168">
        <f t="shared" si="21"/>
        <v>4221590889</v>
      </c>
      <c r="L389" s="170">
        <v>0</v>
      </c>
      <c r="M389" s="107">
        <v>146971323</v>
      </c>
      <c r="N389" s="96">
        <v>0</v>
      </c>
      <c r="O389" s="97">
        <v>0</v>
      </c>
      <c r="P389" s="109">
        <f t="shared" si="22"/>
        <v>146971323</v>
      </c>
      <c r="Q389" s="107">
        <v>0</v>
      </c>
      <c r="R389" s="96">
        <v>533427644.95999998</v>
      </c>
      <c r="S389" s="97">
        <v>0</v>
      </c>
      <c r="T389" s="103">
        <f t="shared" si="23"/>
        <v>533427644.95999998</v>
      </c>
      <c r="U389" s="156">
        <v>9114465074.0799999</v>
      </c>
    </row>
    <row r="390" spans="1:21" ht="13.5" x14ac:dyDescent="0.3">
      <c r="A390" s="111" t="s">
        <v>2170</v>
      </c>
      <c r="B390" s="78" t="s">
        <v>733</v>
      </c>
      <c r="C390" s="79" t="s">
        <v>702</v>
      </c>
      <c r="D390" s="79" t="s">
        <v>734</v>
      </c>
      <c r="E390" s="165" t="s">
        <v>2200</v>
      </c>
      <c r="F390" s="166">
        <v>16704</v>
      </c>
      <c r="G390" s="167">
        <v>1482418.18</v>
      </c>
      <c r="H390" s="168">
        <f t="shared" si="20"/>
        <v>24746005778.150002</v>
      </c>
      <c r="I390" s="168">
        <v>7408144244</v>
      </c>
      <c r="J390" s="168">
        <v>5</v>
      </c>
      <c r="K390" s="168">
        <f t="shared" si="21"/>
        <v>7408144249</v>
      </c>
      <c r="L390" s="170">
        <v>0</v>
      </c>
      <c r="M390" s="107">
        <v>159459844</v>
      </c>
      <c r="N390" s="96">
        <v>0</v>
      </c>
      <c r="O390" s="97">
        <v>0</v>
      </c>
      <c r="P390" s="109">
        <f t="shared" si="22"/>
        <v>159459844</v>
      </c>
      <c r="Q390" s="107">
        <v>0</v>
      </c>
      <c r="R390" s="96">
        <v>939980047.87</v>
      </c>
      <c r="S390" s="97">
        <v>0</v>
      </c>
      <c r="T390" s="103">
        <f t="shared" si="23"/>
        <v>939980047.87</v>
      </c>
      <c r="U390" s="156">
        <v>16238421637.280001</v>
      </c>
    </row>
    <row r="391" spans="1:21" ht="13.5" x14ac:dyDescent="0.3">
      <c r="A391" s="111" t="s">
        <v>2170</v>
      </c>
      <c r="B391" s="78" t="s">
        <v>735</v>
      </c>
      <c r="C391" s="79" t="s">
        <v>702</v>
      </c>
      <c r="D391" s="79" t="s">
        <v>736</v>
      </c>
      <c r="E391" s="165" t="s">
        <v>2201</v>
      </c>
      <c r="F391" s="166">
        <v>12110</v>
      </c>
      <c r="G391" s="167">
        <v>1160196.1499999999</v>
      </c>
      <c r="H391" s="168">
        <f t="shared" si="20"/>
        <v>14027668391.91</v>
      </c>
      <c r="I391" s="168">
        <v>5021952050</v>
      </c>
      <c r="J391" s="168">
        <v>2</v>
      </c>
      <c r="K391" s="168">
        <f t="shared" si="21"/>
        <v>5021952052</v>
      </c>
      <c r="L391" s="170">
        <v>0</v>
      </c>
      <c r="M391" s="107">
        <v>161006180</v>
      </c>
      <c r="N391" s="96">
        <v>0</v>
      </c>
      <c r="O391" s="97">
        <v>0</v>
      </c>
      <c r="P391" s="109">
        <f t="shared" si="22"/>
        <v>161006180</v>
      </c>
      <c r="Q391" s="107">
        <v>0</v>
      </c>
      <c r="R391" s="96">
        <v>633824574.50999999</v>
      </c>
      <c r="S391" s="97">
        <v>0</v>
      </c>
      <c r="T391" s="103">
        <f t="shared" si="23"/>
        <v>633824574.50999999</v>
      </c>
      <c r="U391" s="156">
        <v>8210885585.3999996</v>
      </c>
    </row>
    <row r="392" spans="1:21" ht="13.5" x14ac:dyDescent="0.3">
      <c r="A392" s="111" t="s">
        <v>2170</v>
      </c>
      <c r="B392" s="78" t="s">
        <v>737</v>
      </c>
      <c r="C392" s="79" t="s">
        <v>702</v>
      </c>
      <c r="D392" s="79" t="s">
        <v>738</v>
      </c>
      <c r="E392" s="165" t="s">
        <v>2200</v>
      </c>
      <c r="F392" s="166">
        <v>14821</v>
      </c>
      <c r="G392" s="167">
        <v>1366749.71</v>
      </c>
      <c r="H392" s="168">
        <f t="shared" si="20"/>
        <v>20242359311.790001</v>
      </c>
      <c r="I392" s="168">
        <v>6555019199</v>
      </c>
      <c r="J392" s="168">
        <v>2</v>
      </c>
      <c r="K392" s="168">
        <f t="shared" si="21"/>
        <v>6555019201</v>
      </c>
      <c r="L392" s="170">
        <v>0</v>
      </c>
      <c r="M392" s="107">
        <v>298104295</v>
      </c>
      <c r="N392" s="96">
        <v>0</v>
      </c>
      <c r="O392" s="97">
        <v>0</v>
      </c>
      <c r="P392" s="109">
        <f t="shared" si="22"/>
        <v>298104295</v>
      </c>
      <c r="Q392" s="107">
        <v>0</v>
      </c>
      <c r="R392" s="96">
        <v>826399125.96000004</v>
      </c>
      <c r="S392" s="97">
        <v>0</v>
      </c>
      <c r="T392" s="103">
        <f t="shared" si="23"/>
        <v>826399125.96000004</v>
      </c>
      <c r="U392" s="156">
        <v>12562836689.83</v>
      </c>
    </row>
    <row r="393" spans="1:21" ht="13.5" x14ac:dyDescent="0.3">
      <c r="A393" s="111" t="s">
        <v>2170</v>
      </c>
      <c r="B393" s="78" t="s">
        <v>739</v>
      </c>
      <c r="C393" s="79" t="s">
        <v>702</v>
      </c>
      <c r="D393" s="79" t="s">
        <v>740</v>
      </c>
      <c r="E393" s="165" t="s">
        <v>2200</v>
      </c>
      <c r="F393" s="166">
        <v>17174</v>
      </c>
      <c r="G393" s="167">
        <v>1209680.0900000001</v>
      </c>
      <c r="H393" s="168">
        <f t="shared" si="20"/>
        <v>20830648159.16</v>
      </c>
      <c r="I393" s="168">
        <v>7427896806</v>
      </c>
      <c r="J393" s="168">
        <v>0</v>
      </c>
      <c r="K393" s="168">
        <f t="shared" si="21"/>
        <v>7427896806</v>
      </c>
      <c r="L393" s="170">
        <v>0</v>
      </c>
      <c r="M393" s="107">
        <v>208215686</v>
      </c>
      <c r="N393" s="96">
        <v>0</v>
      </c>
      <c r="O393" s="97">
        <v>0</v>
      </c>
      <c r="P393" s="109">
        <f t="shared" si="22"/>
        <v>208215686</v>
      </c>
      <c r="Q393" s="107">
        <v>0</v>
      </c>
      <c r="R393" s="96">
        <v>939207763.85000002</v>
      </c>
      <c r="S393" s="97">
        <v>0</v>
      </c>
      <c r="T393" s="103">
        <f t="shared" si="23"/>
        <v>939207763.85000002</v>
      </c>
      <c r="U393" s="156">
        <v>12255327903.309999</v>
      </c>
    </row>
    <row r="394" spans="1:21" ht="13.5" x14ac:dyDescent="0.3">
      <c r="A394" s="111" t="s">
        <v>2170</v>
      </c>
      <c r="B394" s="78" t="s">
        <v>741</v>
      </c>
      <c r="C394" s="79" t="s">
        <v>702</v>
      </c>
      <c r="D394" s="79" t="s">
        <v>328</v>
      </c>
      <c r="E394" s="165" t="s">
        <v>2200</v>
      </c>
      <c r="F394" s="166">
        <v>29297</v>
      </c>
      <c r="G394" s="167">
        <v>1213157.1399999999</v>
      </c>
      <c r="H394" s="168">
        <f t="shared" si="20"/>
        <v>35622845705.220001</v>
      </c>
      <c r="I394" s="168">
        <v>12658534767</v>
      </c>
      <c r="J394" s="168">
        <v>3</v>
      </c>
      <c r="K394" s="168">
        <f t="shared" si="21"/>
        <v>12658534770</v>
      </c>
      <c r="L394" s="170">
        <v>0</v>
      </c>
      <c r="M394" s="107">
        <v>276290025</v>
      </c>
      <c r="N394" s="96">
        <v>0</v>
      </c>
      <c r="O394" s="97">
        <v>0</v>
      </c>
      <c r="P394" s="109">
        <f t="shared" si="22"/>
        <v>276290025</v>
      </c>
      <c r="Q394" s="107">
        <v>0</v>
      </c>
      <c r="R394" s="96">
        <v>1598131571.3599999</v>
      </c>
      <c r="S394" s="97">
        <v>0</v>
      </c>
      <c r="T394" s="103">
        <f t="shared" si="23"/>
        <v>1598131571.3599999</v>
      </c>
      <c r="U394" s="156">
        <v>21089889338.860001</v>
      </c>
    </row>
    <row r="395" spans="1:21" ht="13.5" x14ac:dyDescent="0.3">
      <c r="A395" s="111" t="s">
        <v>2170</v>
      </c>
      <c r="B395" s="78" t="s">
        <v>742</v>
      </c>
      <c r="C395" s="79" t="s">
        <v>702</v>
      </c>
      <c r="D395" s="79" t="s">
        <v>743</v>
      </c>
      <c r="E395" s="165" t="s">
        <v>2200</v>
      </c>
      <c r="F395" s="166">
        <v>5378</v>
      </c>
      <c r="G395" s="167">
        <v>1258006.78</v>
      </c>
      <c r="H395" s="168">
        <f t="shared" si="20"/>
        <v>6789224887.4300003</v>
      </c>
      <c r="I395" s="168">
        <v>2327350560</v>
      </c>
      <c r="J395" s="168">
        <v>0</v>
      </c>
      <c r="K395" s="168">
        <f t="shared" si="21"/>
        <v>2327350560</v>
      </c>
      <c r="L395" s="170">
        <v>0</v>
      </c>
      <c r="M395" s="107">
        <v>68943778</v>
      </c>
      <c r="N395" s="96">
        <v>0</v>
      </c>
      <c r="O395" s="97">
        <v>0</v>
      </c>
      <c r="P395" s="109">
        <f t="shared" si="22"/>
        <v>68943778</v>
      </c>
      <c r="Q395" s="107">
        <v>0</v>
      </c>
      <c r="R395" s="96">
        <v>295178007.37</v>
      </c>
      <c r="S395" s="97">
        <v>0</v>
      </c>
      <c r="T395" s="103">
        <f t="shared" si="23"/>
        <v>295178007.37</v>
      </c>
      <c r="U395" s="156">
        <v>4097752542.0599999</v>
      </c>
    </row>
    <row r="396" spans="1:21" ht="13.5" x14ac:dyDescent="0.3">
      <c r="A396" s="111" t="s">
        <v>2170</v>
      </c>
      <c r="B396" s="78" t="s">
        <v>744</v>
      </c>
      <c r="C396" s="79" t="s">
        <v>702</v>
      </c>
      <c r="D396" s="79" t="s">
        <v>745</v>
      </c>
      <c r="E396" s="165" t="s">
        <v>2200</v>
      </c>
      <c r="F396" s="166">
        <v>33824</v>
      </c>
      <c r="G396" s="167">
        <v>1186789.04</v>
      </c>
      <c r="H396" s="168">
        <f t="shared" si="20"/>
        <v>40223383854.660004</v>
      </c>
      <c r="I396" s="168">
        <v>14686516655</v>
      </c>
      <c r="J396" s="168">
        <v>0</v>
      </c>
      <c r="K396" s="168">
        <f t="shared" si="21"/>
        <v>14686516655</v>
      </c>
      <c r="L396" s="170">
        <v>0</v>
      </c>
      <c r="M396" s="107">
        <v>313598521</v>
      </c>
      <c r="N396" s="96">
        <v>0</v>
      </c>
      <c r="O396" s="97">
        <v>0</v>
      </c>
      <c r="P396" s="109">
        <f t="shared" si="22"/>
        <v>313598521</v>
      </c>
      <c r="Q396" s="107">
        <v>0</v>
      </c>
      <c r="R396" s="96">
        <v>1851495912.1300001</v>
      </c>
      <c r="S396" s="97">
        <v>0</v>
      </c>
      <c r="T396" s="103">
        <f t="shared" si="23"/>
        <v>1851495912.1300001</v>
      </c>
      <c r="U396" s="156">
        <v>23371772766.529999</v>
      </c>
    </row>
    <row r="397" spans="1:21" ht="13.5" x14ac:dyDescent="0.3">
      <c r="A397" s="111" t="s">
        <v>2170</v>
      </c>
      <c r="B397" s="78" t="s">
        <v>746</v>
      </c>
      <c r="C397" s="79" t="s">
        <v>702</v>
      </c>
      <c r="D397" s="79" t="s">
        <v>747</v>
      </c>
      <c r="E397" s="165" t="s">
        <v>2200</v>
      </c>
      <c r="F397" s="166">
        <v>29245</v>
      </c>
      <c r="G397" s="167">
        <v>1258158.45</v>
      </c>
      <c r="H397" s="168">
        <f t="shared" ref="H397:H460" si="24">K397+L397+M397+N397+O397+Q397+R397+S397+U397</f>
        <v>36862876023.550003</v>
      </c>
      <c r="I397" s="168">
        <v>12640508409</v>
      </c>
      <c r="J397" s="168">
        <v>3</v>
      </c>
      <c r="K397" s="168">
        <f t="shared" ref="K397:K460" si="25">SUM(I397:J397)</f>
        <v>12640508412</v>
      </c>
      <c r="L397" s="170">
        <v>0</v>
      </c>
      <c r="M397" s="107">
        <v>378967258</v>
      </c>
      <c r="N397" s="96">
        <v>0</v>
      </c>
      <c r="O397" s="97">
        <v>0</v>
      </c>
      <c r="P397" s="109">
        <f t="shared" ref="P397:P460" si="26">SUM(M397:O397)</f>
        <v>378967258</v>
      </c>
      <c r="Q397" s="107">
        <v>0</v>
      </c>
      <c r="R397" s="96">
        <v>1596917982.48</v>
      </c>
      <c r="S397" s="97">
        <v>0</v>
      </c>
      <c r="T397" s="103">
        <f t="shared" ref="T397:T460" si="27">SUM(Q397:S397)</f>
        <v>1596917982.48</v>
      </c>
      <c r="U397" s="156">
        <v>22246482371.07</v>
      </c>
    </row>
    <row r="398" spans="1:21" ht="13.5" x14ac:dyDescent="0.3">
      <c r="A398" s="111" t="s">
        <v>2170</v>
      </c>
      <c r="B398" s="78" t="s">
        <v>748</v>
      </c>
      <c r="C398" s="79" t="s">
        <v>702</v>
      </c>
      <c r="D398" s="79" t="s">
        <v>749</v>
      </c>
      <c r="E398" s="165" t="s">
        <v>2201</v>
      </c>
      <c r="F398" s="166">
        <v>8221</v>
      </c>
      <c r="G398" s="167">
        <v>1290160.81</v>
      </c>
      <c r="H398" s="168">
        <f t="shared" si="24"/>
        <v>10601185739.809999</v>
      </c>
      <c r="I398" s="168">
        <v>3506439946</v>
      </c>
      <c r="J398" s="168">
        <v>0</v>
      </c>
      <c r="K398" s="168">
        <f t="shared" si="25"/>
        <v>3506439946</v>
      </c>
      <c r="L398" s="170">
        <v>0</v>
      </c>
      <c r="M398" s="107">
        <v>84501656</v>
      </c>
      <c r="N398" s="96">
        <v>0</v>
      </c>
      <c r="O398" s="97">
        <v>0</v>
      </c>
      <c r="P398" s="109">
        <f t="shared" si="26"/>
        <v>84501656</v>
      </c>
      <c r="Q398" s="107">
        <v>0</v>
      </c>
      <c r="R398" s="96">
        <v>443401386.68000001</v>
      </c>
      <c r="S398" s="97">
        <v>0</v>
      </c>
      <c r="T398" s="103">
        <f t="shared" si="27"/>
        <v>443401386.68000001</v>
      </c>
      <c r="U398" s="156">
        <v>6566842751.1300001</v>
      </c>
    </row>
    <row r="399" spans="1:21" ht="13.5" x14ac:dyDescent="0.3">
      <c r="A399" s="111" t="s">
        <v>2170</v>
      </c>
      <c r="B399" s="78" t="s">
        <v>750</v>
      </c>
      <c r="C399" s="79" t="s">
        <v>702</v>
      </c>
      <c r="D399" s="79" t="s">
        <v>751</v>
      </c>
      <c r="E399" s="165" t="s">
        <v>2200</v>
      </c>
      <c r="F399" s="166">
        <v>32720</v>
      </c>
      <c r="G399" s="167">
        <v>1260355.8700000001</v>
      </c>
      <c r="H399" s="168">
        <f t="shared" si="24"/>
        <v>41322140223.519997</v>
      </c>
      <c r="I399" s="168">
        <v>14221254849</v>
      </c>
      <c r="J399" s="168">
        <v>0</v>
      </c>
      <c r="K399" s="168">
        <f t="shared" si="25"/>
        <v>14221254849</v>
      </c>
      <c r="L399" s="170">
        <v>0</v>
      </c>
      <c r="M399" s="107">
        <v>431085976</v>
      </c>
      <c r="N399" s="96">
        <v>0</v>
      </c>
      <c r="O399" s="97">
        <v>0</v>
      </c>
      <c r="P399" s="109">
        <f t="shared" si="26"/>
        <v>431085976</v>
      </c>
      <c r="Q399" s="107">
        <v>0</v>
      </c>
      <c r="R399" s="96">
        <v>1795229500.5599999</v>
      </c>
      <c r="S399" s="97">
        <v>0</v>
      </c>
      <c r="T399" s="103">
        <f t="shared" si="27"/>
        <v>1795229500.5599999</v>
      </c>
      <c r="U399" s="156">
        <v>24874569897.959999</v>
      </c>
    </row>
    <row r="400" spans="1:21" ht="13.5" x14ac:dyDescent="0.3">
      <c r="A400" s="111" t="s">
        <v>2170</v>
      </c>
      <c r="B400" s="78" t="s">
        <v>752</v>
      </c>
      <c r="C400" s="79" t="s">
        <v>702</v>
      </c>
      <c r="D400" s="79" t="s">
        <v>753</v>
      </c>
      <c r="E400" s="165" t="s">
        <v>2200</v>
      </c>
      <c r="F400" s="166">
        <v>24093</v>
      </c>
      <c r="G400" s="167">
        <v>1183835.76</v>
      </c>
      <c r="H400" s="168">
        <f t="shared" si="24"/>
        <v>28642711976.869999</v>
      </c>
      <c r="I400" s="168">
        <v>10011091912</v>
      </c>
      <c r="J400" s="168">
        <v>1</v>
      </c>
      <c r="K400" s="168">
        <f t="shared" si="25"/>
        <v>10011091913</v>
      </c>
      <c r="L400" s="170">
        <v>0</v>
      </c>
      <c r="M400" s="107">
        <v>396085765</v>
      </c>
      <c r="N400" s="96">
        <v>0</v>
      </c>
      <c r="O400" s="97">
        <v>0</v>
      </c>
      <c r="P400" s="109">
        <f t="shared" si="26"/>
        <v>396085765</v>
      </c>
      <c r="Q400" s="107">
        <v>0</v>
      </c>
      <c r="R400" s="96">
        <v>1268200781.4000001</v>
      </c>
      <c r="S400" s="97">
        <v>0</v>
      </c>
      <c r="T400" s="103">
        <f t="shared" si="27"/>
        <v>1268200781.4000001</v>
      </c>
      <c r="U400" s="156">
        <v>16967333517.469999</v>
      </c>
    </row>
    <row r="401" spans="1:21" ht="13.5" x14ac:dyDescent="0.3">
      <c r="A401" s="111" t="s">
        <v>2170</v>
      </c>
      <c r="B401" s="78" t="s">
        <v>754</v>
      </c>
      <c r="C401" s="79" t="s">
        <v>702</v>
      </c>
      <c r="D401" s="79" t="s">
        <v>755</v>
      </c>
      <c r="E401" s="165" t="s">
        <v>2200</v>
      </c>
      <c r="F401" s="166">
        <v>14928</v>
      </c>
      <c r="G401" s="167">
        <v>1218856.7</v>
      </c>
      <c r="H401" s="168">
        <f t="shared" si="24"/>
        <v>18229801111.18</v>
      </c>
      <c r="I401" s="168">
        <v>6534844186</v>
      </c>
      <c r="J401" s="168">
        <v>0</v>
      </c>
      <c r="K401" s="168">
        <f t="shared" si="25"/>
        <v>6534844186</v>
      </c>
      <c r="L401" s="170">
        <v>0</v>
      </c>
      <c r="M401" s="107">
        <v>159937677</v>
      </c>
      <c r="N401" s="96">
        <v>0</v>
      </c>
      <c r="O401" s="97">
        <v>0</v>
      </c>
      <c r="P401" s="109">
        <f t="shared" si="26"/>
        <v>159937677</v>
      </c>
      <c r="Q401" s="107">
        <v>0</v>
      </c>
      <c r="R401" s="96">
        <v>824578741.63</v>
      </c>
      <c r="S401" s="97">
        <v>0</v>
      </c>
      <c r="T401" s="103">
        <f t="shared" si="27"/>
        <v>824578741.63</v>
      </c>
      <c r="U401" s="156">
        <v>10710440506.549999</v>
      </c>
    </row>
    <row r="402" spans="1:21" ht="13.5" x14ac:dyDescent="0.3">
      <c r="A402" s="111" t="s">
        <v>2170</v>
      </c>
      <c r="B402" s="78" t="s">
        <v>756</v>
      </c>
      <c r="C402" s="79" t="s">
        <v>702</v>
      </c>
      <c r="D402" s="79" t="s">
        <v>757</v>
      </c>
      <c r="E402" s="165" t="s">
        <v>2200</v>
      </c>
      <c r="F402" s="166">
        <v>8459</v>
      </c>
      <c r="G402" s="167">
        <v>1446016.63</v>
      </c>
      <c r="H402" s="168">
        <f t="shared" si="24"/>
        <v>12241417063.16</v>
      </c>
      <c r="I402" s="168">
        <v>3739898258</v>
      </c>
      <c r="J402" s="168">
        <v>4</v>
      </c>
      <c r="K402" s="168">
        <f t="shared" si="25"/>
        <v>3739898262</v>
      </c>
      <c r="L402" s="170">
        <v>0</v>
      </c>
      <c r="M402" s="107">
        <v>85965520</v>
      </c>
      <c r="N402" s="96">
        <v>0</v>
      </c>
      <c r="O402" s="97">
        <v>0</v>
      </c>
      <c r="P402" s="109">
        <f t="shared" si="26"/>
        <v>85965520</v>
      </c>
      <c r="Q402" s="107">
        <v>0</v>
      </c>
      <c r="R402" s="96">
        <v>471810408.48000002</v>
      </c>
      <c r="S402" s="97">
        <v>0</v>
      </c>
      <c r="T402" s="103">
        <f t="shared" si="27"/>
        <v>471810408.48000002</v>
      </c>
      <c r="U402" s="156">
        <v>7943742872.6800003</v>
      </c>
    </row>
    <row r="403" spans="1:21" ht="13.5" x14ac:dyDescent="0.3">
      <c r="A403" s="111" t="s">
        <v>2170</v>
      </c>
      <c r="B403" s="78" t="s">
        <v>758</v>
      </c>
      <c r="C403" s="79" t="s">
        <v>702</v>
      </c>
      <c r="D403" s="79" t="s">
        <v>759</v>
      </c>
      <c r="E403" s="165" t="s">
        <v>2201</v>
      </c>
      <c r="F403" s="166">
        <v>7905</v>
      </c>
      <c r="G403" s="167">
        <v>1651177.11</v>
      </c>
      <c r="H403" s="168">
        <f t="shared" si="24"/>
        <v>13046036027.17</v>
      </c>
      <c r="I403" s="168">
        <v>3488874439</v>
      </c>
      <c r="J403" s="168">
        <v>0</v>
      </c>
      <c r="K403" s="168">
        <f t="shared" si="25"/>
        <v>3488874439</v>
      </c>
      <c r="L403" s="170">
        <v>0</v>
      </c>
      <c r="M403" s="107">
        <v>80861478</v>
      </c>
      <c r="N403" s="96">
        <v>0</v>
      </c>
      <c r="O403" s="97">
        <v>0</v>
      </c>
      <c r="P403" s="109">
        <f t="shared" si="26"/>
        <v>80861478</v>
      </c>
      <c r="Q403" s="107">
        <v>0</v>
      </c>
      <c r="R403" s="96">
        <v>450517432.89999998</v>
      </c>
      <c r="S403" s="97">
        <v>0</v>
      </c>
      <c r="T403" s="103">
        <f t="shared" si="27"/>
        <v>450517432.89999998</v>
      </c>
      <c r="U403" s="156">
        <v>9025782677.2700005</v>
      </c>
    </row>
    <row r="404" spans="1:21" ht="13.5" x14ac:dyDescent="0.3">
      <c r="A404" s="111" t="s">
        <v>2170</v>
      </c>
      <c r="B404" s="78" t="s">
        <v>760</v>
      </c>
      <c r="C404" s="79" t="s">
        <v>702</v>
      </c>
      <c r="D404" s="79" t="s">
        <v>761</v>
      </c>
      <c r="E404" s="165" t="s">
        <v>2200</v>
      </c>
      <c r="F404" s="166">
        <v>76080</v>
      </c>
      <c r="G404" s="167">
        <v>1246493.93</v>
      </c>
      <c r="H404" s="168">
        <f t="shared" si="24"/>
        <v>95127389274.330002</v>
      </c>
      <c r="I404" s="168">
        <v>32223024274</v>
      </c>
      <c r="J404" s="168">
        <v>0</v>
      </c>
      <c r="K404" s="168">
        <f t="shared" si="25"/>
        <v>32223024274</v>
      </c>
      <c r="L404" s="170">
        <v>0</v>
      </c>
      <c r="M404" s="107">
        <v>1033765943</v>
      </c>
      <c r="N404" s="96">
        <v>0</v>
      </c>
      <c r="O404" s="97">
        <v>0</v>
      </c>
      <c r="P404" s="109">
        <f t="shared" si="26"/>
        <v>1033765943</v>
      </c>
      <c r="Q404" s="107">
        <v>0</v>
      </c>
      <c r="R404" s="96">
        <v>4088637394.8899999</v>
      </c>
      <c r="S404" s="97">
        <v>0</v>
      </c>
      <c r="T404" s="103">
        <f t="shared" si="27"/>
        <v>4088637394.8899999</v>
      </c>
      <c r="U404" s="156">
        <v>57781961662.440002</v>
      </c>
    </row>
    <row r="405" spans="1:21" ht="13.5" x14ac:dyDescent="0.3">
      <c r="A405" s="111" t="s">
        <v>2170</v>
      </c>
      <c r="B405" s="78" t="s">
        <v>762</v>
      </c>
      <c r="C405" s="79" t="s">
        <v>702</v>
      </c>
      <c r="D405" s="79" t="s">
        <v>356</v>
      </c>
      <c r="E405" s="165" t="s">
        <v>2201</v>
      </c>
      <c r="F405" s="166">
        <v>3238</v>
      </c>
      <c r="G405" s="167">
        <v>1467411.77</v>
      </c>
      <c r="H405" s="168">
        <f t="shared" si="24"/>
        <v>4762764566.6300001</v>
      </c>
      <c r="I405" s="168">
        <v>1417084742</v>
      </c>
      <c r="J405" s="168">
        <v>0</v>
      </c>
      <c r="K405" s="168">
        <f t="shared" si="25"/>
        <v>1417084742</v>
      </c>
      <c r="L405" s="170">
        <v>0</v>
      </c>
      <c r="M405" s="107">
        <v>38740976</v>
      </c>
      <c r="N405" s="96">
        <v>0</v>
      </c>
      <c r="O405" s="97">
        <v>0</v>
      </c>
      <c r="P405" s="109">
        <f t="shared" si="26"/>
        <v>38740976</v>
      </c>
      <c r="Q405" s="107">
        <v>0</v>
      </c>
      <c r="R405" s="96">
        <v>180438658.12</v>
      </c>
      <c r="S405" s="97">
        <v>0</v>
      </c>
      <c r="T405" s="103">
        <f t="shared" si="27"/>
        <v>180438658.12</v>
      </c>
      <c r="U405" s="156">
        <v>3126500190.5100002</v>
      </c>
    </row>
    <row r="406" spans="1:21" ht="13.5" x14ac:dyDescent="0.3">
      <c r="A406" s="111" t="s">
        <v>2170</v>
      </c>
      <c r="B406" s="78" t="s">
        <v>763</v>
      </c>
      <c r="C406" s="79" t="s">
        <v>702</v>
      </c>
      <c r="D406" s="79" t="s">
        <v>764</v>
      </c>
      <c r="E406" s="165" t="s">
        <v>2200</v>
      </c>
      <c r="F406" s="166">
        <v>31621</v>
      </c>
      <c r="G406" s="167">
        <v>1241255.07</v>
      </c>
      <c r="H406" s="168">
        <f t="shared" si="24"/>
        <v>39325465887.449997</v>
      </c>
      <c r="I406" s="168">
        <v>13834221139</v>
      </c>
      <c r="J406" s="168">
        <v>2</v>
      </c>
      <c r="K406" s="168">
        <f t="shared" si="25"/>
        <v>13834221141</v>
      </c>
      <c r="L406" s="170">
        <v>0</v>
      </c>
      <c r="M406" s="107">
        <v>295936950</v>
      </c>
      <c r="N406" s="96">
        <v>0</v>
      </c>
      <c r="O406" s="97">
        <v>0</v>
      </c>
      <c r="P406" s="109">
        <f t="shared" si="26"/>
        <v>295936950</v>
      </c>
      <c r="Q406" s="107">
        <v>0</v>
      </c>
      <c r="R406" s="96">
        <v>1797546353.4100001</v>
      </c>
      <c r="S406" s="97">
        <v>0</v>
      </c>
      <c r="T406" s="103">
        <f t="shared" si="27"/>
        <v>1797546353.4100001</v>
      </c>
      <c r="U406" s="156">
        <v>23397761443.040001</v>
      </c>
    </row>
    <row r="407" spans="1:21" ht="13.5" x14ac:dyDescent="0.3">
      <c r="A407" s="111" t="s">
        <v>2170</v>
      </c>
      <c r="B407" s="78" t="s">
        <v>765</v>
      </c>
      <c r="C407" s="79" t="s">
        <v>702</v>
      </c>
      <c r="D407" s="79" t="s">
        <v>766</v>
      </c>
      <c r="E407" s="165" t="s">
        <v>2200</v>
      </c>
      <c r="F407" s="166">
        <v>8924</v>
      </c>
      <c r="G407" s="167">
        <v>1505531.77</v>
      </c>
      <c r="H407" s="168">
        <f t="shared" si="24"/>
        <v>13424583891.599998</v>
      </c>
      <c r="I407" s="168">
        <v>4009752240</v>
      </c>
      <c r="J407" s="168">
        <v>5</v>
      </c>
      <c r="K407" s="168">
        <f t="shared" si="25"/>
        <v>4009752245</v>
      </c>
      <c r="L407" s="170">
        <v>0</v>
      </c>
      <c r="M407" s="107">
        <v>86188515</v>
      </c>
      <c r="N407" s="96">
        <v>0</v>
      </c>
      <c r="O407" s="97">
        <v>0</v>
      </c>
      <c r="P407" s="109">
        <f t="shared" si="26"/>
        <v>86188515</v>
      </c>
      <c r="Q407" s="107">
        <v>0</v>
      </c>
      <c r="R407" s="96">
        <v>513789564.13</v>
      </c>
      <c r="S407" s="97">
        <v>0</v>
      </c>
      <c r="T407" s="103">
        <f t="shared" si="27"/>
        <v>513789564.13</v>
      </c>
      <c r="U407" s="156">
        <v>8814853567.4699993</v>
      </c>
    </row>
    <row r="408" spans="1:21" ht="13.5" x14ac:dyDescent="0.3">
      <c r="A408" s="111" t="s">
        <v>2170</v>
      </c>
      <c r="B408" s="78" t="s">
        <v>767</v>
      </c>
      <c r="C408" s="79" t="s">
        <v>702</v>
      </c>
      <c r="D408" s="79" t="s">
        <v>768</v>
      </c>
      <c r="E408" s="165" t="s">
        <v>2200</v>
      </c>
      <c r="F408" s="166">
        <v>19627</v>
      </c>
      <c r="G408" s="167">
        <v>1194129.57</v>
      </c>
      <c r="H408" s="168">
        <f t="shared" si="24"/>
        <v>23451386698.68</v>
      </c>
      <c r="I408" s="168">
        <v>8421709198</v>
      </c>
      <c r="J408" s="168">
        <v>5</v>
      </c>
      <c r="K408" s="168">
        <f t="shared" si="25"/>
        <v>8421709203</v>
      </c>
      <c r="L408" s="170">
        <v>0</v>
      </c>
      <c r="M408" s="107">
        <v>190122278</v>
      </c>
      <c r="N408" s="96">
        <v>0</v>
      </c>
      <c r="O408" s="97">
        <v>0</v>
      </c>
      <c r="P408" s="109">
        <f t="shared" si="26"/>
        <v>190122278</v>
      </c>
      <c r="Q408" s="107">
        <v>0</v>
      </c>
      <c r="R408" s="96">
        <v>1065255558.39</v>
      </c>
      <c r="S408" s="97">
        <v>0</v>
      </c>
      <c r="T408" s="103">
        <f t="shared" si="27"/>
        <v>1065255558.39</v>
      </c>
      <c r="U408" s="156">
        <v>13774299659.290001</v>
      </c>
    </row>
    <row r="409" spans="1:21" ht="13.5" x14ac:dyDescent="0.3">
      <c r="A409" s="111" t="s">
        <v>2170</v>
      </c>
      <c r="B409" s="78" t="s">
        <v>769</v>
      </c>
      <c r="C409" s="79" t="s">
        <v>702</v>
      </c>
      <c r="D409" s="79" t="s">
        <v>770</v>
      </c>
      <c r="E409" s="165" t="s">
        <v>2201</v>
      </c>
      <c r="F409" s="166">
        <v>6590</v>
      </c>
      <c r="G409" s="167">
        <v>1477057.24</v>
      </c>
      <c r="H409" s="168">
        <f t="shared" si="24"/>
        <v>9741987855.1499996</v>
      </c>
      <c r="I409" s="168">
        <v>2921184832</v>
      </c>
      <c r="J409" s="168">
        <v>0</v>
      </c>
      <c r="K409" s="168">
        <f t="shared" si="25"/>
        <v>2921184832</v>
      </c>
      <c r="L409" s="170">
        <v>0</v>
      </c>
      <c r="M409" s="107">
        <v>64767995</v>
      </c>
      <c r="N409" s="96">
        <v>0</v>
      </c>
      <c r="O409" s="97">
        <v>0</v>
      </c>
      <c r="P409" s="109">
        <f t="shared" si="26"/>
        <v>64767995</v>
      </c>
      <c r="Q409" s="107">
        <v>0</v>
      </c>
      <c r="R409" s="96">
        <v>368544993.73000002</v>
      </c>
      <c r="S409" s="97">
        <v>0</v>
      </c>
      <c r="T409" s="103">
        <f t="shared" si="27"/>
        <v>368544993.73000002</v>
      </c>
      <c r="U409" s="156">
        <v>6387490034.4200001</v>
      </c>
    </row>
    <row r="410" spans="1:21" ht="13.5" x14ac:dyDescent="0.3">
      <c r="A410" s="111" t="s">
        <v>2170</v>
      </c>
      <c r="B410" s="78" t="s">
        <v>771</v>
      </c>
      <c r="C410" s="79" t="s">
        <v>702</v>
      </c>
      <c r="D410" s="79" t="s">
        <v>772</v>
      </c>
      <c r="E410" s="165" t="s">
        <v>2200</v>
      </c>
      <c r="F410" s="166">
        <v>26471</v>
      </c>
      <c r="G410" s="167">
        <v>1386509.86</v>
      </c>
      <c r="H410" s="168">
        <f t="shared" si="24"/>
        <v>36720150975.360001</v>
      </c>
      <c r="I410" s="168">
        <v>11564326879</v>
      </c>
      <c r="J410" s="168">
        <v>2</v>
      </c>
      <c r="K410" s="168">
        <f t="shared" si="25"/>
        <v>11564326881</v>
      </c>
      <c r="L410" s="170">
        <v>0</v>
      </c>
      <c r="M410" s="107">
        <v>336918096</v>
      </c>
      <c r="N410" s="96">
        <v>0</v>
      </c>
      <c r="O410" s="97">
        <v>0</v>
      </c>
      <c r="P410" s="109">
        <f t="shared" si="26"/>
        <v>336918096</v>
      </c>
      <c r="Q410" s="107">
        <v>0</v>
      </c>
      <c r="R410" s="96">
        <v>1458127500.96</v>
      </c>
      <c r="S410" s="97">
        <v>0</v>
      </c>
      <c r="T410" s="103">
        <f t="shared" si="27"/>
        <v>1458127500.96</v>
      </c>
      <c r="U410" s="156">
        <v>23360778497.400002</v>
      </c>
    </row>
    <row r="411" spans="1:21" ht="13.5" x14ac:dyDescent="0.3">
      <c r="A411" s="111" t="s">
        <v>2170</v>
      </c>
      <c r="B411" s="78" t="s">
        <v>773</v>
      </c>
      <c r="C411" s="79" t="s">
        <v>702</v>
      </c>
      <c r="D411" s="79" t="s">
        <v>774</v>
      </c>
      <c r="E411" s="165" t="s">
        <v>2201</v>
      </c>
      <c r="F411" s="166">
        <v>20661</v>
      </c>
      <c r="G411" s="167">
        <v>1153889.1599999999</v>
      </c>
      <c r="H411" s="168">
        <f t="shared" si="24"/>
        <v>22852121845.220001</v>
      </c>
      <c r="I411" s="168">
        <v>9164903184</v>
      </c>
      <c r="J411" s="168">
        <v>0</v>
      </c>
      <c r="K411" s="168">
        <f t="shared" si="25"/>
        <v>9164903184</v>
      </c>
      <c r="L411" s="170">
        <v>0</v>
      </c>
      <c r="M411" s="107">
        <v>252794792</v>
      </c>
      <c r="N411" s="96">
        <v>0</v>
      </c>
      <c r="O411" s="97">
        <v>0</v>
      </c>
      <c r="P411" s="109">
        <f t="shared" si="26"/>
        <v>252794792</v>
      </c>
      <c r="Q411" s="107">
        <v>0</v>
      </c>
      <c r="R411" s="96">
        <v>1179994907.1300001</v>
      </c>
      <c r="S411" s="97">
        <v>0</v>
      </c>
      <c r="T411" s="103">
        <f t="shared" si="27"/>
        <v>1179994907.1300001</v>
      </c>
      <c r="U411" s="156">
        <v>12254428962.09</v>
      </c>
    </row>
    <row r="412" spans="1:21" ht="13.5" x14ac:dyDescent="0.3">
      <c r="A412" s="111" t="s">
        <v>2170</v>
      </c>
      <c r="B412" s="78" t="s">
        <v>775</v>
      </c>
      <c r="C412" s="79" t="s">
        <v>702</v>
      </c>
      <c r="D412" s="79" t="s">
        <v>776</v>
      </c>
      <c r="E412" s="165" t="s">
        <v>2200</v>
      </c>
      <c r="F412" s="166">
        <v>32036</v>
      </c>
      <c r="G412" s="167">
        <v>1218561.74</v>
      </c>
      <c r="H412" s="168">
        <f t="shared" si="24"/>
        <v>39105545509.800003</v>
      </c>
      <c r="I412" s="168">
        <v>13939096118</v>
      </c>
      <c r="J412" s="168">
        <v>1</v>
      </c>
      <c r="K412" s="168">
        <f t="shared" si="25"/>
        <v>13939096119</v>
      </c>
      <c r="L412" s="170">
        <v>0</v>
      </c>
      <c r="M412" s="107">
        <v>293646539</v>
      </c>
      <c r="N412" s="96">
        <v>0</v>
      </c>
      <c r="O412" s="97">
        <v>0</v>
      </c>
      <c r="P412" s="109">
        <f t="shared" si="26"/>
        <v>293646539</v>
      </c>
      <c r="Q412" s="107">
        <v>0</v>
      </c>
      <c r="R412" s="96">
        <v>1757773722.8399999</v>
      </c>
      <c r="S412" s="97">
        <v>0</v>
      </c>
      <c r="T412" s="103">
        <f t="shared" si="27"/>
        <v>1757773722.8399999</v>
      </c>
      <c r="U412" s="156">
        <v>23115029128.959999</v>
      </c>
    </row>
    <row r="413" spans="1:21" ht="13.5" x14ac:dyDescent="0.3">
      <c r="A413" s="111" t="s">
        <v>2170</v>
      </c>
      <c r="B413" s="78" t="s">
        <v>777</v>
      </c>
      <c r="C413" s="79" t="s">
        <v>702</v>
      </c>
      <c r="D413" s="79" t="s">
        <v>778</v>
      </c>
      <c r="E413" s="165" t="s">
        <v>2200</v>
      </c>
      <c r="F413" s="166">
        <v>19076</v>
      </c>
      <c r="G413" s="167">
        <v>1220865.49</v>
      </c>
      <c r="H413" s="168">
        <f t="shared" si="24"/>
        <v>23353925824.349998</v>
      </c>
      <c r="I413" s="168">
        <v>8333536107</v>
      </c>
      <c r="J413" s="168">
        <v>0</v>
      </c>
      <c r="K413" s="168">
        <f t="shared" si="25"/>
        <v>8333536107</v>
      </c>
      <c r="L413" s="170">
        <v>0</v>
      </c>
      <c r="M413" s="107">
        <v>176087090</v>
      </c>
      <c r="N413" s="96">
        <v>0</v>
      </c>
      <c r="O413" s="97">
        <v>0</v>
      </c>
      <c r="P413" s="109">
        <f t="shared" si="26"/>
        <v>176087090</v>
      </c>
      <c r="Q413" s="107">
        <v>0</v>
      </c>
      <c r="R413" s="96">
        <v>1050692486.62</v>
      </c>
      <c r="S413" s="97">
        <v>0</v>
      </c>
      <c r="T413" s="103">
        <f t="shared" si="27"/>
        <v>1050692486.62</v>
      </c>
      <c r="U413" s="156">
        <v>13793610140.73</v>
      </c>
    </row>
    <row r="414" spans="1:21" ht="13.5" x14ac:dyDescent="0.3">
      <c r="A414" s="111" t="s">
        <v>2170</v>
      </c>
      <c r="B414" s="78" t="s">
        <v>779</v>
      </c>
      <c r="C414" s="79" t="s">
        <v>702</v>
      </c>
      <c r="D414" s="79" t="s">
        <v>780</v>
      </c>
      <c r="E414" s="165" t="s">
        <v>2200</v>
      </c>
      <c r="F414" s="166">
        <v>9183</v>
      </c>
      <c r="G414" s="167">
        <v>1243017.96</v>
      </c>
      <c r="H414" s="168">
        <f t="shared" si="24"/>
        <v>11467793681.220001</v>
      </c>
      <c r="I414" s="168">
        <v>3869574683</v>
      </c>
      <c r="J414" s="168">
        <v>5</v>
      </c>
      <c r="K414" s="168">
        <f t="shared" si="25"/>
        <v>3869574688</v>
      </c>
      <c r="L414" s="170">
        <v>0</v>
      </c>
      <c r="M414" s="107">
        <v>115749470</v>
      </c>
      <c r="N414" s="96">
        <v>0</v>
      </c>
      <c r="O414" s="97">
        <v>0</v>
      </c>
      <c r="P414" s="109">
        <f t="shared" si="26"/>
        <v>115749470</v>
      </c>
      <c r="Q414" s="107">
        <v>0</v>
      </c>
      <c r="R414" s="96">
        <v>494096319.80000001</v>
      </c>
      <c r="S414" s="97">
        <v>0</v>
      </c>
      <c r="T414" s="103">
        <f t="shared" si="27"/>
        <v>494096319.80000001</v>
      </c>
      <c r="U414" s="156">
        <v>6988373203.4200001</v>
      </c>
    </row>
    <row r="415" spans="1:21" ht="13.5" x14ac:dyDescent="0.3">
      <c r="A415" s="111" t="s">
        <v>2171</v>
      </c>
      <c r="B415" s="78" t="s">
        <v>781</v>
      </c>
      <c r="C415" s="79" t="s">
        <v>782</v>
      </c>
      <c r="D415" s="79" t="s">
        <v>783</v>
      </c>
      <c r="E415" s="165" t="s">
        <v>2202</v>
      </c>
      <c r="F415" s="166">
        <v>344811</v>
      </c>
      <c r="G415" s="167">
        <v>1323055.55</v>
      </c>
      <c r="H415" s="168">
        <f t="shared" si="24"/>
        <v>454497320548.73004</v>
      </c>
      <c r="I415" s="168">
        <v>148014732888</v>
      </c>
      <c r="J415" s="168">
        <v>1</v>
      </c>
      <c r="K415" s="168">
        <f t="shared" si="25"/>
        <v>148014732889</v>
      </c>
      <c r="L415" s="170">
        <v>0</v>
      </c>
      <c r="M415" s="107">
        <v>4756279810</v>
      </c>
      <c r="N415" s="96">
        <v>0</v>
      </c>
      <c r="O415" s="97">
        <v>0</v>
      </c>
      <c r="P415" s="109">
        <f t="shared" si="26"/>
        <v>4756279810</v>
      </c>
      <c r="Q415" s="107">
        <v>1093149005</v>
      </c>
      <c r="R415" s="96">
        <v>10581246090.67</v>
      </c>
      <c r="S415" s="97">
        <v>460568766.16000003</v>
      </c>
      <c r="T415" s="103">
        <f t="shared" si="27"/>
        <v>12134963861.83</v>
      </c>
      <c r="U415" s="156">
        <v>289591343987.90002</v>
      </c>
    </row>
    <row r="416" spans="1:21" ht="13.5" x14ac:dyDescent="0.3">
      <c r="A416" s="111" t="s">
        <v>2171</v>
      </c>
      <c r="B416" s="78" t="s">
        <v>784</v>
      </c>
      <c r="C416" s="79" t="s">
        <v>782</v>
      </c>
      <c r="D416" s="79" t="s">
        <v>785</v>
      </c>
      <c r="E416" s="165" t="s">
        <v>2200</v>
      </c>
      <c r="F416" s="166">
        <v>85805</v>
      </c>
      <c r="G416" s="167">
        <v>1181497.6399999999</v>
      </c>
      <c r="H416" s="168">
        <f t="shared" si="24"/>
        <v>101788400040.06</v>
      </c>
      <c r="I416" s="168">
        <v>37093105116</v>
      </c>
      <c r="J416" s="168">
        <v>0</v>
      </c>
      <c r="K416" s="168">
        <f t="shared" si="25"/>
        <v>37093105116</v>
      </c>
      <c r="L416" s="170">
        <v>0</v>
      </c>
      <c r="M416" s="107">
        <v>1239592884</v>
      </c>
      <c r="N416" s="96">
        <v>0</v>
      </c>
      <c r="O416" s="97">
        <v>0</v>
      </c>
      <c r="P416" s="109">
        <f t="shared" si="26"/>
        <v>1239592884</v>
      </c>
      <c r="Q416" s="107">
        <v>0</v>
      </c>
      <c r="R416" s="96">
        <v>2459260186.4000001</v>
      </c>
      <c r="S416" s="97">
        <v>115173003.48999999</v>
      </c>
      <c r="T416" s="103">
        <f t="shared" si="27"/>
        <v>2574433189.8899999</v>
      </c>
      <c r="U416" s="156">
        <v>60881268850.169998</v>
      </c>
    </row>
    <row r="417" spans="1:21" ht="13.5" x14ac:dyDescent="0.3">
      <c r="A417" s="111" t="s">
        <v>2171</v>
      </c>
      <c r="B417" s="78" t="s">
        <v>786</v>
      </c>
      <c r="C417" s="79" t="s">
        <v>782</v>
      </c>
      <c r="D417" s="79" t="s">
        <v>787</v>
      </c>
      <c r="E417" s="165" t="s">
        <v>2200</v>
      </c>
      <c r="F417" s="166">
        <v>57591</v>
      </c>
      <c r="G417" s="167">
        <v>1155415.17</v>
      </c>
      <c r="H417" s="168">
        <f t="shared" si="24"/>
        <v>64849296006.789993</v>
      </c>
      <c r="I417" s="168">
        <v>24639082430</v>
      </c>
      <c r="J417" s="168">
        <v>0</v>
      </c>
      <c r="K417" s="168">
        <f t="shared" si="25"/>
        <v>24639082430</v>
      </c>
      <c r="L417" s="170">
        <v>0</v>
      </c>
      <c r="M417" s="107">
        <v>632771901</v>
      </c>
      <c r="N417" s="96">
        <v>0</v>
      </c>
      <c r="O417" s="97">
        <v>0</v>
      </c>
      <c r="P417" s="109">
        <f t="shared" si="26"/>
        <v>632771901</v>
      </c>
      <c r="Q417" s="107">
        <v>0</v>
      </c>
      <c r="R417" s="96">
        <v>1633289088.78</v>
      </c>
      <c r="S417" s="97">
        <v>76490812.549999997</v>
      </c>
      <c r="T417" s="103">
        <f t="shared" si="27"/>
        <v>1709779901.3299999</v>
      </c>
      <c r="U417" s="156">
        <v>37867661774.459999</v>
      </c>
    </row>
    <row r="418" spans="1:21" ht="13.5" x14ac:dyDescent="0.3">
      <c r="A418" s="111" t="s">
        <v>2171</v>
      </c>
      <c r="B418" s="78" t="s">
        <v>788</v>
      </c>
      <c r="C418" s="79" t="s">
        <v>782</v>
      </c>
      <c r="D418" s="79" t="s">
        <v>789</v>
      </c>
      <c r="E418" s="165" t="s">
        <v>2200</v>
      </c>
      <c r="F418" s="166">
        <v>18955</v>
      </c>
      <c r="G418" s="167">
        <v>1146392.1299999999</v>
      </c>
      <c r="H418" s="168">
        <f t="shared" si="24"/>
        <v>21734675647.34</v>
      </c>
      <c r="I418" s="168">
        <v>8156885505</v>
      </c>
      <c r="J418" s="168">
        <v>0</v>
      </c>
      <c r="K418" s="168">
        <f t="shared" si="25"/>
        <v>8156885505</v>
      </c>
      <c r="L418" s="170">
        <v>0</v>
      </c>
      <c r="M418" s="107">
        <v>196477779</v>
      </c>
      <c r="N418" s="96">
        <v>0</v>
      </c>
      <c r="O418" s="97">
        <v>0</v>
      </c>
      <c r="P418" s="109">
        <f t="shared" si="26"/>
        <v>196477779</v>
      </c>
      <c r="Q418" s="107">
        <v>0</v>
      </c>
      <c r="R418" s="96">
        <v>540390600.41999996</v>
      </c>
      <c r="S418" s="97">
        <v>25307777.030000001</v>
      </c>
      <c r="T418" s="103">
        <f t="shared" si="27"/>
        <v>565698377.44999993</v>
      </c>
      <c r="U418" s="156">
        <v>12815613985.889999</v>
      </c>
    </row>
    <row r="419" spans="1:21" ht="13.5" x14ac:dyDescent="0.3">
      <c r="A419" s="111" t="s">
        <v>2171</v>
      </c>
      <c r="B419" s="78" t="s">
        <v>790</v>
      </c>
      <c r="C419" s="79" t="s">
        <v>782</v>
      </c>
      <c r="D419" s="79" t="s">
        <v>791</v>
      </c>
      <c r="E419" s="165" t="s">
        <v>2200</v>
      </c>
      <c r="F419" s="166">
        <v>18522</v>
      </c>
      <c r="G419" s="167">
        <v>1100697.79</v>
      </c>
      <c r="H419" s="168">
        <f t="shared" si="24"/>
        <v>20176907447.139999</v>
      </c>
      <c r="I419" s="168">
        <v>7816859610</v>
      </c>
      <c r="J419" s="168">
        <v>1</v>
      </c>
      <c r="K419" s="168">
        <f t="shared" si="25"/>
        <v>7816859611</v>
      </c>
      <c r="L419" s="170">
        <v>0</v>
      </c>
      <c r="M419" s="107">
        <v>195782224</v>
      </c>
      <c r="N419" s="96">
        <v>0</v>
      </c>
      <c r="O419" s="97">
        <v>0</v>
      </c>
      <c r="P419" s="109">
        <f t="shared" si="26"/>
        <v>195782224</v>
      </c>
      <c r="Q419" s="107">
        <v>0</v>
      </c>
      <c r="R419" s="96">
        <v>519192574.14999998</v>
      </c>
      <c r="S419" s="97">
        <v>24315023.07</v>
      </c>
      <c r="T419" s="103">
        <f t="shared" si="27"/>
        <v>543507597.22000003</v>
      </c>
      <c r="U419" s="156">
        <v>11620758014.92</v>
      </c>
    </row>
    <row r="420" spans="1:21" ht="13.5" x14ac:dyDescent="0.3">
      <c r="A420" s="111" t="s">
        <v>2171</v>
      </c>
      <c r="B420" s="78" t="s">
        <v>792</v>
      </c>
      <c r="C420" s="79" t="s">
        <v>782</v>
      </c>
      <c r="D420" s="79" t="s">
        <v>793</v>
      </c>
      <c r="E420" s="165" t="s">
        <v>2200</v>
      </c>
      <c r="F420" s="166">
        <v>37391</v>
      </c>
      <c r="G420" s="167">
        <v>1105923.22</v>
      </c>
      <c r="H420" s="168">
        <f t="shared" si="24"/>
        <v>41406242443.130005</v>
      </c>
      <c r="I420" s="168">
        <v>16002178301</v>
      </c>
      <c r="J420" s="168">
        <v>2</v>
      </c>
      <c r="K420" s="168">
        <f t="shared" si="25"/>
        <v>16002178303</v>
      </c>
      <c r="L420" s="170">
        <v>0</v>
      </c>
      <c r="M420" s="107">
        <v>467384143</v>
      </c>
      <c r="N420" s="96">
        <v>0</v>
      </c>
      <c r="O420" s="97">
        <v>0</v>
      </c>
      <c r="P420" s="109">
        <f t="shared" si="26"/>
        <v>467384143</v>
      </c>
      <c r="Q420" s="107">
        <v>0</v>
      </c>
      <c r="R420" s="96">
        <v>1060364001.37</v>
      </c>
      <c r="S420" s="97">
        <v>49659368.109999999</v>
      </c>
      <c r="T420" s="103">
        <f t="shared" si="27"/>
        <v>1110023369.48</v>
      </c>
      <c r="U420" s="156">
        <v>23826656627.650002</v>
      </c>
    </row>
    <row r="421" spans="1:21" ht="13.5" x14ac:dyDescent="0.3">
      <c r="A421" s="111" t="s">
        <v>2171</v>
      </c>
      <c r="B421" s="78" t="s">
        <v>794</v>
      </c>
      <c r="C421" s="79" t="s">
        <v>782</v>
      </c>
      <c r="D421" s="79" t="s">
        <v>795</v>
      </c>
      <c r="E421" s="165" t="s">
        <v>2200</v>
      </c>
      <c r="F421" s="166">
        <v>29052</v>
      </c>
      <c r="G421" s="167">
        <v>1196967.06</v>
      </c>
      <c r="H421" s="168">
        <f t="shared" si="24"/>
        <v>34713363684.5</v>
      </c>
      <c r="I421" s="168">
        <v>12728300625</v>
      </c>
      <c r="J421" s="168">
        <v>0</v>
      </c>
      <c r="K421" s="168">
        <f t="shared" si="25"/>
        <v>12728300625</v>
      </c>
      <c r="L421" s="170">
        <v>0</v>
      </c>
      <c r="M421" s="107">
        <v>298367861</v>
      </c>
      <c r="N421" s="96">
        <v>0</v>
      </c>
      <c r="O421" s="97">
        <v>0</v>
      </c>
      <c r="P421" s="109">
        <f t="shared" si="26"/>
        <v>298367861</v>
      </c>
      <c r="Q421" s="107">
        <v>0</v>
      </c>
      <c r="R421" s="96">
        <v>840141672.95000005</v>
      </c>
      <c r="S421" s="97">
        <v>39345832.729999997</v>
      </c>
      <c r="T421" s="103">
        <f t="shared" si="27"/>
        <v>879487505.68000007</v>
      </c>
      <c r="U421" s="156">
        <v>20807207692.82</v>
      </c>
    </row>
    <row r="422" spans="1:21" ht="13.5" x14ac:dyDescent="0.3">
      <c r="A422" s="111" t="s">
        <v>2171</v>
      </c>
      <c r="B422" s="78" t="s">
        <v>796</v>
      </c>
      <c r="C422" s="79" t="s">
        <v>782</v>
      </c>
      <c r="D422" s="79" t="s">
        <v>797</v>
      </c>
      <c r="E422" s="165" t="s">
        <v>2200</v>
      </c>
      <c r="F422" s="166">
        <v>24614</v>
      </c>
      <c r="G422" s="167">
        <v>1169162.19</v>
      </c>
      <c r="H422" s="168">
        <f t="shared" si="24"/>
        <v>28619047228.010002</v>
      </c>
      <c r="I422" s="168">
        <v>10550196309</v>
      </c>
      <c r="J422" s="168">
        <v>0</v>
      </c>
      <c r="K422" s="168">
        <f t="shared" si="25"/>
        <v>10550196309</v>
      </c>
      <c r="L422" s="170">
        <v>0</v>
      </c>
      <c r="M422" s="107">
        <v>260083338</v>
      </c>
      <c r="N422" s="96">
        <v>0</v>
      </c>
      <c r="O422" s="97">
        <v>0</v>
      </c>
      <c r="P422" s="109">
        <f t="shared" si="26"/>
        <v>260083338</v>
      </c>
      <c r="Q422" s="107">
        <v>0</v>
      </c>
      <c r="R422" s="96">
        <v>698349149.57000005</v>
      </c>
      <c r="S422" s="97">
        <v>32705351.579999998</v>
      </c>
      <c r="T422" s="103">
        <f t="shared" si="27"/>
        <v>731054501.1500001</v>
      </c>
      <c r="U422" s="156">
        <v>17077713079.860001</v>
      </c>
    </row>
    <row r="423" spans="1:21" ht="13.5" x14ac:dyDescent="0.3">
      <c r="A423" s="111" t="s">
        <v>2171</v>
      </c>
      <c r="B423" s="78" t="s">
        <v>798</v>
      </c>
      <c r="C423" s="79" t="s">
        <v>782</v>
      </c>
      <c r="D423" s="79" t="s">
        <v>799</v>
      </c>
      <c r="E423" s="165" t="s">
        <v>2200</v>
      </c>
      <c r="F423" s="166">
        <v>36391</v>
      </c>
      <c r="G423" s="167">
        <v>1156197.29</v>
      </c>
      <c r="H423" s="168">
        <f t="shared" si="24"/>
        <v>42121475954.349998</v>
      </c>
      <c r="I423" s="168">
        <v>15633050928</v>
      </c>
      <c r="J423" s="168">
        <v>3</v>
      </c>
      <c r="K423" s="168">
        <f t="shared" si="25"/>
        <v>15633050931</v>
      </c>
      <c r="L423" s="170">
        <v>0</v>
      </c>
      <c r="M423" s="107">
        <v>370675247</v>
      </c>
      <c r="N423" s="96">
        <v>0</v>
      </c>
      <c r="O423" s="97">
        <v>0</v>
      </c>
      <c r="P423" s="109">
        <f t="shared" si="26"/>
        <v>370675247</v>
      </c>
      <c r="Q423" s="107">
        <v>0</v>
      </c>
      <c r="R423" s="96">
        <v>1038327309.55</v>
      </c>
      <c r="S423" s="97">
        <v>48627337.399999999</v>
      </c>
      <c r="T423" s="103">
        <f t="shared" si="27"/>
        <v>1086954646.95</v>
      </c>
      <c r="U423" s="156">
        <v>25030795129.400002</v>
      </c>
    </row>
    <row r="424" spans="1:21" ht="13.5" x14ac:dyDescent="0.3">
      <c r="A424" s="111" t="s">
        <v>2171</v>
      </c>
      <c r="B424" s="78" t="s">
        <v>800</v>
      </c>
      <c r="C424" s="79" t="s">
        <v>782</v>
      </c>
      <c r="D424" s="79" t="s">
        <v>801</v>
      </c>
      <c r="E424" s="165" t="s">
        <v>2200</v>
      </c>
      <c r="F424" s="166">
        <v>24976</v>
      </c>
      <c r="G424" s="167">
        <v>1164090.51</v>
      </c>
      <c r="H424" s="168">
        <f t="shared" si="24"/>
        <v>29149167599.310001</v>
      </c>
      <c r="I424" s="168">
        <v>10841780275</v>
      </c>
      <c r="J424" s="168">
        <v>3</v>
      </c>
      <c r="K424" s="168">
        <f t="shared" si="25"/>
        <v>10841780278</v>
      </c>
      <c r="L424" s="170">
        <v>0</v>
      </c>
      <c r="M424" s="107">
        <v>284481567</v>
      </c>
      <c r="N424" s="96">
        <v>0</v>
      </c>
      <c r="O424" s="97">
        <v>0</v>
      </c>
      <c r="P424" s="109">
        <f t="shared" si="26"/>
        <v>284481567</v>
      </c>
      <c r="Q424" s="107">
        <v>0</v>
      </c>
      <c r="R424" s="96">
        <v>718043359.27999997</v>
      </c>
      <c r="S424" s="97">
        <v>33627678.259999998</v>
      </c>
      <c r="T424" s="103">
        <f t="shared" si="27"/>
        <v>751671037.53999996</v>
      </c>
      <c r="U424" s="156">
        <v>17271234716.77</v>
      </c>
    </row>
    <row r="425" spans="1:21" ht="13.5" x14ac:dyDescent="0.3">
      <c r="A425" s="111" t="s">
        <v>2171</v>
      </c>
      <c r="B425" s="78" t="s">
        <v>802</v>
      </c>
      <c r="C425" s="79" t="s">
        <v>782</v>
      </c>
      <c r="D425" s="79" t="s">
        <v>803</v>
      </c>
      <c r="E425" s="165" t="s">
        <v>2200</v>
      </c>
      <c r="F425" s="166">
        <v>28350</v>
      </c>
      <c r="G425" s="167">
        <v>1092482.8400000001</v>
      </c>
      <c r="H425" s="168">
        <f t="shared" si="24"/>
        <v>30989034355.380001</v>
      </c>
      <c r="I425" s="168">
        <v>12026344443</v>
      </c>
      <c r="J425" s="168">
        <v>0</v>
      </c>
      <c r="K425" s="168">
        <f t="shared" si="25"/>
        <v>12026344443</v>
      </c>
      <c r="L425" s="170">
        <v>0</v>
      </c>
      <c r="M425" s="107">
        <v>347427347</v>
      </c>
      <c r="N425" s="96">
        <v>0</v>
      </c>
      <c r="O425" s="97">
        <v>0</v>
      </c>
      <c r="P425" s="109">
        <f t="shared" si="26"/>
        <v>347427347</v>
      </c>
      <c r="Q425" s="107">
        <v>0</v>
      </c>
      <c r="R425" s="96">
        <v>801996795.91999996</v>
      </c>
      <c r="S425" s="97">
        <v>37559417.350000001</v>
      </c>
      <c r="T425" s="103">
        <f t="shared" si="27"/>
        <v>839556213.26999998</v>
      </c>
      <c r="U425" s="156">
        <v>17775706352.110001</v>
      </c>
    </row>
    <row r="426" spans="1:21" ht="13.5" x14ac:dyDescent="0.3">
      <c r="A426" s="111" t="s">
        <v>2171</v>
      </c>
      <c r="B426" s="78" t="s">
        <v>804</v>
      </c>
      <c r="C426" s="79" t="s">
        <v>782</v>
      </c>
      <c r="D426" s="79" t="s">
        <v>805</v>
      </c>
      <c r="E426" s="165" t="s">
        <v>2200</v>
      </c>
      <c r="F426" s="166">
        <v>10490</v>
      </c>
      <c r="G426" s="167">
        <v>1258174.82</v>
      </c>
      <c r="H426" s="168">
        <f t="shared" si="24"/>
        <v>13197401789.77</v>
      </c>
      <c r="I426" s="168">
        <v>4622413424</v>
      </c>
      <c r="J426" s="168">
        <v>2</v>
      </c>
      <c r="K426" s="168">
        <f t="shared" si="25"/>
        <v>4622413426</v>
      </c>
      <c r="L426" s="170">
        <v>0</v>
      </c>
      <c r="M426" s="107">
        <v>113287741</v>
      </c>
      <c r="N426" s="96">
        <v>0</v>
      </c>
      <c r="O426" s="97">
        <v>0</v>
      </c>
      <c r="P426" s="109">
        <f t="shared" si="26"/>
        <v>113287741</v>
      </c>
      <c r="Q426" s="107">
        <v>0</v>
      </c>
      <c r="R426" s="96">
        <v>307588270.56999999</v>
      </c>
      <c r="S426" s="97">
        <v>14405090.25</v>
      </c>
      <c r="T426" s="103">
        <f t="shared" si="27"/>
        <v>321993360.81999999</v>
      </c>
      <c r="U426" s="156">
        <v>8139707261.9499998</v>
      </c>
    </row>
    <row r="427" spans="1:21" ht="13.5" x14ac:dyDescent="0.3">
      <c r="A427" s="111" t="s">
        <v>2171</v>
      </c>
      <c r="B427" s="78" t="s">
        <v>806</v>
      </c>
      <c r="C427" s="79" t="s">
        <v>782</v>
      </c>
      <c r="D427" s="79" t="s">
        <v>807</v>
      </c>
      <c r="E427" s="165" t="s">
        <v>2201</v>
      </c>
      <c r="F427" s="166">
        <v>3723</v>
      </c>
      <c r="G427" s="167">
        <v>1409737.33</v>
      </c>
      <c r="H427" s="168">
        <f t="shared" si="24"/>
        <v>5232386659.5500002</v>
      </c>
      <c r="I427" s="168">
        <v>1639690710</v>
      </c>
      <c r="J427" s="168">
        <v>0</v>
      </c>
      <c r="K427" s="168">
        <f t="shared" si="25"/>
        <v>1639690710</v>
      </c>
      <c r="L427" s="170">
        <v>0</v>
      </c>
      <c r="M427" s="107">
        <v>45718131</v>
      </c>
      <c r="N427" s="96">
        <v>0</v>
      </c>
      <c r="O427" s="97">
        <v>0</v>
      </c>
      <c r="P427" s="109">
        <f t="shared" si="26"/>
        <v>45718131</v>
      </c>
      <c r="Q427" s="107">
        <v>0</v>
      </c>
      <c r="R427" s="96">
        <v>108448289.69</v>
      </c>
      <c r="S427" s="97">
        <v>5078891.3499999996</v>
      </c>
      <c r="T427" s="103">
        <f t="shared" si="27"/>
        <v>113527181.03999999</v>
      </c>
      <c r="U427" s="156">
        <v>3433450637.5100002</v>
      </c>
    </row>
    <row r="428" spans="1:21" ht="13.5" x14ac:dyDescent="0.3">
      <c r="A428" s="111" t="s">
        <v>2171</v>
      </c>
      <c r="B428" s="78" t="s">
        <v>808</v>
      </c>
      <c r="C428" s="79" t="s">
        <v>782</v>
      </c>
      <c r="D428" s="79" t="s">
        <v>809</v>
      </c>
      <c r="E428" s="165" t="s">
        <v>2200</v>
      </c>
      <c r="F428" s="166">
        <v>10605</v>
      </c>
      <c r="G428" s="167">
        <v>1201556.6100000001</v>
      </c>
      <c r="H428" s="168">
        <f t="shared" si="24"/>
        <v>12724420304.610001</v>
      </c>
      <c r="I428" s="168">
        <v>4793186035</v>
      </c>
      <c r="J428" s="168">
        <v>0</v>
      </c>
      <c r="K428" s="168">
        <f t="shared" si="25"/>
        <v>4793186035</v>
      </c>
      <c r="L428" s="170">
        <v>0</v>
      </c>
      <c r="M428" s="107">
        <v>120402425</v>
      </c>
      <c r="N428" s="96">
        <v>0</v>
      </c>
      <c r="O428" s="97">
        <v>0</v>
      </c>
      <c r="P428" s="109">
        <f t="shared" si="26"/>
        <v>120402425</v>
      </c>
      <c r="Q428" s="107">
        <v>0</v>
      </c>
      <c r="R428" s="96">
        <v>317970386.38</v>
      </c>
      <c r="S428" s="97">
        <v>14891309.460000001</v>
      </c>
      <c r="T428" s="103">
        <f t="shared" si="27"/>
        <v>332861695.83999997</v>
      </c>
      <c r="U428" s="156">
        <v>7477970148.7700005</v>
      </c>
    </row>
    <row r="429" spans="1:21" ht="13.5" x14ac:dyDescent="0.3">
      <c r="A429" s="111" t="s">
        <v>2171</v>
      </c>
      <c r="B429" s="78" t="s">
        <v>810</v>
      </c>
      <c r="C429" s="79" t="s">
        <v>782</v>
      </c>
      <c r="D429" s="79" t="s">
        <v>811</v>
      </c>
      <c r="E429" s="165" t="s">
        <v>2200</v>
      </c>
      <c r="F429" s="166">
        <v>31733</v>
      </c>
      <c r="G429" s="167">
        <v>1074509.78</v>
      </c>
      <c r="H429" s="168">
        <f t="shared" si="24"/>
        <v>34169540561.75</v>
      </c>
      <c r="I429" s="168">
        <v>13372505093</v>
      </c>
      <c r="J429" s="168">
        <v>5</v>
      </c>
      <c r="K429" s="168">
        <f t="shared" si="25"/>
        <v>13372505098</v>
      </c>
      <c r="L429" s="170">
        <v>0</v>
      </c>
      <c r="M429" s="107">
        <v>391731721</v>
      </c>
      <c r="N429" s="96">
        <v>0</v>
      </c>
      <c r="O429" s="97">
        <v>0</v>
      </c>
      <c r="P429" s="109">
        <f t="shared" si="26"/>
        <v>391731721</v>
      </c>
      <c r="Q429" s="107">
        <v>0</v>
      </c>
      <c r="R429" s="96">
        <v>892081174.84000003</v>
      </c>
      <c r="S429" s="97">
        <v>41778283.109999999</v>
      </c>
      <c r="T429" s="103">
        <f t="shared" si="27"/>
        <v>933859457.95000005</v>
      </c>
      <c r="U429" s="156">
        <v>19471444284.799999</v>
      </c>
    </row>
    <row r="430" spans="1:21" ht="13.5" x14ac:dyDescent="0.3">
      <c r="A430" s="111" t="s">
        <v>2171</v>
      </c>
      <c r="B430" s="78" t="s">
        <v>812</v>
      </c>
      <c r="C430" s="79" t="s">
        <v>782</v>
      </c>
      <c r="D430" s="79" t="s">
        <v>813</v>
      </c>
      <c r="E430" s="165" t="s">
        <v>2200</v>
      </c>
      <c r="F430" s="166">
        <v>9325</v>
      </c>
      <c r="G430" s="167">
        <v>1172136.26</v>
      </c>
      <c r="H430" s="168">
        <f t="shared" si="24"/>
        <v>10907052884.6</v>
      </c>
      <c r="I430" s="168">
        <v>4047875171</v>
      </c>
      <c r="J430" s="168">
        <v>0</v>
      </c>
      <c r="K430" s="168">
        <f t="shared" si="25"/>
        <v>4047875171</v>
      </c>
      <c r="L430" s="170">
        <v>0</v>
      </c>
      <c r="M430" s="107">
        <v>101446284</v>
      </c>
      <c r="N430" s="96">
        <v>0</v>
      </c>
      <c r="O430" s="97">
        <v>0</v>
      </c>
      <c r="P430" s="109">
        <f t="shared" si="26"/>
        <v>101446284</v>
      </c>
      <c r="Q430" s="107">
        <v>0</v>
      </c>
      <c r="R430" s="96">
        <v>267910655.80000001</v>
      </c>
      <c r="S430" s="97">
        <v>12546893.199999999</v>
      </c>
      <c r="T430" s="103">
        <f t="shared" si="27"/>
        <v>280457549</v>
      </c>
      <c r="U430" s="156">
        <v>6477273880.6000004</v>
      </c>
    </row>
    <row r="431" spans="1:21" ht="13.5" x14ac:dyDescent="0.3">
      <c r="A431" s="111" t="s">
        <v>2171</v>
      </c>
      <c r="B431" s="78" t="s">
        <v>814</v>
      </c>
      <c r="C431" s="79" t="s">
        <v>782</v>
      </c>
      <c r="D431" s="79" t="s">
        <v>815</v>
      </c>
      <c r="E431" s="165" t="s">
        <v>2200</v>
      </c>
      <c r="F431" s="166">
        <v>19900</v>
      </c>
      <c r="G431" s="167">
        <v>1155993.82</v>
      </c>
      <c r="H431" s="168">
        <f t="shared" si="24"/>
        <v>23016987699.110001</v>
      </c>
      <c r="I431" s="168">
        <v>8582544629</v>
      </c>
      <c r="J431" s="168">
        <v>2</v>
      </c>
      <c r="K431" s="168">
        <f t="shared" si="25"/>
        <v>8582544631</v>
      </c>
      <c r="L431" s="170">
        <v>0</v>
      </c>
      <c r="M431" s="107">
        <v>194827663</v>
      </c>
      <c r="N431" s="96">
        <v>0</v>
      </c>
      <c r="O431" s="97">
        <v>0</v>
      </c>
      <c r="P431" s="109">
        <f t="shared" si="26"/>
        <v>194827663</v>
      </c>
      <c r="Q431" s="107">
        <v>0</v>
      </c>
      <c r="R431" s="96">
        <v>568326879.54999995</v>
      </c>
      <c r="S431" s="97">
        <v>26616099.449999999</v>
      </c>
      <c r="T431" s="103">
        <f t="shared" si="27"/>
        <v>594942979</v>
      </c>
      <c r="U431" s="156">
        <v>13644672426.110001</v>
      </c>
    </row>
    <row r="432" spans="1:21" ht="13.5" x14ac:dyDescent="0.3">
      <c r="A432" s="111" t="s">
        <v>2171</v>
      </c>
      <c r="B432" s="78" t="s">
        <v>816</v>
      </c>
      <c r="C432" s="79" t="s">
        <v>782</v>
      </c>
      <c r="D432" s="79" t="s">
        <v>817</v>
      </c>
      <c r="E432" s="165" t="s">
        <v>2200</v>
      </c>
      <c r="F432" s="166">
        <v>18828</v>
      </c>
      <c r="G432" s="167">
        <v>1143535.8899999999</v>
      </c>
      <c r="H432" s="168">
        <f t="shared" si="24"/>
        <v>21589734659.779999</v>
      </c>
      <c r="I432" s="168">
        <v>8086024998</v>
      </c>
      <c r="J432" s="168">
        <v>0</v>
      </c>
      <c r="K432" s="168">
        <f t="shared" si="25"/>
        <v>8086024998</v>
      </c>
      <c r="L432" s="170">
        <v>0</v>
      </c>
      <c r="M432" s="107">
        <v>214434346</v>
      </c>
      <c r="N432" s="96">
        <v>0</v>
      </c>
      <c r="O432" s="97">
        <v>0</v>
      </c>
      <c r="P432" s="109">
        <f t="shared" si="26"/>
        <v>214434346</v>
      </c>
      <c r="Q432" s="107">
        <v>0</v>
      </c>
      <c r="R432" s="96">
        <v>536428621.56</v>
      </c>
      <c r="S432" s="97">
        <v>25122228.199999999</v>
      </c>
      <c r="T432" s="103">
        <f t="shared" si="27"/>
        <v>561550849.75999999</v>
      </c>
      <c r="U432" s="156">
        <v>12727724466.02</v>
      </c>
    </row>
    <row r="433" spans="1:21" ht="13.5" x14ac:dyDescent="0.3">
      <c r="A433" s="111" t="s">
        <v>2171</v>
      </c>
      <c r="B433" s="78" t="s">
        <v>818</v>
      </c>
      <c r="C433" s="79" t="s">
        <v>782</v>
      </c>
      <c r="D433" s="79" t="s">
        <v>819</v>
      </c>
      <c r="E433" s="165" t="s">
        <v>2200</v>
      </c>
      <c r="F433" s="166">
        <v>34631</v>
      </c>
      <c r="G433" s="167">
        <v>1014266.43</v>
      </c>
      <c r="H433" s="168">
        <f t="shared" si="24"/>
        <v>35076264210.07</v>
      </c>
      <c r="I433" s="168">
        <v>14869188539</v>
      </c>
      <c r="J433" s="168">
        <v>5</v>
      </c>
      <c r="K433" s="168">
        <f t="shared" si="25"/>
        <v>14869188544</v>
      </c>
      <c r="L433" s="170">
        <v>0</v>
      </c>
      <c r="M433" s="107">
        <v>312267302</v>
      </c>
      <c r="N433" s="96">
        <v>0</v>
      </c>
      <c r="O433" s="97">
        <v>0</v>
      </c>
      <c r="P433" s="109">
        <f t="shared" si="26"/>
        <v>312267302</v>
      </c>
      <c r="Q433" s="107">
        <v>0</v>
      </c>
      <c r="R433" s="96">
        <v>984161003.14999998</v>
      </c>
      <c r="S433" s="97">
        <v>46090600.460000001</v>
      </c>
      <c r="T433" s="103">
        <f t="shared" si="27"/>
        <v>1030251603.61</v>
      </c>
      <c r="U433" s="156">
        <v>18864556760.459999</v>
      </c>
    </row>
    <row r="434" spans="1:21" ht="13.5" x14ac:dyDescent="0.3">
      <c r="A434" s="111" t="s">
        <v>2171</v>
      </c>
      <c r="B434" s="78" t="s">
        <v>820</v>
      </c>
      <c r="C434" s="79" t="s">
        <v>782</v>
      </c>
      <c r="D434" s="79" t="s">
        <v>821</v>
      </c>
      <c r="E434" s="165" t="s">
        <v>2200</v>
      </c>
      <c r="F434" s="166">
        <v>9599</v>
      </c>
      <c r="G434" s="167">
        <v>1264882.8799999999</v>
      </c>
      <c r="H434" s="168">
        <f t="shared" si="24"/>
        <v>12180919792.400002</v>
      </c>
      <c r="I434" s="168">
        <v>4255790188</v>
      </c>
      <c r="J434" s="168">
        <v>0</v>
      </c>
      <c r="K434" s="168">
        <f t="shared" si="25"/>
        <v>4255790188</v>
      </c>
      <c r="L434" s="170">
        <v>0</v>
      </c>
      <c r="M434" s="107">
        <v>108583102</v>
      </c>
      <c r="N434" s="96">
        <v>0</v>
      </c>
      <c r="O434" s="97">
        <v>0</v>
      </c>
      <c r="P434" s="109">
        <f t="shared" si="26"/>
        <v>108583102</v>
      </c>
      <c r="Q434" s="107">
        <v>0</v>
      </c>
      <c r="R434" s="96">
        <v>281097967.56</v>
      </c>
      <c r="S434" s="97">
        <v>13164486.390000001</v>
      </c>
      <c r="T434" s="103">
        <f t="shared" si="27"/>
        <v>294262453.94999999</v>
      </c>
      <c r="U434" s="156">
        <v>7522284048.4499998</v>
      </c>
    </row>
    <row r="435" spans="1:21" ht="13.5" x14ac:dyDescent="0.3">
      <c r="A435" s="111" t="s">
        <v>2171</v>
      </c>
      <c r="B435" s="78" t="s">
        <v>822</v>
      </c>
      <c r="C435" s="79" t="s">
        <v>782</v>
      </c>
      <c r="D435" s="79" t="s">
        <v>823</v>
      </c>
      <c r="E435" s="165" t="s">
        <v>2200</v>
      </c>
      <c r="F435" s="166">
        <v>22457</v>
      </c>
      <c r="G435" s="167">
        <v>1150261.22</v>
      </c>
      <c r="H435" s="168">
        <f t="shared" si="24"/>
        <v>25657833366.380001</v>
      </c>
      <c r="I435" s="168">
        <v>9739653831</v>
      </c>
      <c r="J435" s="168">
        <v>0</v>
      </c>
      <c r="K435" s="168">
        <f t="shared" si="25"/>
        <v>9739653831</v>
      </c>
      <c r="L435" s="170">
        <v>0</v>
      </c>
      <c r="M435" s="107">
        <v>288053888</v>
      </c>
      <c r="N435" s="96">
        <v>0</v>
      </c>
      <c r="O435" s="97">
        <v>0</v>
      </c>
      <c r="P435" s="109">
        <f t="shared" si="26"/>
        <v>288053888</v>
      </c>
      <c r="Q435" s="107">
        <v>0</v>
      </c>
      <c r="R435" s="96">
        <v>644327441.45000005</v>
      </c>
      <c r="S435" s="97">
        <v>30175386.5</v>
      </c>
      <c r="T435" s="103">
        <f t="shared" si="27"/>
        <v>674502827.95000005</v>
      </c>
      <c r="U435" s="156">
        <v>14955622819.43</v>
      </c>
    </row>
    <row r="436" spans="1:21" ht="13.5" x14ac:dyDescent="0.3">
      <c r="A436" s="111" t="s">
        <v>2171</v>
      </c>
      <c r="B436" s="78" t="s">
        <v>824</v>
      </c>
      <c r="C436" s="79" t="s">
        <v>782</v>
      </c>
      <c r="D436" s="79" t="s">
        <v>825</v>
      </c>
      <c r="E436" s="165" t="s">
        <v>2200</v>
      </c>
      <c r="F436" s="166">
        <v>17183</v>
      </c>
      <c r="G436" s="167">
        <v>1116416.21</v>
      </c>
      <c r="H436" s="168">
        <f t="shared" si="24"/>
        <v>19316329828.349998</v>
      </c>
      <c r="I436" s="168">
        <v>7462961951</v>
      </c>
      <c r="J436" s="168">
        <v>2</v>
      </c>
      <c r="K436" s="168">
        <f t="shared" si="25"/>
        <v>7462961953</v>
      </c>
      <c r="L436" s="170">
        <v>0</v>
      </c>
      <c r="M436" s="107">
        <v>202283960</v>
      </c>
      <c r="N436" s="96">
        <v>0</v>
      </c>
      <c r="O436" s="97">
        <v>0</v>
      </c>
      <c r="P436" s="109">
        <f t="shared" si="26"/>
        <v>202283960</v>
      </c>
      <c r="Q436" s="107">
        <v>0</v>
      </c>
      <c r="R436" s="96">
        <v>496548570.30000001</v>
      </c>
      <c r="S436" s="97">
        <v>23254550.550000001</v>
      </c>
      <c r="T436" s="103">
        <f t="shared" si="27"/>
        <v>519803120.85000002</v>
      </c>
      <c r="U436" s="156">
        <v>11131280794.5</v>
      </c>
    </row>
    <row r="437" spans="1:21" ht="13.5" x14ac:dyDescent="0.3">
      <c r="A437" s="111" t="s">
        <v>2171</v>
      </c>
      <c r="B437" s="78" t="s">
        <v>826</v>
      </c>
      <c r="C437" s="79" t="s">
        <v>782</v>
      </c>
      <c r="D437" s="79" t="s">
        <v>827</v>
      </c>
      <c r="E437" s="165" t="s">
        <v>2200</v>
      </c>
      <c r="F437" s="166">
        <v>16879</v>
      </c>
      <c r="G437" s="167">
        <v>1147919.76</v>
      </c>
      <c r="H437" s="168">
        <f t="shared" si="24"/>
        <v>19373332129.510002</v>
      </c>
      <c r="I437" s="168">
        <v>7226802965</v>
      </c>
      <c r="J437" s="168">
        <v>0</v>
      </c>
      <c r="K437" s="168">
        <f t="shared" si="25"/>
        <v>7226802965</v>
      </c>
      <c r="L437" s="170">
        <v>0</v>
      </c>
      <c r="M437" s="107">
        <v>179703509</v>
      </c>
      <c r="N437" s="96">
        <v>0</v>
      </c>
      <c r="O437" s="97">
        <v>0</v>
      </c>
      <c r="P437" s="109">
        <f t="shared" si="26"/>
        <v>179703509</v>
      </c>
      <c r="Q437" s="107">
        <v>0</v>
      </c>
      <c r="R437" s="96">
        <v>478271419.44999999</v>
      </c>
      <c r="S437" s="97">
        <v>22398588.059999999</v>
      </c>
      <c r="T437" s="103">
        <f t="shared" si="27"/>
        <v>500670007.50999999</v>
      </c>
      <c r="U437" s="156">
        <v>11466155648</v>
      </c>
    </row>
    <row r="438" spans="1:21" ht="13.5" x14ac:dyDescent="0.3">
      <c r="A438" s="111" t="s">
        <v>2171</v>
      </c>
      <c r="B438" s="78" t="s">
        <v>828</v>
      </c>
      <c r="C438" s="79" t="s">
        <v>782</v>
      </c>
      <c r="D438" s="79" t="s">
        <v>829</v>
      </c>
      <c r="E438" s="165" t="s">
        <v>2200</v>
      </c>
      <c r="F438" s="166">
        <v>17222</v>
      </c>
      <c r="G438" s="167">
        <v>1120144.7</v>
      </c>
      <c r="H438" s="168">
        <f t="shared" si="24"/>
        <v>19425795477.099998</v>
      </c>
      <c r="I438" s="168">
        <v>7397993148</v>
      </c>
      <c r="J438" s="168">
        <v>4</v>
      </c>
      <c r="K438" s="168">
        <f t="shared" si="25"/>
        <v>7397993152</v>
      </c>
      <c r="L438" s="170">
        <v>0</v>
      </c>
      <c r="M438" s="107">
        <v>269306689</v>
      </c>
      <c r="N438" s="96">
        <v>0</v>
      </c>
      <c r="O438" s="97">
        <v>0</v>
      </c>
      <c r="P438" s="109">
        <f t="shared" si="26"/>
        <v>269306689</v>
      </c>
      <c r="Q438" s="107">
        <v>0</v>
      </c>
      <c r="R438" s="96">
        <v>491024938.52999997</v>
      </c>
      <c r="S438" s="97">
        <v>22995865.690000001</v>
      </c>
      <c r="T438" s="103">
        <f t="shared" si="27"/>
        <v>514020804.21999997</v>
      </c>
      <c r="U438" s="156">
        <v>11244474831.879999</v>
      </c>
    </row>
    <row r="439" spans="1:21" ht="13.5" x14ac:dyDescent="0.3">
      <c r="A439" s="111" t="s">
        <v>2171</v>
      </c>
      <c r="B439" s="78" t="s">
        <v>830</v>
      </c>
      <c r="C439" s="79" t="s">
        <v>782</v>
      </c>
      <c r="D439" s="79" t="s">
        <v>831</v>
      </c>
      <c r="E439" s="165" t="s">
        <v>2201</v>
      </c>
      <c r="F439" s="166">
        <v>11210</v>
      </c>
      <c r="G439" s="167">
        <v>1343623.13</v>
      </c>
      <c r="H439" s="168">
        <f t="shared" si="24"/>
        <v>15101010935.200001</v>
      </c>
      <c r="I439" s="168">
        <v>5080388766</v>
      </c>
      <c r="J439" s="168">
        <v>0</v>
      </c>
      <c r="K439" s="168">
        <f t="shared" si="25"/>
        <v>5080388766</v>
      </c>
      <c r="L439" s="170">
        <v>0</v>
      </c>
      <c r="M439" s="107">
        <v>121715582</v>
      </c>
      <c r="N439" s="96">
        <v>0</v>
      </c>
      <c r="O439" s="97">
        <v>0</v>
      </c>
      <c r="P439" s="109">
        <f t="shared" si="26"/>
        <v>121715582</v>
      </c>
      <c r="Q439" s="107">
        <v>0</v>
      </c>
      <c r="R439" s="96">
        <v>336652412.55000001</v>
      </c>
      <c r="S439" s="97">
        <v>15766233.140000001</v>
      </c>
      <c r="T439" s="103">
        <f t="shared" si="27"/>
        <v>352418645.69</v>
      </c>
      <c r="U439" s="156">
        <v>9546487941.5100002</v>
      </c>
    </row>
    <row r="440" spans="1:21" ht="13.5" x14ac:dyDescent="0.3">
      <c r="A440" s="111" t="s">
        <v>2172</v>
      </c>
      <c r="B440" s="78" t="s">
        <v>832</v>
      </c>
      <c r="C440" s="79" t="s">
        <v>833</v>
      </c>
      <c r="D440" s="79" t="s">
        <v>2110</v>
      </c>
      <c r="E440" s="165" t="s">
        <v>2202</v>
      </c>
      <c r="F440" s="166">
        <v>327461</v>
      </c>
      <c r="G440" s="167">
        <v>1436271.56</v>
      </c>
      <c r="H440" s="168">
        <f t="shared" si="24"/>
        <v>470229370575.93994</v>
      </c>
      <c r="I440" s="168">
        <v>141571427342</v>
      </c>
      <c r="J440" s="168">
        <v>2</v>
      </c>
      <c r="K440" s="168">
        <f t="shared" si="25"/>
        <v>141571427344</v>
      </c>
      <c r="L440" s="170">
        <v>0</v>
      </c>
      <c r="M440" s="107">
        <v>5792798666</v>
      </c>
      <c r="N440" s="96">
        <v>0</v>
      </c>
      <c r="O440" s="97">
        <v>0</v>
      </c>
      <c r="P440" s="109">
        <f t="shared" si="26"/>
        <v>5792798666</v>
      </c>
      <c r="Q440" s="107">
        <v>1772907784</v>
      </c>
      <c r="R440" s="96">
        <v>12671618173.59</v>
      </c>
      <c r="S440" s="97">
        <v>1641271710.5</v>
      </c>
      <c r="T440" s="103">
        <f t="shared" si="27"/>
        <v>16085797668.09</v>
      </c>
      <c r="U440" s="156">
        <v>306779346897.84998</v>
      </c>
    </row>
    <row r="441" spans="1:21" ht="13.5" x14ac:dyDescent="0.3">
      <c r="A441" s="111" t="s">
        <v>2172</v>
      </c>
      <c r="B441" s="78" t="s">
        <v>834</v>
      </c>
      <c r="C441" s="79" t="s">
        <v>833</v>
      </c>
      <c r="D441" s="79" t="s">
        <v>835</v>
      </c>
      <c r="E441" s="165" t="s">
        <v>2201</v>
      </c>
      <c r="F441" s="166">
        <v>37902</v>
      </c>
      <c r="G441" s="167">
        <v>1329491.21</v>
      </c>
      <c r="H441" s="168">
        <f t="shared" si="24"/>
        <v>50492651623.809998</v>
      </c>
      <c r="I441" s="168">
        <v>16556545892</v>
      </c>
      <c r="J441" s="168">
        <v>5</v>
      </c>
      <c r="K441" s="168">
        <f t="shared" si="25"/>
        <v>16556545897</v>
      </c>
      <c r="L441" s="170">
        <v>0</v>
      </c>
      <c r="M441" s="107">
        <v>417041415</v>
      </c>
      <c r="N441" s="96">
        <v>0</v>
      </c>
      <c r="O441" s="97">
        <v>0</v>
      </c>
      <c r="P441" s="109">
        <f t="shared" si="26"/>
        <v>417041415</v>
      </c>
      <c r="Q441" s="107">
        <v>0</v>
      </c>
      <c r="R441" s="96">
        <v>1324855686.1500001</v>
      </c>
      <c r="S441" s="97">
        <v>191268061.44</v>
      </c>
      <c r="T441" s="103">
        <f t="shared" si="27"/>
        <v>1516123747.5900002</v>
      </c>
      <c r="U441" s="156">
        <v>32002940564.220001</v>
      </c>
    </row>
    <row r="442" spans="1:21" ht="13.5" x14ac:dyDescent="0.3">
      <c r="A442" s="111" t="s">
        <v>2172</v>
      </c>
      <c r="B442" s="78" t="s">
        <v>836</v>
      </c>
      <c r="C442" s="79" t="s">
        <v>833</v>
      </c>
      <c r="D442" s="79" t="s">
        <v>396</v>
      </c>
      <c r="E442" s="165" t="s">
        <v>2200</v>
      </c>
      <c r="F442" s="166">
        <v>15958</v>
      </c>
      <c r="G442" s="167">
        <v>1243836.02</v>
      </c>
      <c r="H442" s="168">
        <f t="shared" si="24"/>
        <v>19885481131</v>
      </c>
      <c r="I442" s="168">
        <v>6974665875</v>
      </c>
      <c r="J442" s="168">
        <v>0</v>
      </c>
      <c r="K442" s="168">
        <f t="shared" si="25"/>
        <v>6974665875</v>
      </c>
      <c r="L442" s="170">
        <v>0</v>
      </c>
      <c r="M442" s="107">
        <v>180842054</v>
      </c>
      <c r="N442" s="96">
        <v>0</v>
      </c>
      <c r="O442" s="97">
        <v>0</v>
      </c>
      <c r="P442" s="109">
        <f t="shared" si="26"/>
        <v>180842054</v>
      </c>
      <c r="Q442" s="107">
        <v>0</v>
      </c>
      <c r="R442" s="96">
        <v>560084791.03999996</v>
      </c>
      <c r="S442" s="97">
        <v>80858868.790000007</v>
      </c>
      <c r="T442" s="103">
        <f t="shared" si="27"/>
        <v>640943659.82999992</v>
      </c>
      <c r="U442" s="156">
        <v>12089029542.17</v>
      </c>
    </row>
    <row r="443" spans="1:21" ht="13.5" x14ac:dyDescent="0.3">
      <c r="A443" s="111" t="s">
        <v>2172</v>
      </c>
      <c r="B443" s="78" t="s">
        <v>837</v>
      </c>
      <c r="C443" s="79" t="s">
        <v>833</v>
      </c>
      <c r="D443" s="79" t="s">
        <v>838</v>
      </c>
      <c r="E443" s="165" t="s">
        <v>2200</v>
      </c>
      <c r="F443" s="166">
        <v>16310</v>
      </c>
      <c r="G443" s="167">
        <v>1196274.82</v>
      </c>
      <c r="H443" s="168">
        <f t="shared" si="24"/>
        <v>19486751028.120003</v>
      </c>
      <c r="I443" s="168">
        <v>7048206143</v>
      </c>
      <c r="J443" s="168">
        <v>0</v>
      </c>
      <c r="K443" s="168">
        <f t="shared" si="25"/>
        <v>7048206143</v>
      </c>
      <c r="L443" s="170">
        <v>0</v>
      </c>
      <c r="M443" s="107">
        <v>160183125</v>
      </c>
      <c r="N443" s="96">
        <v>0</v>
      </c>
      <c r="O443" s="97">
        <v>0</v>
      </c>
      <c r="P443" s="109">
        <f t="shared" si="26"/>
        <v>160183125</v>
      </c>
      <c r="Q443" s="107">
        <v>0</v>
      </c>
      <c r="R443" s="96">
        <v>568595865.05999994</v>
      </c>
      <c r="S443" s="97">
        <v>82087604.019999996</v>
      </c>
      <c r="T443" s="103">
        <f t="shared" si="27"/>
        <v>650683469.07999992</v>
      </c>
      <c r="U443" s="156">
        <v>11627678291.040001</v>
      </c>
    </row>
    <row r="444" spans="1:21" ht="13.5" x14ac:dyDescent="0.3">
      <c r="A444" s="111" t="s">
        <v>2172</v>
      </c>
      <c r="B444" s="78" t="s">
        <v>839</v>
      </c>
      <c r="C444" s="79" t="s">
        <v>833</v>
      </c>
      <c r="D444" s="79" t="s">
        <v>2139</v>
      </c>
      <c r="E444" s="165" t="s">
        <v>2200</v>
      </c>
      <c r="F444" s="166">
        <v>70770</v>
      </c>
      <c r="G444" s="167">
        <v>1326495.83</v>
      </c>
      <c r="H444" s="168">
        <f t="shared" si="24"/>
        <v>93868020407.959991</v>
      </c>
      <c r="I444" s="168">
        <v>30798582047</v>
      </c>
      <c r="J444" s="168">
        <v>2</v>
      </c>
      <c r="K444" s="168">
        <f t="shared" si="25"/>
        <v>30798582049</v>
      </c>
      <c r="L444" s="170">
        <v>0</v>
      </c>
      <c r="M444" s="107">
        <v>865570231</v>
      </c>
      <c r="N444" s="96">
        <v>0</v>
      </c>
      <c r="O444" s="97">
        <v>0</v>
      </c>
      <c r="P444" s="109">
        <f t="shared" si="26"/>
        <v>865570231</v>
      </c>
      <c r="Q444" s="107">
        <v>0</v>
      </c>
      <c r="R444" s="96">
        <v>2473780792.1900001</v>
      </c>
      <c r="S444" s="97">
        <v>357137204.86000001</v>
      </c>
      <c r="T444" s="103">
        <f t="shared" si="27"/>
        <v>2830917997.0500002</v>
      </c>
      <c r="U444" s="156">
        <v>59372950130.910004</v>
      </c>
    </row>
    <row r="445" spans="1:21" ht="13.5" x14ac:dyDescent="0.3">
      <c r="A445" s="111" t="s">
        <v>2172</v>
      </c>
      <c r="B445" s="78" t="s">
        <v>840</v>
      </c>
      <c r="C445" s="79" t="s">
        <v>833</v>
      </c>
      <c r="D445" s="79" t="s">
        <v>841</v>
      </c>
      <c r="E445" s="165" t="s">
        <v>2200</v>
      </c>
      <c r="F445" s="166">
        <v>11829</v>
      </c>
      <c r="G445" s="167">
        <v>1371558.7</v>
      </c>
      <c r="H445" s="168">
        <f t="shared" si="24"/>
        <v>16225456772.110001</v>
      </c>
      <c r="I445" s="168">
        <v>5233389045</v>
      </c>
      <c r="J445" s="168">
        <v>3</v>
      </c>
      <c r="K445" s="168">
        <f t="shared" si="25"/>
        <v>5233389048</v>
      </c>
      <c r="L445" s="170">
        <v>0</v>
      </c>
      <c r="M445" s="107">
        <v>128798018</v>
      </c>
      <c r="N445" s="96">
        <v>0</v>
      </c>
      <c r="O445" s="97">
        <v>0</v>
      </c>
      <c r="P445" s="109">
        <f t="shared" si="26"/>
        <v>128798018</v>
      </c>
      <c r="Q445" s="107">
        <v>0</v>
      </c>
      <c r="R445" s="96">
        <v>418303586</v>
      </c>
      <c r="S445" s="97">
        <v>60390061.280000001</v>
      </c>
      <c r="T445" s="103">
        <f t="shared" si="27"/>
        <v>478693647.27999997</v>
      </c>
      <c r="U445" s="156">
        <v>10384576058.83</v>
      </c>
    </row>
    <row r="446" spans="1:21" ht="13.5" x14ac:dyDescent="0.3">
      <c r="A446" s="111" t="s">
        <v>2172</v>
      </c>
      <c r="B446" s="78" t="s">
        <v>842</v>
      </c>
      <c r="C446" s="79" t="s">
        <v>833</v>
      </c>
      <c r="D446" s="79" t="s">
        <v>843</v>
      </c>
      <c r="E446" s="165" t="s">
        <v>2200</v>
      </c>
      <c r="F446" s="166">
        <v>37891</v>
      </c>
      <c r="G446" s="167">
        <v>1322979.18</v>
      </c>
      <c r="H446" s="168">
        <f t="shared" si="24"/>
        <v>50090353379.949997</v>
      </c>
      <c r="I446" s="168">
        <v>16530251399</v>
      </c>
      <c r="J446" s="168">
        <v>1</v>
      </c>
      <c r="K446" s="168">
        <f t="shared" si="25"/>
        <v>16530251400</v>
      </c>
      <c r="L446" s="170">
        <v>0</v>
      </c>
      <c r="M446" s="107">
        <v>406910790</v>
      </c>
      <c r="N446" s="96">
        <v>0</v>
      </c>
      <c r="O446" s="97">
        <v>0</v>
      </c>
      <c r="P446" s="109">
        <f t="shared" si="26"/>
        <v>406910790</v>
      </c>
      <c r="Q446" s="107">
        <v>0</v>
      </c>
      <c r="R446" s="96">
        <v>1339951461.6300001</v>
      </c>
      <c r="S446" s="97">
        <v>193447423.09999999</v>
      </c>
      <c r="T446" s="103">
        <f t="shared" si="27"/>
        <v>1533398884.73</v>
      </c>
      <c r="U446" s="156">
        <v>31619792305.220001</v>
      </c>
    </row>
    <row r="447" spans="1:21" ht="13.5" x14ac:dyDescent="0.3">
      <c r="A447" s="111" t="s">
        <v>2172</v>
      </c>
      <c r="B447" s="78" t="s">
        <v>844</v>
      </c>
      <c r="C447" s="79" t="s">
        <v>833</v>
      </c>
      <c r="D447" s="79" t="s">
        <v>845</v>
      </c>
      <c r="E447" s="165" t="s">
        <v>2200</v>
      </c>
      <c r="F447" s="166">
        <v>49048</v>
      </c>
      <c r="G447" s="167">
        <v>1311168.08</v>
      </c>
      <c r="H447" s="168">
        <f t="shared" si="24"/>
        <v>64325139900.720001</v>
      </c>
      <c r="I447" s="168">
        <v>21502229574</v>
      </c>
      <c r="J447" s="168">
        <v>3</v>
      </c>
      <c r="K447" s="168">
        <f t="shared" si="25"/>
        <v>21502229577</v>
      </c>
      <c r="L447" s="170">
        <v>0</v>
      </c>
      <c r="M447" s="107">
        <v>540301814</v>
      </c>
      <c r="N447" s="96">
        <v>0</v>
      </c>
      <c r="O447" s="97">
        <v>0</v>
      </c>
      <c r="P447" s="109">
        <f t="shared" si="26"/>
        <v>540301814</v>
      </c>
      <c r="Q447" s="107">
        <v>0</v>
      </c>
      <c r="R447" s="96">
        <v>1723720397.54</v>
      </c>
      <c r="S447" s="97">
        <v>248851752.12</v>
      </c>
      <c r="T447" s="103">
        <f t="shared" si="27"/>
        <v>1972572149.6599998</v>
      </c>
      <c r="U447" s="156">
        <v>40310036360.059998</v>
      </c>
    </row>
    <row r="448" spans="1:21" ht="13.5" x14ac:dyDescent="0.3">
      <c r="A448" s="111" t="s">
        <v>2172</v>
      </c>
      <c r="B448" s="78" t="s">
        <v>846</v>
      </c>
      <c r="C448" s="79" t="s">
        <v>833</v>
      </c>
      <c r="D448" s="79" t="s">
        <v>847</v>
      </c>
      <c r="E448" s="165" t="s">
        <v>2200</v>
      </c>
      <c r="F448" s="166">
        <v>14920</v>
      </c>
      <c r="G448" s="167">
        <v>1340244.45</v>
      </c>
      <c r="H448" s="168">
        <f t="shared" si="24"/>
        <v>20003882564.849998</v>
      </c>
      <c r="I448" s="168">
        <v>6559343888</v>
      </c>
      <c r="J448" s="168">
        <v>3</v>
      </c>
      <c r="K448" s="168">
        <f t="shared" si="25"/>
        <v>6559343891</v>
      </c>
      <c r="L448" s="170">
        <v>0</v>
      </c>
      <c r="M448" s="107">
        <v>160051010</v>
      </c>
      <c r="N448" s="96">
        <v>0</v>
      </c>
      <c r="O448" s="97">
        <v>0</v>
      </c>
      <c r="P448" s="109">
        <f t="shared" si="26"/>
        <v>160051010</v>
      </c>
      <c r="Q448" s="107">
        <v>0</v>
      </c>
      <c r="R448" s="96">
        <v>527651639.10000002</v>
      </c>
      <c r="S448" s="97">
        <v>76176527.930000007</v>
      </c>
      <c r="T448" s="103">
        <f t="shared" si="27"/>
        <v>603828167.02999997</v>
      </c>
      <c r="U448" s="156">
        <v>12680659496.82</v>
      </c>
    </row>
    <row r="449" spans="1:21" ht="13.5" x14ac:dyDescent="0.3">
      <c r="A449" s="111" t="s">
        <v>2172</v>
      </c>
      <c r="B449" s="78" t="s">
        <v>848</v>
      </c>
      <c r="C449" s="79" t="s">
        <v>833</v>
      </c>
      <c r="D449" s="79" t="s">
        <v>849</v>
      </c>
      <c r="E449" s="165" t="s">
        <v>2200</v>
      </c>
      <c r="F449" s="166">
        <v>10398</v>
      </c>
      <c r="G449" s="167">
        <v>1226712.48</v>
      </c>
      <c r="H449" s="168">
        <f t="shared" si="24"/>
        <v>12661384482.52</v>
      </c>
      <c r="I449" s="168">
        <v>4679398339</v>
      </c>
      <c r="J449" s="168">
        <v>0</v>
      </c>
      <c r="K449" s="168">
        <f t="shared" si="25"/>
        <v>4679398339</v>
      </c>
      <c r="L449" s="170">
        <v>0</v>
      </c>
      <c r="M449" s="107">
        <v>173038187</v>
      </c>
      <c r="N449" s="96">
        <v>0</v>
      </c>
      <c r="O449" s="97">
        <v>0</v>
      </c>
      <c r="P449" s="109">
        <f t="shared" si="26"/>
        <v>173038187</v>
      </c>
      <c r="Q449" s="107">
        <v>0</v>
      </c>
      <c r="R449" s="96">
        <v>377884735.20999998</v>
      </c>
      <c r="S449" s="97">
        <v>54554833.049999997</v>
      </c>
      <c r="T449" s="103">
        <f t="shared" si="27"/>
        <v>432439568.25999999</v>
      </c>
      <c r="U449" s="156">
        <v>7376508388.2600002</v>
      </c>
    </row>
    <row r="450" spans="1:21" ht="13.5" x14ac:dyDescent="0.3">
      <c r="A450" s="111" t="s">
        <v>2172</v>
      </c>
      <c r="B450" s="78" t="s">
        <v>850</v>
      </c>
      <c r="C450" s="79" t="s">
        <v>833</v>
      </c>
      <c r="D450" s="79" t="s">
        <v>851</v>
      </c>
      <c r="E450" s="165" t="s">
        <v>2200</v>
      </c>
      <c r="F450" s="166">
        <v>93885</v>
      </c>
      <c r="G450" s="167">
        <v>1308115.23</v>
      </c>
      <c r="H450" s="168">
        <f t="shared" si="24"/>
        <v>123002967376.45999</v>
      </c>
      <c r="I450" s="168">
        <v>41199634634</v>
      </c>
      <c r="J450" s="168">
        <v>0</v>
      </c>
      <c r="K450" s="168">
        <f t="shared" si="25"/>
        <v>41199634634</v>
      </c>
      <c r="L450" s="170">
        <v>0</v>
      </c>
      <c r="M450" s="107">
        <v>1209992863</v>
      </c>
      <c r="N450" s="96">
        <v>0</v>
      </c>
      <c r="O450" s="97">
        <v>0</v>
      </c>
      <c r="P450" s="109">
        <f t="shared" si="26"/>
        <v>1209992863</v>
      </c>
      <c r="Q450" s="107">
        <v>0</v>
      </c>
      <c r="R450" s="96">
        <v>3304678890.0599999</v>
      </c>
      <c r="S450" s="97">
        <v>477093114.06999999</v>
      </c>
      <c r="T450" s="103">
        <f t="shared" si="27"/>
        <v>3781772004.1300001</v>
      </c>
      <c r="U450" s="156">
        <v>76811567875.330002</v>
      </c>
    </row>
    <row r="451" spans="1:21" ht="13.5" x14ac:dyDescent="0.3">
      <c r="A451" s="111" t="s">
        <v>2172</v>
      </c>
      <c r="B451" s="78" t="s">
        <v>852</v>
      </c>
      <c r="C451" s="79" t="s">
        <v>833</v>
      </c>
      <c r="D451" s="79" t="s">
        <v>853</v>
      </c>
      <c r="E451" s="165" t="s">
        <v>2200</v>
      </c>
      <c r="F451" s="166">
        <v>14458</v>
      </c>
      <c r="G451" s="167">
        <v>1231366.3400000001</v>
      </c>
      <c r="H451" s="168">
        <f t="shared" si="24"/>
        <v>17769808895.48</v>
      </c>
      <c r="I451" s="168">
        <v>6374342883</v>
      </c>
      <c r="J451" s="168">
        <v>0</v>
      </c>
      <c r="K451" s="168">
        <f t="shared" si="25"/>
        <v>6374342883</v>
      </c>
      <c r="L451" s="170">
        <v>0</v>
      </c>
      <c r="M451" s="107">
        <v>154229010</v>
      </c>
      <c r="N451" s="96">
        <v>0</v>
      </c>
      <c r="O451" s="97">
        <v>0</v>
      </c>
      <c r="P451" s="109">
        <f t="shared" si="26"/>
        <v>154229010</v>
      </c>
      <c r="Q451" s="107">
        <v>0</v>
      </c>
      <c r="R451" s="96">
        <v>511820338.95999998</v>
      </c>
      <c r="S451" s="97">
        <v>73890979.269999996</v>
      </c>
      <c r="T451" s="103">
        <f t="shared" si="27"/>
        <v>585711318.23000002</v>
      </c>
      <c r="U451" s="156">
        <v>10655525684.25</v>
      </c>
    </row>
    <row r="452" spans="1:21" ht="13.5" x14ac:dyDescent="0.3">
      <c r="A452" s="111" t="s">
        <v>2172</v>
      </c>
      <c r="B452" s="78" t="s">
        <v>854</v>
      </c>
      <c r="C452" s="79" t="s">
        <v>833</v>
      </c>
      <c r="D452" s="79" t="s">
        <v>855</v>
      </c>
      <c r="E452" s="165" t="s">
        <v>2200</v>
      </c>
      <c r="F452" s="166">
        <v>14047</v>
      </c>
      <c r="G452" s="167">
        <v>1336138.8400000001</v>
      </c>
      <c r="H452" s="168">
        <f t="shared" si="24"/>
        <v>18741579062.200001</v>
      </c>
      <c r="I452" s="168">
        <v>6196961415</v>
      </c>
      <c r="J452" s="168">
        <v>4</v>
      </c>
      <c r="K452" s="168">
        <f t="shared" si="25"/>
        <v>6196961419</v>
      </c>
      <c r="L452" s="170">
        <v>0</v>
      </c>
      <c r="M452" s="107">
        <v>169731876</v>
      </c>
      <c r="N452" s="96">
        <v>0</v>
      </c>
      <c r="O452" s="97">
        <v>0</v>
      </c>
      <c r="P452" s="109">
        <f t="shared" si="26"/>
        <v>169731876</v>
      </c>
      <c r="Q452" s="107">
        <v>0</v>
      </c>
      <c r="R452" s="96">
        <v>495778888.54000002</v>
      </c>
      <c r="S452" s="97">
        <v>71575091.469999999</v>
      </c>
      <c r="T452" s="103">
        <f t="shared" si="27"/>
        <v>567353980.00999999</v>
      </c>
      <c r="U452" s="156">
        <v>11807531787.190001</v>
      </c>
    </row>
    <row r="453" spans="1:21" ht="13.5" x14ac:dyDescent="0.3">
      <c r="A453" s="111" t="s">
        <v>2172</v>
      </c>
      <c r="B453" s="78" t="s">
        <v>856</v>
      </c>
      <c r="C453" s="79" t="s">
        <v>833</v>
      </c>
      <c r="D453" s="79" t="s">
        <v>2146</v>
      </c>
      <c r="E453" s="165" t="s">
        <v>2200</v>
      </c>
      <c r="F453" s="166">
        <v>60046</v>
      </c>
      <c r="G453" s="167">
        <v>1176981.1299999999</v>
      </c>
      <c r="H453" s="168">
        <f t="shared" si="24"/>
        <v>70914869087.860001</v>
      </c>
      <c r="I453" s="168">
        <v>26039676469</v>
      </c>
      <c r="J453" s="168">
        <v>0</v>
      </c>
      <c r="K453" s="168">
        <f t="shared" si="25"/>
        <v>26039676469</v>
      </c>
      <c r="L453" s="170">
        <v>0</v>
      </c>
      <c r="M453" s="107">
        <v>815445718</v>
      </c>
      <c r="N453" s="96">
        <v>0</v>
      </c>
      <c r="O453" s="97">
        <v>0</v>
      </c>
      <c r="P453" s="109">
        <f t="shared" si="26"/>
        <v>815445718</v>
      </c>
      <c r="Q453" s="107">
        <v>0</v>
      </c>
      <c r="R453" s="96">
        <v>2097507208.0899999</v>
      </c>
      <c r="S453" s="97">
        <v>302814971.91000003</v>
      </c>
      <c r="T453" s="103">
        <f t="shared" si="27"/>
        <v>2400322180</v>
      </c>
      <c r="U453" s="156">
        <v>41659424720.860001</v>
      </c>
    </row>
    <row r="454" spans="1:21" ht="13.5" x14ac:dyDescent="0.3">
      <c r="A454" s="111" t="s">
        <v>2172</v>
      </c>
      <c r="B454" s="78" t="s">
        <v>857</v>
      </c>
      <c r="C454" s="79" t="s">
        <v>833</v>
      </c>
      <c r="D454" s="79" t="s">
        <v>858</v>
      </c>
      <c r="E454" s="165" t="s">
        <v>2200</v>
      </c>
      <c r="F454" s="166">
        <v>23502</v>
      </c>
      <c r="G454" s="167">
        <v>1213950.21</v>
      </c>
      <c r="H454" s="168">
        <f t="shared" si="24"/>
        <v>28430330875.82</v>
      </c>
      <c r="I454" s="168">
        <v>10226557267</v>
      </c>
      <c r="J454" s="168">
        <v>4</v>
      </c>
      <c r="K454" s="168">
        <f t="shared" si="25"/>
        <v>10226557271</v>
      </c>
      <c r="L454" s="170">
        <v>0</v>
      </c>
      <c r="M454" s="107">
        <v>317360099</v>
      </c>
      <c r="N454" s="96">
        <v>0</v>
      </c>
      <c r="O454" s="97">
        <v>0</v>
      </c>
      <c r="P454" s="109">
        <f t="shared" si="26"/>
        <v>317360099</v>
      </c>
      <c r="Q454" s="107">
        <v>0</v>
      </c>
      <c r="R454" s="96">
        <v>817378446.87</v>
      </c>
      <c r="S454" s="97">
        <v>118004091.09</v>
      </c>
      <c r="T454" s="103">
        <f t="shared" si="27"/>
        <v>935382537.96000004</v>
      </c>
      <c r="U454" s="156">
        <v>16951030967.860001</v>
      </c>
    </row>
    <row r="455" spans="1:21" ht="13.5" x14ac:dyDescent="0.3">
      <c r="A455" s="111" t="s">
        <v>2172</v>
      </c>
      <c r="B455" s="78" t="s">
        <v>859</v>
      </c>
      <c r="C455" s="79" t="s">
        <v>833</v>
      </c>
      <c r="D455" s="79" t="s">
        <v>860</v>
      </c>
      <c r="E455" s="165" t="s">
        <v>2200</v>
      </c>
      <c r="F455" s="166">
        <v>54717</v>
      </c>
      <c r="G455" s="167">
        <v>1275494.22</v>
      </c>
      <c r="H455" s="168">
        <f t="shared" si="24"/>
        <v>69913504166.26001</v>
      </c>
      <c r="I455" s="168">
        <v>23824644762</v>
      </c>
      <c r="J455" s="168">
        <v>1</v>
      </c>
      <c r="K455" s="168">
        <f t="shared" si="25"/>
        <v>23824644763</v>
      </c>
      <c r="L455" s="170">
        <v>0</v>
      </c>
      <c r="M455" s="107">
        <v>742755714</v>
      </c>
      <c r="N455" s="96">
        <v>0</v>
      </c>
      <c r="O455" s="97">
        <v>0</v>
      </c>
      <c r="P455" s="109">
        <f t="shared" si="26"/>
        <v>742755714</v>
      </c>
      <c r="Q455" s="107">
        <v>0</v>
      </c>
      <c r="R455" s="96">
        <v>1913275702.4400001</v>
      </c>
      <c r="S455" s="97">
        <v>276217657.81</v>
      </c>
      <c r="T455" s="103">
        <f t="shared" si="27"/>
        <v>2189493360.25</v>
      </c>
      <c r="U455" s="156">
        <v>43156610329.010002</v>
      </c>
    </row>
    <row r="456" spans="1:21" ht="13.5" x14ac:dyDescent="0.3">
      <c r="A456" s="111" t="s">
        <v>2172</v>
      </c>
      <c r="B456" s="78" t="s">
        <v>861</v>
      </c>
      <c r="C456" s="79" t="s">
        <v>833</v>
      </c>
      <c r="D456" s="79" t="s">
        <v>862</v>
      </c>
      <c r="E456" s="165" t="s">
        <v>2200</v>
      </c>
      <c r="F456" s="166">
        <v>26874</v>
      </c>
      <c r="G456" s="167">
        <v>1262020.29</v>
      </c>
      <c r="H456" s="168">
        <f t="shared" si="24"/>
        <v>33921388285.209999</v>
      </c>
      <c r="I456" s="168">
        <v>11658352696</v>
      </c>
      <c r="J456" s="168">
        <v>5</v>
      </c>
      <c r="K456" s="168">
        <f t="shared" si="25"/>
        <v>11658352701</v>
      </c>
      <c r="L456" s="170">
        <v>0</v>
      </c>
      <c r="M456" s="107">
        <v>330856367</v>
      </c>
      <c r="N456" s="96">
        <v>0</v>
      </c>
      <c r="O456" s="97">
        <v>0</v>
      </c>
      <c r="P456" s="109">
        <f t="shared" si="26"/>
        <v>330856367</v>
      </c>
      <c r="Q456" s="107">
        <v>0</v>
      </c>
      <c r="R456" s="96">
        <v>935132499.54999995</v>
      </c>
      <c r="S456" s="97">
        <v>135004123.41999999</v>
      </c>
      <c r="T456" s="103">
        <f t="shared" si="27"/>
        <v>1070136622.9699999</v>
      </c>
      <c r="U456" s="156">
        <v>20862042594.240002</v>
      </c>
    </row>
    <row r="457" spans="1:21" ht="13.5" x14ac:dyDescent="0.3">
      <c r="A457" s="111" t="s">
        <v>2172</v>
      </c>
      <c r="B457" s="78" t="s">
        <v>863</v>
      </c>
      <c r="C457" s="79" t="s">
        <v>833</v>
      </c>
      <c r="D457" s="79" t="s">
        <v>864</v>
      </c>
      <c r="E457" s="165" t="s">
        <v>2200</v>
      </c>
      <c r="F457" s="166">
        <v>19375</v>
      </c>
      <c r="G457" s="167">
        <v>1262912.99</v>
      </c>
      <c r="H457" s="168">
        <f t="shared" si="24"/>
        <v>24424785697.260002</v>
      </c>
      <c r="I457" s="168">
        <v>8464024521</v>
      </c>
      <c r="J457" s="168">
        <v>0</v>
      </c>
      <c r="K457" s="168">
        <f t="shared" si="25"/>
        <v>8464024521</v>
      </c>
      <c r="L457" s="170">
        <v>0</v>
      </c>
      <c r="M457" s="107">
        <v>219262437</v>
      </c>
      <c r="N457" s="96">
        <v>0</v>
      </c>
      <c r="O457" s="97">
        <v>0</v>
      </c>
      <c r="P457" s="109">
        <f t="shared" si="26"/>
        <v>219262437</v>
      </c>
      <c r="Q457" s="107">
        <v>0</v>
      </c>
      <c r="R457" s="96">
        <v>682427118.48000002</v>
      </c>
      <c r="S457" s="97">
        <v>98521305.700000003</v>
      </c>
      <c r="T457" s="103">
        <f t="shared" si="27"/>
        <v>780948424.18000007</v>
      </c>
      <c r="U457" s="156">
        <v>14960550315.08</v>
      </c>
    </row>
    <row r="458" spans="1:21" ht="13.5" x14ac:dyDescent="0.3">
      <c r="A458" s="111" t="s">
        <v>2172</v>
      </c>
      <c r="B458" s="78" t="s">
        <v>865</v>
      </c>
      <c r="C458" s="79" t="s">
        <v>833</v>
      </c>
      <c r="D458" s="79" t="s">
        <v>866</v>
      </c>
      <c r="E458" s="165" t="s">
        <v>2201</v>
      </c>
      <c r="F458" s="166">
        <v>36252</v>
      </c>
      <c r="G458" s="167">
        <v>1251097.6200000001</v>
      </c>
      <c r="H458" s="168">
        <f t="shared" si="24"/>
        <v>45319768691.470001</v>
      </c>
      <c r="I458" s="168">
        <v>15617906128</v>
      </c>
      <c r="J458" s="168">
        <v>1</v>
      </c>
      <c r="K458" s="168">
        <f t="shared" si="25"/>
        <v>15617906129</v>
      </c>
      <c r="L458" s="170">
        <v>0</v>
      </c>
      <c r="M458" s="107">
        <v>359578590</v>
      </c>
      <c r="N458" s="96">
        <v>0</v>
      </c>
      <c r="O458" s="97">
        <v>0</v>
      </c>
      <c r="P458" s="109">
        <f t="shared" si="26"/>
        <v>359578590</v>
      </c>
      <c r="Q458" s="107">
        <v>0</v>
      </c>
      <c r="R458" s="96">
        <v>1249376809.5799999</v>
      </c>
      <c r="S458" s="97">
        <v>180371253.09999999</v>
      </c>
      <c r="T458" s="103">
        <f t="shared" si="27"/>
        <v>1429748062.6799998</v>
      </c>
      <c r="U458" s="156">
        <v>27912535909.790001</v>
      </c>
    </row>
    <row r="459" spans="1:21" ht="13.5" x14ac:dyDescent="0.3">
      <c r="A459" s="111" t="s">
        <v>2172</v>
      </c>
      <c r="B459" s="78" t="s">
        <v>867</v>
      </c>
      <c r="C459" s="79" t="s">
        <v>833</v>
      </c>
      <c r="D459" s="79" t="s">
        <v>868</v>
      </c>
      <c r="E459" s="165" t="s">
        <v>2200</v>
      </c>
      <c r="F459" s="166">
        <v>13832</v>
      </c>
      <c r="G459" s="167">
        <v>1313812.1299999999</v>
      </c>
      <c r="H459" s="168">
        <f t="shared" si="24"/>
        <v>18150118381.040001</v>
      </c>
      <c r="I459" s="168">
        <v>6033216321</v>
      </c>
      <c r="J459" s="168">
        <v>2</v>
      </c>
      <c r="K459" s="168">
        <f t="shared" si="25"/>
        <v>6033216323</v>
      </c>
      <c r="L459" s="170">
        <v>0</v>
      </c>
      <c r="M459" s="107">
        <v>157219196</v>
      </c>
      <c r="N459" s="96">
        <v>0</v>
      </c>
      <c r="O459" s="97">
        <v>0</v>
      </c>
      <c r="P459" s="109">
        <f t="shared" si="26"/>
        <v>157219196</v>
      </c>
      <c r="Q459" s="107">
        <v>0</v>
      </c>
      <c r="R459" s="96">
        <v>482504413.05000001</v>
      </c>
      <c r="S459" s="97">
        <v>69658669.010000005</v>
      </c>
      <c r="T459" s="103">
        <f t="shared" si="27"/>
        <v>552163082.06000006</v>
      </c>
      <c r="U459" s="156">
        <v>11407519779.98</v>
      </c>
    </row>
    <row r="460" spans="1:21" ht="13.5" x14ac:dyDescent="0.3">
      <c r="A460" s="111" t="s">
        <v>2172</v>
      </c>
      <c r="B460" s="78" t="s">
        <v>869</v>
      </c>
      <c r="C460" s="79" t="s">
        <v>833</v>
      </c>
      <c r="D460" s="79" t="s">
        <v>870</v>
      </c>
      <c r="E460" s="165" t="s">
        <v>2200</v>
      </c>
      <c r="F460" s="166">
        <v>80299</v>
      </c>
      <c r="G460" s="167">
        <v>1307470.28</v>
      </c>
      <c r="H460" s="168">
        <f t="shared" si="24"/>
        <v>105078505436.13</v>
      </c>
      <c r="I460" s="168">
        <v>35035515100</v>
      </c>
      <c r="J460" s="168">
        <v>0</v>
      </c>
      <c r="K460" s="168">
        <f t="shared" si="25"/>
        <v>35035515100</v>
      </c>
      <c r="L460" s="170">
        <v>0</v>
      </c>
      <c r="M460" s="107">
        <v>951818467</v>
      </c>
      <c r="N460" s="96">
        <v>0</v>
      </c>
      <c r="O460" s="97">
        <v>0</v>
      </c>
      <c r="P460" s="109">
        <f t="shared" si="26"/>
        <v>951818467</v>
      </c>
      <c r="Q460" s="107">
        <v>0</v>
      </c>
      <c r="R460" s="96">
        <v>2808129451.96</v>
      </c>
      <c r="S460" s="97">
        <v>405406779.08999997</v>
      </c>
      <c r="T460" s="103">
        <f t="shared" si="27"/>
        <v>3213536231.0500002</v>
      </c>
      <c r="U460" s="156">
        <v>65877635638.080002</v>
      </c>
    </row>
    <row r="461" spans="1:21" ht="13.5" x14ac:dyDescent="0.3">
      <c r="A461" s="111" t="s">
        <v>2172</v>
      </c>
      <c r="B461" s="78" t="s">
        <v>871</v>
      </c>
      <c r="C461" s="79" t="s">
        <v>833</v>
      </c>
      <c r="D461" s="79" t="s">
        <v>872</v>
      </c>
      <c r="E461" s="165" t="s">
        <v>2200</v>
      </c>
      <c r="F461" s="166">
        <v>37489</v>
      </c>
      <c r="G461" s="167">
        <v>1170539.9099999999</v>
      </c>
      <c r="H461" s="168">
        <f t="shared" ref="H461:H524" si="28">K461+L461+M461+N461+O461+Q461+R461+S461+U461</f>
        <v>43887395129.459999</v>
      </c>
      <c r="I461" s="168">
        <v>16460213897</v>
      </c>
      <c r="J461" s="168">
        <v>0</v>
      </c>
      <c r="K461" s="168">
        <f t="shared" ref="K461:K524" si="29">SUM(I461:J461)</f>
        <v>16460213897</v>
      </c>
      <c r="L461" s="170">
        <v>0</v>
      </c>
      <c r="M461" s="107">
        <v>422383276</v>
      </c>
      <c r="N461" s="96">
        <v>0</v>
      </c>
      <c r="O461" s="97">
        <v>0</v>
      </c>
      <c r="P461" s="109">
        <f t="shared" ref="P461:P524" si="30">SUM(M461:O461)</f>
        <v>422383276</v>
      </c>
      <c r="Q461" s="107">
        <v>0</v>
      </c>
      <c r="R461" s="96">
        <v>1338095136</v>
      </c>
      <c r="S461" s="97">
        <v>193179427.36000001</v>
      </c>
      <c r="T461" s="103">
        <f t="shared" ref="T461:T524" si="31">SUM(Q461:S461)</f>
        <v>1531274563.3600001</v>
      </c>
      <c r="U461" s="156">
        <v>25473523393.099998</v>
      </c>
    </row>
    <row r="462" spans="1:21" ht="13.5" x14ac:dyDescent="0.3">
      <c r="A462" s="111" t="s">
        <v>2172</v>
      </c>
      <c r="B462" s="78" t="s">
        <v>873</v>
      </c>
      <c r="C462" s="79" t="s">
        <v>833</v>
      </c>
      <c r="D462" s="79" t="s">
        <v>874</v>
      </c>
      <c r="E462" s="165" t="s">
        <v>2200</v>
      </c>
      <c r="F462" s="166">
        <v>25716</v>
      </c>
      <c r="G462" s="167">
        <v>1216565.06</v>
      </c>
      <c r="H462" s="168">
        <f t="shared" si="28"/>
        <v>31273802471.43</v>
      </c>
      <c r="I462" s="168">
        <v>11185073553</v>
      </c>
      <c r="J462" s="168">
        <v>0</v>
      </c>
      <c r="K462" s="168">
        <f t="shared" si="29"/>
        <v>11185073553</v>
      </c>
      <c r="L462" s="170">
        <v>0</v>
      </c>
      <c r="M462" s="107">
        <v>267729760</v>
      </c>
      <c r="N462" s="96">
        <v>0</v>
      </c>
      <c r="O462" s="97">
        <v>0</v>
      </c>
      <c r="P462" s="109">
        <f t="shared" si="30"/>
        <v>267729760</v>
      </c>
      <c r="Q462" s="107">
        <v>0</v>
      </c>
      <c r="R462" s="96">
        <v>894923798.95000005</v>
      </c>
      <c r="S462" s="97">
        <v>129199234.33</v>
      </c>
      <c r="T462" s="103">
        <f t="shared" si="31"/>
        <v>1024123033.2800001</v>
      </c>
      <c r="U462" s="156">
        <v>18796876125.150002</v>
      </c>
    </row>
    <row r="463" spans="1:21" ht="13.5" x14ac:dyDescent="0.3">
      <c r="A463" s="111" t="s">
        <v>2172</v>
      </c>
      <c r="B463" s="78" t="s">
        <v>875</v>
      </c>
      <c r="C463" s="79" t="s">
        <v>833</v>
      </c>
      <c r="D463" s="79" t="s">
        <v>876</v>
      </c>
      <c r="E463" s="165" t="s">
        <v>2200</v>
      </c>
      <c r="F463" s="166">
        <v>30070</v>
      </c>
      <c r="G463" s="167">
        <v>1283873.6499999999</v>
      </c>
      <c r="H463" s="168">
        <f t="shared" si="28"/>
        <v>38603896860.620003</v>
      </c>
      <c r="I463" s="168">
        <v>13108793958</v>
      </c>
      <c r="J463" s="168">
        <v>0</v>
      </c>
      <c r="K463" s="168">
        <f t="shared" si="29"/>
        <v>13108793958</v>
      </c>
      <c r="L463" s="170">
        <v>0</v>
      </c>
      <c r="M463" s="107">
        <v>293363371</v>
      </c>
      <c r="N463" s="96">
        <v>0</v>
      </c>
      <c r="O463" s="97">
        <v>0</v>
      </c>
      <c r="P463" s="109">
        <f t="shared" si="30"/>
        <v>293363371</v>
      </c>
      <c r="Q463" s="107">
        <v>0</v>
      </c>
      <c r="R463" s="96">
        <v>1052571328.41</v>
      </c>
      <c r="S463" s="97">
        <v>151958647.03</v>
      </c>
      <c r="T463" s="103">
        <f t="shared" si="31"/>
        <v>1204529975.4400001</v>
      </c>
      <c r="U463" s="156">
        <v>23997209556.18</v>
      </c>
    </row>
    <row r="464" spans="1:21" ht="13.5" x14ac:dyDescent="0.3">
      <c r="A464" s="111" t="s">
        <v>2172</v>
      </c>
      <c r="B464" s="78" t="s">
        <v>877</v>
      </c>
      <c r="C464" s="79" t="s">
        <v>833</v>
      </c>
      <c r="D464" s="79" t="s">
        <v>167</v>
      </c>
      <c r="E464" s="165" t="s">
        <v>2200</v>
      </c>
      <c r="F464" s="166">
        <v>17606</v>
      </c>
      <c r="G464" s="167">
        <v>1302427.93</v>
      </c>
      <c r="H464" s="168">
        <f t="shared" si="28"/>
        <v>22926507221.940002</v>
      </c>
      <c r="I464" s="168">
        <v>7800153855</v>
      </c>
      <c r="J464" s="168">
        <v>3</v>
      </c>
      <c r="K464" s="168">
        <f t="shared" si="29"/>
        <v>7800153858</v>
      </c>
      <c r="L464" s="170">
        <v>0</v>
      </c>
      <c r="M464" s="107">
        <v>179685004</v>
      </c>
      <c r="N464" s="96">
        <v>0</v>
      </c>
      <c r="O464" s="97">
        <v>0</v>
      </c>
      <c r="P464" s="109">
        <f t="shared" si="30"/>
        <v>179685004</v>
      </c>
      <c r="Q464" s="107">
        <v>0</v>
      </c>
      <c r="R464" s="96">
        <v>625791692.17999995</v>
      </c>
      <c r="S464" s="97">
        <v>90344907.040000007</v>
      </c>
      <c r="T464" s="103">
        <f t="shared" si="31"/>
        <v>716136599.21999991</v>
      </c>
      <c r="U464" s="156">
        <v>14230531760.719999</v>
      </c>
    </row>
    <row r="465" spans="1:21" ht="13.5" x14ac:dyDescent="0.3">
      <c r="A465" s="111" t="s">
        <v>2172</v>
      </c>
      <c r="B465" s="78" t="s">
        <v>878</v>
      </c>
      <c r="C465" s="79" t="s">
        <v>833</v>
      </c>
      <c r="D465" s="79" t="s">
        <v>2156</v>
      </c>
      <c r="E465" s="165" t="s">
        <v>2200</v>
      </c>
      <c r="F465" s="166">
        <v>7858</v>
      </c>
      <c r="G465" s="167">
        <v>1125730.99</v>
      </c>
      <c r="H465" s="168">
        <f t="shared" si="28"/>
        <v>8866092700.5200005</v>
      </c>
      <c r="I465" s="168">
        <v>3304033119</v>
      </c>
      <c r="J465" s="168">
        <v>0</v>
      </c>
      <c r="K465" s="168">
        <f t="shared" si="29"/>
        <v>3304033119</v>
      </c>
      <c r="L465" s="170">
        <v>0</v>
      </c>
      <c r="M465" s="107">
        <v>74361883</v>
      </c>
      <c r="N465" s="96">
        <v>0</v>
      </c>
      <c r="O465" s="97">
        <v>0</v>
      </c>
      <c r="P465" s="109">
        <f t="shared" si="30"/>
        <v>74361883</v>
      </c>
      <c r="Q465" s="107">
        <v>0</v>
      </c>
      <c r="R465" s="96">
        <v>264473782.13</v>
      </c>
      <c r="S465" s="97">
        <v>38181809.649999999</v>
      </c>
      <c r="T465" s="103">
        <f t="shared" si="31"/>
        <v>302655591.77999997</v>
      </c>
      <c r="U465" s="156">
        <v>5185042106.7399998</v>
      </c>
    </row>
    <row r="466" spans="1:21" ht="13.5" x14ac:dyDescent="0.3">
      <c r="A466" s="111" t="s">
        <v>2172</v>
      </c>
      <c r="B466" s="78" t="s">
        <v>879</v>
      </c>
      <c r="C466" s="79" t="s">
        <v>833</v>
      </c>
      <c r="D466" s="79" t="s">
        <v>880</v>
      </c>
      <c r="E466" s="165" t="s">
        <v>2200</v>
      </c>
      <c r="F466" s="166">
        <v>33780</v>
      </c>
      <c r="G466" s="167">
        <v>1412183.57</v>
      </c>
      <c r="H466" s="168">
        <f t="shared" si="28"/>
        <v>47610705931.43</v>
      </c>
      <c r="I466" s="168">
        <v>14766412820</v>
      </c>
      <c r="J466" s="168">
        <v>0</v>
      </c>
      <c r="K466" s="168">
        <f t="shared" si="29"/>
        <v>14766412820</v>
      </c>
      <c r="L466" s="170">
        <v>0</v>
      </c>
      <c r="M466" s="107">
        <v>374715583</v>
      </c>
      <c r="N466" s="96">
        <v>0</v>
      </c>
      <c r="O466" s="97">
        <v>0</v>
      </c>
      <c r="P466" s="109">
        <f t="shared" si="30"/>
        <v>374715583</v>
      </c>
      <c r="Q466" s="107">
        <v>0</v>
      </c>
      <c r="R466" s="96">
        <v>1182303931.77</v>
      </c>
      <c r="S466" s="97">
        <v>170688010.41</v>
      </c>
      <c r="T466" s="103">
        <f t="shared" si="31"/>
        <v>1352991942.1800001</v>
      </c>
      <c r="U466" s="156">
        <v>31116585586.25</v>
      </c>
    </row>
    <row r="467" spans="1:21" ht="13.5" x14ac:dyDescent="0.3">
      <c r="A467" s="111" t="s">
        <v>2172</v>
      </c>
      <c r="B467" s="78" t="s">
        <v>881</v>
      </c>
      <c r="C467" s="79" t="s">
        <v>833</v>
      </c>
      <c r="D467" s="79" t="s">
        <v>882</v>
      </c>
      <c r="E467" s="165" t="s">
        <v>2200</v>
      </c>
      <c r="F467" s="166">
        <v>88228</v>
      </c>
      <c r="G467" s="167">
        <v>1132873.53</v>
      </c>
      <c r="H467" s="168">
        <f t="shared" si="28"/>
        <v>99976718828.559998</v>
      </c>
      <c r="I467" s="168">
        <v>38380433182</v>
      </c>
      <c r="J467" s="168">
        <v>0</v>
      </c>
      <c r="K467" s="168">
        <f t="shared" si="29"/>
        <v>38380433182</v>
      </c>
      <c r="L467" s="170">
        <v>0</v>
      </c>
      <c r="M467" s="107">
        <v>1024955133</v>
      </c>
      <c r="N467" s="96">
        <v>0</v>
      </c>
      <c r="O467" s="97">
        <v>0</v>
      </c>
      <c r="P467" s="109">
        <f t="shared" si="30"/>
        <v>1024955133</v>
      </c>
      <c r="Q467" s="107">
        <v>0</v>
      </c>
      <c r="R467" s="96">
        <v>3070992083.8299999</v>
      </c>
      <c r="S467" s="97">
        <v>443355988.64999998</v>
      </c>
      <c r="T467" s="103">
        <f t="shared" si="31"/>
        <v>3514348072.48</v>
      </c>
      <c r="U467" s="156">
        <v>57056982441.080002</v>
      </c>
    </row>
    <row r="468" spans="1:21" ht="13.5" x14ac:dyDescent="0.3">
      <c r="A468" s="111" t="s">
        <v>2172</v>
      </c>
      <c r="B468" s="78" t="s">
        <v>883</v>
      </c>
      <c r="C468" s="79" t="s">
        <v>833</v>
      </c>
      <c r="D468" s="79" t="s">
        <v>884</v>
      </c>
      <c r="E468" s="165" t="s">
        <v>2200</v>
      </c>
      <c r="F468" s="166">
        <v>36943</v>
      </c>
      <c r="G468" s="167">
        <v>1099699.82</v>
      </c>
      <c r="H468" s="168">
        <f t="shared" si="28"/>
        <v>40548216768.570007</v>
      </c>
      <c r="I468" s="168">
        <v>16119781421</v>
      </c>
      <c r="J468" s="168">
        <v>0</v>
      </c>
      <c r="K468" s="168">
        <f t="shared" si="29"/>
        <v>16119781421</v>
      </c>
      <c r="L468" s="170">
        <v>0</v>
      </c>
      <c r="M468" s="107">
        <v>347402119</v>
      </c>
      <c r="N468" s="96">
        <v>0</v>
      </c>
      <c r="O468" s="97">
        <v>0</v>
      </c>
      <c r="P468" s="109">
        <f t="shared" si="30"/>
        <v>347402119</v>
      </c>
      <c r="Q468" s="107">
        <v>0</v>
      </c>
      <c r="R468" s="96">
        <v>1295714885.3800001</v>
      </c>
      <c r="S468" s="97">
        <v>187061033.81</v>
      </c>
      <c r="T468" s="103">
        <f t="shared" si="31"/>
        <v>1482775919.1900001</v>
      </c>
      <c r="U468" s="156">
        <v>22598257309.380001</v>
      </c>
    </row>
    <row r="469" spans="1:21" ht="13.5" x14ac:dyDescent="0.3">
      <c r="A469" s="111" t="s">
        <v>2172</v>
      </c>
      <c r="B469" s="78" t="s">
        <v>885</v>
      </c>
      <c r="C469" s="79" t="s">
        <v>833</v>
      </c>
      <c r="D469" s="79" t="s">
        <v>886</v>
      </c>
      <c r="E469" s="165" t="s">
        <v>2200</v>
      </c>
      <c r="F469" s="166">
        <v>30721</v>
      </c>
      <c r="G469" s="167">
        <v>1218056.24</v>
      </c>
      <c r="H469" s="168">
        <f t="shared" si="28"/>
        <v>37433868740.630005</v>
      </c>
      <c r="I469" s="168">
        <v>13396293018</v>
      </c>
      <c r="J469" s="168">
        <v>0</v>
      </c>
      <c r="K469" s="168">
        <f t="shared" si="29"/>
        <v>13396293018</v>
      </c>
      <c r="L469" s="170">
        <v>0</v>
      </c>
      <c r="M469" s="107">
        <v>376380054</v>
      </c>
      <c r="N469" s="96">
        <v>0</v>
      </c>
      <c r="O469" s="97">
        <v>0</v>
      </c>
      <c r="P469" s="109">
        <f t="shared" si="30"/>
        <v>376380054</v>
      </c>
      <c r="Q469" s="107">
        <v>0</v>
      </c>
      <c r="R469" s="96">
        <v>1073306128.9400001</v>
      </c>
      <c r="S469" s="97">
        <v>154952108.99000001</v>
      </c>
      <c r="T469" s="103">
        <f t="shared" si="31"/>
        <v>1228258237.9300001</v>
      </c>
      <c r="U469" s="156">
        <v>22432937430.700001</v>
      </c>
    </row>
    <row r="470" spans="1:21" ht="13.5" x14ac:dyDescent="0.3">
      <c r="A470" s="111" t="s">
        <v>2174</v>
      </c>
      <c r="B470" s="78" t="s">
        <v>887</v>
      </c>
      <c r="C470" s="79" t="s">
        <v>888</v>
      </c>
      <c r="D470" s="79" t="s">
        <v>889</v>
      </c>
      <c r="E470" s="165" t="s">
        <v>2200</v>
      </c>
      <c r="F470" s="166">
        <v>4891</v>
      </c>
      <c r="G470" s="167">
        <v>1668122.47</v>
      </c>
      <c r="H470" s="168">
        <f t="shared" si="28"/>
        <v>8120782212.789999</v>
      </c>
      <c r="I470" s="168">
        <v>2186860201</v>
      </c>
      <c r="J470" s="168">
        <v>0</v>
      </c>
      <c r="K470" s="168">
        <f t="shared" si="29"/>
        <v>2186860201</v>
      </c>
      <c r="L470" s="170">
        <v>0</v>
      </c>
      <c r="M470" s="107">
        <v>109357080</v>
      </c>
      <c r="N470" s="96">
        <v>0</v>
      </c>
      <c r="O470" s="97">
        <v>0</v>
      </c>
      <c r="P470" s="109">
        <f t="shared" si="30"/>
        <v>109357080</v>
      </c>
      <c r="Q470" s="107">
        <v>0</v>
      </c>
      <c r="R470" s="96">
        <v>1462507194.8599999</v>
      </c>
      <c r="S470" s="97">
        <v>21947216.82</v>
      </c>
      <c r="T470" s="103">
        <f t="shared" si="31"/>
        <v>1484454411.6799998</v>
      </c>
      <c r="U470" s="156">
        <v>4340110520.1099997</v>
      </c>
    </row>
    <row r="471" spans="1:21" ht="13.5" x14ac:dyDescent="0.3">
      <c r="A471" s="111" t="s">
        <v>2174</v>
      </c>
      <c r="B471" s="78" t="s">
        <v>890</v>
      </c>
      <c r="C471" s="79" t="s">
        <v>888</v>
      </c>
      <c r="D471" s="79" t="s">
        <v>891</v>
      </c>
      <c r="E471" s="165" t="s">
        <v>2200</v>
      </c>
      <c r="F471" s="166">
        <v>2272</v>
      </c>
      <c r="G471" s="167">
        <v>1537577.71</v>
      </c>
      <c r="H471" s="168">
        <f t="shared" si="28"/>
        <v>3501999837.6900005</v>
      </c>
      <c r="I471" s="168">
        <v>1011709258</v>
      </c>
      <c r="J471" s="168">
        <v>0</v>
      </c>
      <c r="K471" s="168">
        <f t="shared" si="29"/>
        <v>1011709258</v>
      </c>
      <c r="L471" s="170">
        <v>0</v>
      </c>
      <c r="M471" s="107">
        <v>32385219</v>
      </c>
      <c r="N471" s="96">
        <v>0</v>
      </c>
      <c r="O471" s="97">
        <v>0</v>
      </c>
      <c r="P471" s="109">
        <f t="shared" si="30"/>
        <v>32385219</v>
      </c>
      <c r="Q471" s="107">
        <v>0</v>
      </c>
      <c r="R471" s="96">
        <v>700711980.57000005</v>
      </c>
      <c r="S471" s="97">
        <v>10515283.470000001</v>
      </c>
      <c r="T471" s="103">
        <f t="shared" si="31"/>
        <v>711227264.04000008</v>
      </c>
      <c r="U471" s="156">
        <v>1746678096.6500001</v>
      </c>
    </row>
    <row r="472" spans="1:21" ht="13.5" x14ac:dyDescent="0.3">
      <c r="A472" s="111" t="s">
        <v>2174</v>
      </c>
      <c r="B472" s="78" t="s">
        <v>892</v>
      </c>
      <c r="C472" s="79" t="s">
        <v>888</v>
      </c>
      <c r="D472" s="79" t="s">
        <v>893</v>
      </c>
      <c r="E472" s="165" t="s">
        <v>2200</v>
      </c>
      <c r="F472" s="166">
        <v>5744</v>
      </c>
      <c r="G472" s="167">
        <v>1373668.4</v>
      </c>
      <c r="H472" s="168">
        <f t="shared" si="28"/>
        <v>7849263306.6400003</v>
      </c>
      <c r="I472" s="168">
        <v>2478839764</v>
      </c>
      <c r="J472" s="168">
        <v>0</v>
      </c>
      <c r="K472" s="168">
        <f t="shared" si="29"/>
        <v>2478839764</v>
      </c>
      <c r="L472" s="170">
        <v>0</v>
      </c>
      <c r="M472" s="107">
        <v>110180306</v>
      </c>
      <c r="N472" s="96">
        <v>0</v>
      </c>
      <c r="O472" s="97">
        <v>0</v>
      </c>
      <c r="P472" s="109">
        <f t="shared" si="30"/>
        <v>110180306</v>
      </c>
      <c r="Q472" s="107">
        <v>0</v>
      </c>
      <c r="R472" s="96">
        <v>1664372747.21</v>
      </c>
      <c r="S472" s="97">
        <v>24976526.379999999</v>
      </c>
      <c r="T472" s="103">
        <f t="shared" si="31"/>
        <v>1689349273.5900002</v>
      </c>
      <c r="U472" s="156">
        <v>3570893963.0500002</v>
      </c>
    </row>
    <row r="473" spans="1:21" ht="13.5" x14ac:dyDescent="0.3">
      <c r="A473" s="111" t="s">
        <v>2174</v>
      </c>
      <c r="B473" s="78" t="s">
        <v>894</v>
      </c>
      <c r="C473" s="79" t="s">
        <v>888</v>
      </c>
      <c r="D473" s="79" t="s">
        <v>895</v>
      </c>
      <c r="E473" s="165" t="s">
        <v>2200</v>
      </c>
      <c r="F473" s="166">
        <v>7200</v>
      </c>
      <c r="G473" s="167">
        <v>1548948.48</v>
      </c>
      <c r="H473" s="168">
        <f t="shared" si="28"/>
        <v>11091841705.51</v>
      </c>
      <c r="I473" s="168">
        <v>3133907401</v>
      </c>
      <c r="J473" s="168">
        <v>5</v>
      </c>
      <c r="K473" s="168">
        <f t="shared" si="29"/>
        <v>3133907406</v>
      </c>
      <c r="L473" s="170">
        <v>0</v>
      </c>
      <c r="M473" s="107">
        <v>121664478</v>
      </c>
      <c r="N473" s="96">
        <v>0</v>
      </c>
      <c r="O473" s="97">
        <v>0</v>
      </c>
      <c r="P473" s="109">
        <f t="shared" si="30"/>
        <v>121664478</v>
      </c>
      <c r="Q473" s="107">
        <v>0</v>
      </c>
      <c r="R473" s="96">
        <v>2122206145.55</v>
      </c>
      <c r="S473" s="97">
        <v>31847035.379999999</v>
      </c>
      <c r="T473" s="103">
        <f t="shared" si="31"/>
        <v>2154053180.9299998</v>
      </c>
      <c r="U473" s="156">
        <v>5682216640.5799999</v>
      </c>
    </row>
    <row r="474" spans="1:21" ht="13.5" x14ac:dyDescent="0.3">
      <c r="A474" s="111" t="s">
        <v>2174</v>
      </c>
      <c r="B474" s="78" t="s">
        <v>896</v>
      </c>
      <c r="C474" s="79" t="s">
        <v>888</v>
      </c>
      <c r="D474" s="79" t="s">
        <v>897</v>
      </c>
      <c r="E474" s="165" t="s">
        <v>2200</v>
      </c>
      <c r="F474" s="166">
        <v>5544</v>
      </c>
      <c r="G474" s="167">
        <v>1616220.83</v>
      </c>
      <c r="H474" s="168">
        <f t="shared" si="28"/>
        <v>8917888025.8099995</v>
      </c>
      <c r="I474" s="168">
        <v>2417501598</v>
      </c>
      <c r="J474" s="168">
        <v>0</v>
      </c>
      <c r="K474" s="168">
        <f t="shared" si="29"/>
        <v>2417501598</v>
      </c>
      <c r="L474" s="170">
        <v>0</v>
      </c>
      <c r="M474" s="107">
        <v>76283402</v>
      </c>
      <c r="N474" s="96">
        <v>0</v>
      </c>
      <c r="O474" s="97">
        <v>0</v>
      </c>
      <c r="P474" s="109">
        <f t="shared" si="30"/>
        <v>76283402</v>
      </c>
      <c r="Q474" s="107">
        <v>0</v>
      </c>
      <c r="R474" s="96">
        <v>1621323609.71</v>
      </c>
      <c r="S474" s="97">
        <v>24330506.469999999</v>
      </c>
      <c r="T474" s="103">
        <f t="shared" si="31"/>
        <v>1645654116.1800001</v>
      </c>
      <c r="U474" s="156">
        <v>4778448909.6300001</v>
      </c>
    </row>
    <row r="475" spans="1:21" ht="13.5" x14ac:dyDescent="0.3">
      <c r="A475" s="111" t="s">
        <v>2174</v>
      </c>
      <c r="B475" s="78" t="s">
        <v>898</v>
      </c>
      <c r="C475" s="79" t="s">
        <v>888</v>
      </c>
      <c r="D475" s="79" t="s">
        <v>899</v>
      </c>
      <c r="E475" s="165" t="s">
        <v>2201</v>
      </c>
      <c r="F475" s="166">
        <v>1058</v>
      </c>
      <c r="G475" s="167">
        <v>1713298.9</v>
      </c>
      <c r="H475" s="168">
        <f t="shared" si="28"/>
        <v>1643035898.8</v>
      </c>
      <c r="I475" s="168">
        <v>812892849.37</v>
      </c>
      <c r="J475" s="168">
        <v>3</v>
      </c>
      <c r="K475" s="168">
        <f t="shared" si="29"/>
        <v>812892852.37</v>
      </c>
      <c r="L475" s="170">
        <v>0</v>
      </c>
      <c r="M475" s="107">
        <v>21487391</v>
      </c>
      <c r="N475" s="96">
        <v>0</v>
      </c>
      <c r="O475" s="97">
        <v>0</v>
      </c>
      <c r="P475" s="109">
        <f t="shared" si="30"/>
        <v>21487391</v>
      </c>
      <c r="Q475" s="107">
        <v>0</v>
      </c>
      <c r="R475" s="96">
        <v>796699922.15999997</v>
      </c>
      <c r="S475" s="97">
        <v>11955733.27</v>
      </c>
      <c r="T475" s="103">
        <f t="shared" si="31"/>
        <v>808655655.42999995</v>
      </c>
      <c r="U475" s="157">
        <v>0</v>
      </c>
    </row>
    <row r="476" spans="1:21" ht="13.5" x14ac:dyDescent="0.3">
      <c r="A476" s="111" t="s">
        <v>2174</v>
      </c>
      <c r="B476" s="78" t="s">
        <v>900</v>
      </c>
      <c r="C476" s="79" t="s">
        <v>888</v>
      </c>
      <c r="D476" s="79" t="s">
        <v>901</v>
      </c>
      <c r="E476" s="165" t="s">
        <v>2200</v>
      </c>
      <c r="F476" s="166">
        <v>1170</v>
      </c>
      <c r="G476" s="167">
        <v>1738438.22</v>
      </c>
      <c r="H476" s="168">
        <f t="shared" si="28"/>
        <v>2039246674.6199999</v>
      </c>
      <c r="I476" s="168">
        <v>532103806</v>
      </c>
      <c r="J476" s="168">
        <v>1</v>
      </c>
      <c r="K476" s="168">
        <f t="shared" si="29"/>
        <v>532103807</v>
      </c>
      <c r="L476" s="170">
        <v>0</v>
      </c>
      <c r="M476" s="107">
        <v>15838586</v>
      </c>
      <c r="N476" s="96">
        <v>0</v>
      </c>
      <c r="O476" s="97">
        <v>0</v>
      </c>
      <c r="P476" s="109">
        <f t="shared" si="30"/>
        <v>15838586</v>
      </c>
      <c r="Q476" s="107">
        <v>0</v>
      </c>
      <c r="R476" s="96">
        <v>380461299.49000001</v>
      </c>
      <c r="S476" s="97">
        <v>5709419.1699999999</v>
      </c>
      <c r="T476" s="103">
        <f t="shared" si="31"/>
        <v>386170718.66000003</v>
      </c>
      <c r="U476" s="156">
        <v>1105133562.96</v>
      </c>
    </row>
    <row r="477" spans="1:21" ht="13.5" x14ac:dyDescent="0.3">
      <c r="A477" s="111" t="s">
        <v>2174</v>
      </c>
      <c r="B477" s="78" t="s">
        <v>902</v>
      </c>
      <c r="C477" s="79" t="s">
        <v>888</v>
      </c>
      <c r="D477" s="79" t="s">
        <v>903</v>
      </c>
      <c r="E477" s="165" t="s">
        <v>2200</v>
      </c>
      <c r="F477" s="166">
        <v>2165</v>
      </c>
      <c r="G477" s="167">
        <v>1367495.77</v>
      </c>
      <c r="H477" s="168">
        <f t="shared" si="28"/>
        <v>2952557577.9299998</v>
      </c>
      <c r="I477" s="168">
        <v>954227239</v>
      </c>
      <c r="J477" s="168">
        <v>0</v>
      </c>
      <c r="K477" s="168">
        <f t="shared" si="29"/>
        <v>954227239</v>
      </c>
      <c r="L477" s="170">
        <v>0</v>
      </c>
      <c r="M477" s="107">
        <v>38459108</v>
      </c>
      <c r="N477" s="96">
        <v>0</v>
      </c>
      <c r="O477" s="97">
        <v>0</v>
      </c>
      <c r="P477" s="109">
        <f t="shared" si="30"/>
        <v>38459108</v>
      </c>
      <c r="Q477" s="107">
        <v>0</v>
      </c>
      <c r="R477" s="96">
        <v>645737067.5</v>
      </c>
      <c r="S477" s="97">
        <v>9690298.5899999999</v>
      </c>
      <c r="T477" s="103">
        <f t="shared" si="31"/>
        <v>655427366.09000003</v>
      </c>
      <c r="U477" s="156">
        <v>1304443864.8399999</v>
      </c>
    </row>
    <row r="478" spans="1:21" ht="13.5" x14ac:dyDescent="0.3">
      <c r="A478" s="111" t="s">
        <v>2174</v>
      </c>
      <c r="B478" s="78" t="s">
        <v>904</v>
      </c>
      <c r="C478" s="79" t="s">
        <v>888</v>
      </c>
      <c r="D478" s="79" t="s">
        <v>905</v>
      </c>
      <c r="E478" s="165" t="s">
        <v>2200</v>
      </c>
      <c r="F478" s="166">
        <v>3290</v>
      </c>
      <c r="G478" s="167">
        <v>1233910.67</v>
      </c>
      <c r="H478" s="168">
        <f t="shared" si="28"/>
        <v>4084522945.9400001</v>
      </c>
      <c r="I478" s="168">
        <v>1506153789</v>
      </c>
      <c r="J478" s="168">
        <v>4</v>
      </c>
      <c r="K478" s="168">
        <f t="shared" si="29"/>
        <v>1506153793</v>
      </c>
      <c r="L478" s="170">
        <v>0</v>
      </c>
      <c r="M478" s="107">
        <v>50921423</v>
      </c>
      <c r="N478" s="96">
        <v>0</v>
      </c>
      <c r="O478" s="97">
        <v>0</v>
      </c>
      <c r="P478" s="109">
        <f t="shared" si="30"/>
        <v>50921423</v>
      </c>
      <c r="Q478" s="107">
        <v>0</v>
      </c>
      <c r="R478" s="96">
        <v>1051795151.86</v>
      </c>
      <c r="S478" s="97">
        <v>15783837.710000001</v>
      </c>
      <c r="T478" s="103">
        <f t="shared" si="31"/>
        <v>1067578989.5700001</v>
      </c>
      <c r="U478" s="156">
        <v>1459868740.3699999</v>
      </c>
    </row>
    <row r="479" spans="1:21" ht="13.5" x14ac:dyDescent="0.3">
      <c r="A479" s="111" t="s">
        <v>2174</v>
      </c>
      <c r="B479" s="78" t="s">
        <v>906</v>
      </c>
      <c r="C479" s="79" t="s">
        <v>888</v>
      </c>
      <c r="D479" s="79" t="s">
        <v>907</v>
      </c>
      <c r="E479" s="165" t="s">
        <v>2200</v>
      </c>
      <c r="F479" s="166">
        <v>5205</v>
      </c>
      <c r="G479" s="167">
        <v>1444657.24</v>
      </c>
      <c r="H479" s="168">
        <f t="shared" si="28"/>
        <v>7490758279.1599998</v>
      </c>
      <c r="I479" s="168">
        <v>2247474658</v>
      </c>
      <c r="J479" s="168">
        <v>0</v>
      </c>
      <c r="K479" s="168">
        <f t="shared" si="29"/>
        <v>2247474658</v>
      </c>
      <c r="L479" s="170">
        <v>0</v>
      </c>
      <c r="M479" s="107">
        <v>102037184</v>
      </c>
      <c r="N479" s="96">
        <v>0</v>
      </c>
      <c r="O479" s="97">
        <v>0</v>
      </c>
      <c r="P479" s="109">
        <f t="shared" si="30"/>
        <v>102037184</v>
      </c>
      <c r="Q479" s="107">
        <v>0</v>
      </c>
      <c r="R479" s="96">
        <v>1503811097.47</v>
      </c>
      <c r="S479" s="97">
        <v>22567046.73</v>
      </c>
      <c r="T479" s="103">
        <f t="shared" si="31"/>
        <v>1526378144.2</v>
      </c>
      <c r="U479" s="156">
        <v>3614868292.96</v>
      </c>
    </row>
    <row r="480" spans="1:21" ht="13.5" x14ac:dyDescent="0.3">
      <c r="A480" s="111" t="s">
        <v>2174</v>
      </c>
      <c r="B480" s="78" t="s">
        <v>908</v>
      </c>
      <c r="C480" s="79" t="s">
        <v>888</v>
      </c>
      <c r="D480" s="79" t="s">
        <v>909</v>
      </c>
      <c r="E480" s="165" t="s">
        <v>2200</v>
      </c>
      <c r="F480" s="166">
        <v>13915</v>
      </c>
      <c r="G480" s="167">
        <v>1236361.52</v>
      </c>
      <c r="H480" s="168">
        <f t="shared" si="28"/>
        <v>17214733047.269997</v>
      </c>
      <c r="I480" s="168">
        <v>5587838762</v>
      </c>
      <c r="J480" s="168">
        <v>2</v>
      </c>
      <c r="K480" s="168">
        <f t="shared" si="29"/>
        <v>5587838764</v>
      </c>
      <c r="L480" s="170">
        <v>0</v>
      </c>
      <c r="M480" s="107">
        <v>549505702</v>
      </c>
      <c r="N480" s="96">
        <v>510841495.5</v>
      </c>
      <c r="O480" s="97">
        <v>0</v>
      </c>
      <c r="P480" s="109">
        <f t="shared" si="30"/>
        <v>1060347197.5</v>
      </c>
      <c r="Q480" s="107">
        <v>0</v>
      </c>
      <c r="R480" s="96">
        <v>3765345196.3899999</v>
      </c>
      <c r="S480" s="97">
        <v>56504916.799999997</v>
      </c>
      <c r="T480" s="103">
        <f t="shared" si="31"/>
        <v>3821850113.1900001</v>
      </c>
      <c r="U480" s="156">
        <v>6744696972.5799999</v>
      </c>
    </row>
    <row r="481" spans="1:21" ht="13.5" x14ac:dyDescent="0.3">
      <c r="A481" s="111" t="s">
        <v>2174</v>
      </c>
      <c r="B481" s="78" t="s">
        <v>910</v>
      </c>
      <c r="C481" s="79" t="s">
        <v>888</v>
      </c>
      <c r="D481" s="79" t="s">
        <v>911</v>
      </c>
      <c r="E481" s="165" t="s">
        <v>2201</v>
      </c>
      <c r="F481" s="166">
        <v>8554</v>
      </c>
      <c r="G481" s="167">
        <v>1727536.59</v>
      </c>
      <c r="H481" s="168">
        <f t="shared" si="28"/>
        <v>14775225241.33</v>
      </c>
      <c r="I481" s="168">
        <v>3929690336</v>
      </c>
      <c r="J481" s="168">
        <v>5</v>
      </c>
      <c r="K481" s="168">
        <f t="shared" si="29"/>
        <v>3929690341</v>
      </c>
      <c r="L481" s="170">
        <v>0</v>
      </c>
      <c r="M481" s="107">
        <v>119746816</v>
      </c>
      <c r="N481" s="96">
        <v>0</v>
      </c>
      <c r="O481" s="97">
        <v>0</v>
      </c>
      <c r="P481" s="109">
        <f t="shared" si="30"/>
        <v>119746816</v>
      </c>
      <c r="Q481" s="107">
        <v>0</v>
      </c>
      <c r="R481" s="96">
        <v>2665265201.3200002</v>
      </c>
      <c r="S481" s="97">
        <v>39996489.200000003</v>
      </c>
      <c r="T481" s="103">
        <f t="shared" si="31"/>
        <v>2705261690.52</v>
      </c>
      <c r="U481" s="156">
        <v>8020526393.8100004</v>
      </c>
    </row>
    <row r="482" spans="1:21" ht="13.5" x14ac:dyDescent="0.3">
      <c r="A482" s="111" t="s">
        <v>2174</v>
      </c>
      <c r="B482" s="78" t="s">
        <v>912</v>
      </c>
      <c r="C482" s="79" t="s">
        <v>888</v>
      </c>
      <c r="D482" s="79" t="s">
        <v>913</v>
      </c>
      <c r="E482" s="165" t="s">
        <v>2200</v>
      </c>
      <c r="F482" s="166">
        <v>11489</v>
      </c>
      <c r="G482" s="167">
        <v>1419897.17</v>
      </c>
      <c r="H482" s="168">
        <f t="shared" si="28"/>
        <v>16288949873.07</v>
      </c>
      <c r="I482" s="168">
        <v>4942317027</v>
      </c>
      <c r="J482" s="168">
        <v>5</v>
      </c>
      <c r="K482" s="168">
        <f t="shared" si="29"/>
        <v>4942317032</v>
      </c>
      <c r="L482" s="170">
        <v>0</v>
      </c>
      <c r="M482" s="107">
        <v>172645122</v>
      </c>
      <c r="N482" s="96">
        <v>0</v>
      </c>
      <c r="O482" s="97">
        <v>0</v>
      </c>
      <c r="P482" s="109">
        <f t="shared" si="30"/>
        <v>172645122</v>
      </c>
      <c r="Q482" s="107">
        <v>0</v>
      </c>
      <c r="R482" s="96">
        <v>3295876896.3600001</v>
      </c>
      <c r="S482" s="97">
        <v>49459807.82</v>
      </c>
      <c r="T482" s="103">
        <f t="shared" si="31"/>
        <v>3345336704.1800003</v>
      </c>
      <c r="U482" s="156">
        <v>7828651014.8900003</v>
      </c>
    </row>
    <row r="483" spans="1:21" ht="13.5" x14ac:dyDescent="0.3">
      <c r="A483" s="111" t="s">
        <v>2174</v>
      </c>
      <c r="B483" s="78" t="s">
        <v>914</v>
      </c>
      <c r="C483" s="79" t="s">
        <v>888</v>
      </c>
      <c r="D483" s="79" t="s">
        <v>915</v>
      </c>
      <c r="E483" s="165" t="s">
        <v>2200</v>
      </c>
      <c r="F483" s="166">
        <v>5141</v>
      </c>
      <c r="G483" s="167">
        <v>1425178.11</v>
      </c>
      <c r="H483" s="168">
        <f t="shared" si="28"/>
        <v>7312353097.4099998</v>
      </c>
      <c r="I483" s="168">
        <v>2270758479</v>
      </c>
      <c r="J483" s="168">
        <v>3</v>
      </c>
      <c r="K483" s="168">
        <f t="shared" si="29"/>
        <v>2270758482</v>
      </c>
      <c r="L483" s="170">
        <v>0</v>
      </c>
      <c r="M483" s="107">
        <v>51719345</v>
      </c>
      <c r="N483" s="96">
        <v>0</v>
      </c>
      <c r="O483" s="97">
        <v>0</v>
      </c>
      <c r="P483" s="109">
        <f t="shared" si="30"/>
        <v>51719345</v>
      </c>
      <c r="Q483" s="107">
        <v>0</v>
      </c>
      <c r="R483" s="96">
        <v>1538134059.3699999</v>
      </c>
      <c r="S483" s="97">
        <v>23082116.649999999</v>
      </c>
      <c r="T483" s="103">
        <f t="shared" si="31"/>
        <v>1561216176.02</v>
      </c>
      <c r="U483" s="156">
        <v>3428659094.3899999</v>
      </c>
    </row>
    <row r="484" spans="1:21" ht="13.5" x14ac:dyDescent="0.3">
      <c r="A484" s="111" t="s">
        <v>2174</v>
      </c>
      <c r="B484" s="78" t="s">
        <v>916</v>
      </c>
      <c r="C484" s="79" t="s">
        <v>888</v>
      </c>
      <c r="D484" s="79" t="s">
        <v>917</v>
      </c>
      <c r="E484" s="165" t="s">
        <v>2201</v>
      </c>
      <c r="F484" s="166">
        <v>1978</v>
      </c>
      <c r="G484" s="167">
        <v>1882969.09</v>
      </c>
      <c r="H484" s="168">
        <f t="shared" si="28"/>
        <v>3669507904.48</v>
      </c>
      <c r="I484" s="168">
        <v>1030395694</v>
      </c>
      <c r="J484" s="168">
        <v>0</v>
      </c>
      <c r="K484" s="168">
        <f t="shared" si="29"/>
        <v>1030395694</v>
      </c>
      <c r="L484" s="170">
        <v>0</v>
      </c>
      <c r="M484" s="107">
        <v>26022902</v>
      </c>
      <c r="N484" s="96">
        <v>0</v>
      </c>
      <c r="O484" s="97">
        <v>0</v>
      </c>
      <c r="P484" s="109">
        <f t="shared" si="30"/>
        <v>26022902</v>
      </c>
      <c r="Q484" s="107">
        <v>0</v>
      </c>
      <c r="R484" s="96">
        <v>701293724.74000001</v>
      </c>
      <c r="S484" s="97">
        <v>10524013.470000001</v>
      </c>
      <c r="T484" s="103">
        <f t="shared" si="31"/>
        <v>711817738.21000004</v>
      </c>
      <c r="U484" s="156">
        <v>1901271570.27</v>
      </c>
    </row>
    <row r="485" spans="1:21" ht="13.5" x14ac:dyDescent="0.3">
      <c r="A485" s="111" t="s">
        <v>2174</v>
      </c>
      <c r="B485" s="78" t="s">
        <v>918</v>
      </c>
      <c r="C485" s="79" t="s">
        <v>888</v>
      </c>
      <c r="D485" s="79" t="s">
        <v>919</v>
      </c>
      <c r="E485" s="165" t="s">
        <v>2200</v>
      </c>
      <c r="F485" s="166">
        <v>25316</v>
      </c>
      <c r="G485" s="167">
        <v>1205916.96</v>
      </c>
      <c r="H485" s="168">
        <f t="shared" si="28"/>
        <v>30695780430.049999</v>
      </c>
      <c r="I485" s="168">
        <v>10072008342</v>
      </c>
      <c r="J485" s="168">
        <v>0</v>
      </c>
      <c r="K485" s="168">
        <f t="shared" si="29"/>
        <v>10072008342</v>
      </c>
      <c r="L485" s="170">
        <v>0</v>
      </c>
      <c r="M485" s="107">
        <v>1296035207</v>
      </c>
      <c r="N485" s="96">
        <v>378916023.94999999</v>
      </c>
      <c r="O485" s="97">
        <v>215330648.24000001</v>
      </c>
      <c r="P485" s="109">
        <f t="shared" si="30"/>
        <v>1890281879.1900001</v>
      </c>
      <c r="Q485" s="107">
        <v>0</v>
      </c>
      <c r="R485" s="96">
        <v>6852375599.7299995</v>
      </c>
      <c r="S485" s="97">
        <v>102830655.08</v>
      </c>
      <c r="T485" s="103">
        <f t="shared" si="31"/>
        <v>6955206254.8099995</v>
      </c>
      <c r="U485" s="156">
        <v>11778283954.049999</v>
      </c>
    </row>
    <row r="486" spans="1:21" ht="13.5" x14ac:dyDescent="0.3">
      <c r="A486" s="111" t="s">
        <v>2174</v>
      </c>
      <c r="B486" s="78" t="s">
        <v>920</v>
      </c>
      <c r="C486" s="79" t="s">
        <v>888</v>
      </c>
      <c r="D486" s="79" t="s">
        <v>921</v>
      </c>
      <c r="E486" s="165" t="s">
        <v>2200</v>
      </c>
      <c r="F486" s="166">
        <v>5536</v>
      </c>
      <c r="G486" s="167">
        <v>1443675.52</v>
      </c>
      <c r="H486" s="168">
        <f t="shared" si="28"/>
        <v>7958580632.3600006</v>
      </c>
      <c r="I486" s="168">
        <v>2403326422</v>
      </c>
      <c r="J486" s="168">
        <v>0</v>
      </c>
      <c r="K486" s="168">
        <f t="shared" si="29"/>
        <v>2403326422</v>
      </c>
      <c r="L486" s="170">
        <v>0</v>
      </c>
      <c r="M486" s="107">
        <v>67596160</v>
      </c>
      <c r="N486" s="96">
        <v>0</v>
      </c>
      <c r="O486" s="97">
        <v>0</v>
      </c>
      <c r="P486" s="109">
        <f t="shared" si="30"/>
        <v>67596160</v>
      </c>
      <c r="Q486" s="107">
        <v>0</v>
      </c>
      <c r="R486" s="96">
        <v>1631795021.26</v>
      </c>
      <c r="S486" s="97">
        <v>24487646.449999999</v>
      </c>
      <c r="T486" s="103">
        <f t="shared" si="31"/>
        <v>1656282667.71</v>
      </c>
      <c r="U486" s="156">
        <v>3831375382.6500001</v>
      </c>
    </row>
    <row r="487" spans="1:21" ht="13.5" x14ac:dyDescent="0.3">
      <c r="A487" s="111" t="s">
        <v>2174</v>
      </c>
      <c r="B487" s="78" t="s">
        <v>922</v>
      </c>
      <c r="C487" s="79" t="s">
        <v>888</v>
      </c>
      <c r="D487" s="79" t="s">
        <v>923</v>
      </c>
      <c r="E487" s="165" t="s">
        <v>2200</v>
      </c>
      <c r="F487" s="166">
        <v>5703</v>
      </c>
      <c r="G487" s="167">
        <v>1478877.16</v>
      </c>
      <c r="H487" s="168">
        <f t="shared" si="28"/>
        <v>8419921022.9300003</v>
      </c>
      <c r="I487" s="168">
        <v>2556213114</v>
      </c>
      <c r="J487" s="168">
        <v>0</v>
      </c>
      <c r="K487" s="168">
        <f t="shared" si="29"/>
        <v>2556213114</v>
      </c>
      <c r="L487" s="170">
        <v>0</v>
      </c>
      <c r="M487" s="107">
        <v>102387089</v>
      </c>
      <c r="N487" s="96">
        <v>0</v>
      </c>
      <c r="O487" s="97">
        <v>0</v>
      </c>
      <c r="P487" s="109">
        <f t="shared" si="30"/>
        <v>102387089</v>
      </c>
      <c r="Q487" s="107">
        <v>0</v>
      </c>
      <c r="R487" s="96">
        <v>1755415856.3299999</v>
      </c>
      <c r="S487" s="97">
        <v>26342771.18</v>
      </c>
      <c r="T487" s="103">
        <f t="shared" si="31"/>
        <v>1781758627.51</v>
      </c>
      <c r="U487" s="156">
        <v>3979562192.4200001</v>
      </c>
    </row>
    <row r="488" spans="1:21" ht="13.5" x14ac:dyDescent="0.3">
      <c r="A488" s="111" t="s">
        <v>2174</v>
      </c>
      <c r="B488" s="78" t="s">
        <v>924</v>
      </c>
      <c r="C488" s="79" t="s">
        <v>888</v>
      </c>
      <c r="D488" s="79" t="s">
        <v>925</v>
      </c>
      <c r="E488" s="165" t="s">
        <v>2200</v>
      </c>
      <c r="F488" s="166">
        <v>11367</v>
      </c>
      <c r="G488" s="167">
        <v>1269036.27</v>
      </c>
      <c r="H488" s="168">
        <f t="shared" si="28"/>
        <v>14395659650.700001</v>
      </c>
      <c r="I488" s="168">
        <v>4861230734</v>
      </c>
      <c r="J488" s="168">
        <v>3</v>
      </c>
      <c r="K488" s="168">
        <f t="shared" si="29"/>
        <v>4861230737</v>
      </c>
      <c r="L488" s="170">
        <v>0</v>
      </c>
      <c r="M488" s="107">
        <v>184895475</v>
      </c>
      <c r="N488" s="96">
        <v>0</v>
      </c>
      <c r="O488" s="97">
        <v>0</v>
      </c>
      <c r="P488" s="109">
        <f t="shared" si="30"/>
        <v>184895475</v>
      </c>
      <c r="Q488" s="107">
        <v>0</v>
      </c>
      <c r="R488" s="96">
        <v>3246428563.02</v>
      </c>
      <c r="S488" s="97">
        <v>48717757.93</v>
      </c>
      <c r="T488" s="103">
        <f t="shared" si="31"/>
        <v>3295146320.9499998</v>
      </c>
      <c r="U488" s="156">
        <v>6054387117.75</v>
      </c>
    </row>
    <row r="489" spans="1:21" ht="13.5" x14ac:dyDescent="0.3">
      <c r="A489" s="111" t="s">
        <v>2174</v>
      </c>
      <c r="B489" s="78" t="s">
        <v>926</v>
      </c>
      <c r="C489" s="79" t="s">
        <v>888</v>
      </c>
      <c r="D489" s="79" t="s">
        <v>927</v>
      </c>
      <c r="E489" s="165" t="s">
        <v>2200</v>
      </c>
      <c r="F489" s="166">
        <v>4526</v>
      </c>
      <c r="G489" s="167">
        <v>1448037.37</v>
      </c>
      <c r="H489" s="168">
        <f t="shared" si="28"/>
        <v>6564512374.4099998</v>
      </c>
      <c r="I489" s="168">
        <v>2012089902</v>
      </c>
      <c r="J489" s="168">
        <v>0</v>
      </c>
      <c r="K489" s="168">
        <f t="shared" si="29"/>
        <v>2012089902</v>
      </c>
      <c r="L489" s="170">
        <v>0</v>
      </c>
      <c r="M489" s="107">
        <v>66817250</v>
      </c>
      <c r="N489" s="96">
        <v>0</v>
      </c>
      <c r="O489" s="97">
        <v>0</v>
      </c>
      <c r="P489" s="109">
        <f t="shared" si="30"/>
        <v>66817250</v>
      </c>
      <c r="Q489" s="107">
        <v>0</v>
      </c>
      <c r="R489" s="96">
        <v>1394152146.5699999</v>
      </c>
      <c r="S489" s="97">
        <v>20921441.960000001</v>
      </c>
      <c r="T489" s="103">
        <f t="shared" si="31"/>
        <v>1415073588.53</v>
      </c>
      <c r="U489" s="156">
        <v>3070531633.8800001</v>
      </c>
    </row>
    <row r="490" spans="1:21" ht="13.5" x14ac:dyDescent="0.3">
      <c r="A490" s="111" t="s">
        <v>2174</v>
      </c>
      <c r="B490" s="78" t="s">
        <v>928</v>
      </c>
      <c r="C490" s="79" t="s">
        <v>888</v>
      </c>
      <c r="D490" s="79" t="s">
        <v>929</v>
      </c>
      <c r="E490" s="165" t="s">
        <v>2200</v>
      </c>
      <c r="F490" s="166">
        <v>6285</v>
      </c>
      <c r="G490" s="167">
        <v>1210126.79</v>
      </c>
      <c r="H490" s="168">
        <f t="shared" si="28"/>
        <v>7569760436.4900007</v>
      </c>
      <c r="I490" s="168">
        <v>2576935183</v>
      </c>
      <c r="J490" s="168">
        <v>0</v>
      </c>
      <c r="K490" s="168">
        <f t="shared" si="29"/>
        <v>2576935183</v>
      </c>
      <c r="L490" s="170">
        <v>0</v>
      </c>
      <c r="M490" s="107">
        <v>222768916</v>
      </c>
      <c r="N490" s="96">
        <v>502027.59</v>
      </c>
      <c r="O490" s="97">
        <v>0</v>
      </c>
      <c r="P490" s="109">
        <f t="shared" si="30"/>
        <v>223270943.59</v>
      </c>
      <c r="Q490" s="107">
        <v>0</v>
      </c>
      <c r="R490" s="96">
        <v>1736218267.3900001</v>
      </c>
      <c r="S490" s="97">
        <v>26054681.219999999</v>
      </c>
      <c r="T490" s="103">
        <f t="shared" si="31"/>
        <v>1762272948.6100001</v>
      </c>
      <c r="U490" s="156">
        <v>3007281361.29</v>
      </c>
    </row>
    <row r="491" spans="1:21" ht="13.5" x14ac:dyDescent="0.3">
      <c r="A491" s="111" t="s">
        <v>2174</v>
      </c>
      <c r="B491" s="78" t="s">
        <v>930</v>
      </c>
      <c r="C491" s="79" t="s">
        <v>888</v>
      </c>
      <c r="D491" s="79" t="s">
        <v>931</v>
      </c>
      <c r="E491" s="165" t="s">
        <v>2200</v>
      </c>
      <c r="F491" s="166">
        <v>2095</v>
      </c>
      <c r="G491" s="167">
        <v>1458999.46</v>
      </c>
      <c r="H491" s="168">
        <f t="shared" si="28"/>
        <v>3054731627.9500003</v>
      </c>
      <c r="I491" s="168">
        <v>886792130</v>
      </c>
      <c r="J491" s="168">
        <v>0</v>
      </c>
      <c r="K491" s="168">
        <f t="shared" si="29"/>
        <v>886792130</v>
      </c>
      <c r="L491" s="170">
        <v>0</v>
      </c>
      <c r="M491" s="107">
        <v>29000180</v>
      </c>
      <c r="N491" s="96">
        <v>0</v>
      </c>
      <c r="O491" s="97">
        <v>0</v>
      </c>
      <c r="P491" s="109">
        <f t="shared" si="30"/>
        <v>29000180</v>
      </c>
      <c r="Q491" s="107">
        <v>0</v>
      </c>
      <c r="R491" s="96">
        <v>612868469.34000003</v>
      </c>
      <c r="S491" s="97">
        <v>9197053.6699999999</v>
      </c>
      <c r="T491" s="103">
        <f t="shared" si="31"/>
        <v>622065523.00999999</v>
      </c>
      <c r="U491" s="156">
        <v>1516873794.9400001</v>
      </c>
    </row>
    <row r="492" spans="1:21" ht="13.5" x14ac:dyDescent="0.3">
      <c r="A492" s="111" t="s">
        <v>2174</v>
      </c>
      <c r="B492" s="78" t="s">
        <v>932</v>
      </c>
      <c r="C492" s="79" t="s">
        <v>888</v>
      </c>
      <c r="D492" s="79" t="s">
        <v>933</v>
      </c>
      <c r="E492" s="165" t="s">
        <v>2200</v>
      </c>
      <c r="F492" s="166">
        <v>12006</v>
      </c>
      <c r="G492" s="167">
        <v>1502610.39</v>
      </c>
      <c r="H492" s="168">
        <f t="shared" si="28"/>
        <v>17980649542.530003</v>
      </c>
      <c r="I492" s="168">
        <v>5149980747</v>
      </c>
      <c r="J492" s="168">
        <v>0</v>
      </c>
      <c r="K492" s="168">
        <f t="shared" si="29"/>
        <v>5149980747</v>
      </c>
      <c r="L492" s="170">
        <v>0</v>
      </c>
      <c r="M492" s="107">
        <v>192557576</v>
      </c>
      <c r="N492" s="96">
        <v>0</v>
      </c>
      <c r="O492" s="97">
        <v>0</v>
      </c>
      <c r="P492" s="109">
        <f t="shared" si="30"/>
        <v>192557576</v>
      </c>
      <c r="Q492" s="107">
        <v>0</v>
      </c>
      <c r="R492" s="96">
        <v>3425024310.1300001</v>
      </c>
      <c r="S492" s="97">
        <v>51397867.539999999</v>
      </c>
      <c r="T492" s="103">
        <f t="shared" si="31"/>
        <v>3476422177.6700001</v>
      </c>
      <c r="U492" s="156">
        <v>9161689041.8600006</v>
      </c>
    </row>
    <row r="493" spans="1:21" ht="13.5" x14ac:dyDescent="0.3">
      <c r="A493" s="111" t="s">
        <v>2174</v>
      </c>
      <c r="B493" s="78" t="s">
        <v>934</v>
      </c>
      <c r="C493" s="79" t="s">
        <v>888</v>
      </c>
      <c r="D493" s="79" t="s">
        <v>313</v>
      </c>
      <c r="E493" s="165" t="s">
        <v>2200</v>
      </c>
      <c r="F493" s="166">
        <v>2777</v>
      </c>
      <c r="G493" s="167">
        <v>1634494.84</v>
      </c>
      <c r="H493" s="168">
        <f t="shared" si="28"/>
        <v>4512457177.2600002</v>
      </c>
      <c r="I493" s="168">
        <v>1249817102</v>
      </c>
      <c r="J493" s="168">
        <v>0</v>
      </c>
      <c r="K493" s="168">
        <f t="shared" si="29"/>
        <v>1249817102</v>
      </c>
      <c r="L493" s="170">
        <v>0</v>
      </c>
      <c r="M493" s="107">
        <v>37500404</v>
      </c>
      <c r="N493" s="96">
        <v>0</v>
      </c>
      <c r="O493" s="97">
        <v>0</v>
      </c>
      <c r="P493" s="109">
        <f t="shared" si="30"/>
        <v>37500404</v>
      </c>
      <c r="Q493" s="107">
        <v>0</v>
      </c>
      <c r="R493" s="96">
        <v>868545442.42999995</v>
      </c>
      <c r="S493" s="97">
        <v>13033888.109999999</v>
      </c>
      <c r="T493" s="103">
        <f t="shared" si="31"/>
        <v>881579330.53999996</v>
      </c>
      <c r="U493" s="156">
        <v>2343560340.7199998</v>
      </c>
    </row>
    <row r="494" spans="1:21" ht="13.5" x14ac:dyDescent="0.3">
      <c r="A494" s="111" t="s">
        <v>2174</v>
      </c>
      <c r="B494" s="78" t="s">
        <v>935</v>
      </c>
      <c r="C494" s="79" t="s">
        <v>888</v>
      </c>
      <c r="D494" s="79" t="s">
        <v>936</v>
      </c>
      <c r="E494" s="165" t="s">
        <v>2200</v>
      </c>
      <c r="F494" s="166">
        <v>7280</v>
      </c>
      <c r="G494" s="167">
        <v>1155198.31</v>
      </c>
      <c r="H494" s="168">
        <f t="shared" si="28"/>
        <v>8387744373.7999992</v>
      </c>
      <c r="I494" s="168">
        <v>2838617690</v>
      </c>
      <c r="J494" s="168">
        <v>0</v>
      </c>
      <c r="K494" s="168">
        <f t="shared" si="29"/>
        <v>2838617690</v>
      </c>
      <c r="L494" s="170">
        <v>0</v>
      </c>
      <c r="M494" s="107">
        <v>254980408</v>
      </c>
      <c r="N494" s="96">
        <v>0</v>
      </c>
      <c r="O494" s="97">
        <v>0</v>
      </c>
      <c r="P494" s="109">
        <f t="shared" si="30"/>
        <v>254980408</v>
      </c>
      <c r="Q494" s="107">
        <v>0</v>
      </c>
      <c r="R494" s="96">
        <v>1906669584.0599999</v>
      </c>
      <c r="S494" s="97">
        <v>28612570.850000001</v>
      </c>
      <c r="T494" s="103">
        <f t="shared" si="31"/>
        <v>1935282154.9099998</v>
      </c>
      <c r="U494" s="156">
        <v>3358864120.8899999</v>
      </c>
    </row>
    <row r="495" spans="1:21" ht="13.5" x14ac:dyDescent="0.3">
      <c r="A495" s="111" t="s">
        <v>2174</v>
      </c>
      <c r="B495" s="78" t="s">
        <v>937</v>
      </c>
      <c r="C495" s="79" t="s">
        <v>888</v>
      </c>
      <c r="D495" s="79" t="s">
        <v>938</v>
      </c>
      <c r="E495" s="165" t="s">
        <v>2200</v>
      </c>
      <c r="F495" s="166">
        <v>38372</v>
      </c>
      <c r="G495" s="167">
        <v>1237523</v>
      </c>
      <c r="H495" s="168">
        <f t="shared" si="28"/>
        <v>47675947247.599998</v>
      </c>
      <c r="I495" s="168">
        <v>15849139242</v>
      </c>
      <c r="J495" s="168">
        <v>5</v>
      </c>
      <c r="K495" s="168">
        <f t="shared" si="29"/>
        <v>15849139247</v>
      </c>
      <c r="L495" s="170">
        <v>0</v>
      </c>
      <c r="M495" s="107">
        <v>1047838421</v>
      </c>
      <c r="N495" s="96">
        <v>69080381.230000004</v>
      </c>
      <c r="O495" s="97">
        <v>0</v>
      </c>
      <c r="P495" s="109">
        <f t="shared" si="30"/>
        <v>1116918802.23</v>
      </c>
      <c r="Q495" s="107">
        <v>0</v>
      </c>
      <c r="R495" s="96">
        <v>10703819072.74</v>
      </c>
      <c r="S495" s="97">
        <v>160627611.69</v>
      </c>
      <c r="T495" s="103">
        <f t="shared" si="31"/>
        <v>10864446684.43</v>
      </c>
      <c r="U495" s="156">
        <v>19845442513.939999</v>
      </c>
    </row>
    <row r="496" spans="1:21" ht="13.5" x14ac:dyDescent="0.3">
      <c r="A496" s="111" t="s">
        <v>2174</v>
      </c>
      <c r="B496" s="78" t="s">
        <v>939</v>
      </c>
      <c r="C496" s="79" t="s">
        <v>888</v>
      </c>
      <c r="D496" s="79" t="s">
        <v>940</v>
      </c>
      <c r="E496" s="165" t="s">
        <v>2200</v>
      </c>
      <c r="F496" s="166">
        <v>7447</v>
      </c>
      <c r="G496" s="167">
        <v>1421137.05</v>
      </c>
      <c r="H496" s="168">
        <f t="shared" si="28"/>
        <v>10579716027.23</v>
      </c>
      <c r="I496" s="168">
        <v>3267207837</v>
      </c>
      <c r="J496" s="168">
        <v>0</v>
      </c>
      <c r="K496" s="168">
        <f t="shared" si="29"/>
        <v>3267207837</v>
      </c>
      <c r="L496" s="170">
        <v>0</v>
      </c>
      <c r="M496" s="107">
        <v>127502988</v>
      </c>
      <c r="N496" s="96">
        <v>0</v>
      </c>
      <c r="O496" s="97">
        <v>0</v>
      </c>
      <c r="P496" s="109">
        <f t="shared" si="30"/>
        <v>127502988</v>
      </c>
      <c r="Q496" s="107">
        <v>0</v>
      </c>
      <c r="R496" s="96">
        <v>2179798910.3000002</v>
      </c>
      <c r="S496" s="97">
        <v>32711305.25</v>
      </c>
      <c r="T496" s="103">
        <f t="shared" si="31"/>
        <v>2212510215.5500002</v>
      </c>
      <c r="U496" s="156">
        <v>4972494986.6800003</v>
      </c>
    </row>
    <row r="497" spans="1:21" ht="13.5" x14ac:dyDescent="0.3">
      <c r="A497" s="111" t="s">
        <v>2174</v>
      </c>
      <c r="B497" s="78" t="s">
        <v>941</v>
      </c>
      <c r="C497" s="79" t="s">
        <v>888</v>
      </c>
      <c r="D497" s="79" t="s">
        <v>942</v>
      </c>
      <c r="E497" s="165" t="s">
        <v>2200</v>
      </c>
      <c r="F497" s="166">
        <v>4473</v>
      </c>
      <c r="G497" s="167">
        <v>1333665.6599999999</v>
      </c>
      <c r="H497" s="168">
        <f t="shared" si="28"/>
        <v>5965561534.6800003</v>
      </c>
      <c r="I497" s="168">
        <v>1999956917</v>
      </c>
      <c r="J497" s="168">
        <v>1</v>
      </c>
      <c r="K497" s="168">
        <f t="shared" si="29"/>
        <v>1999956918</v>
      </c>
      <c r="L497" s="170">
        <v>0</v>
      </c>
      <c r="M497" s="107">
        <v>47692881</v>
      </c>
      <c r="N497" s="96">
        <v>0</v>
      </c>
      <c r="O497" s="97">
        <v>0</v>
      </c>
      <c r="P497" s="109">
        <f t="shared" si="30"/>
        <v>47692881</v>
      </c>
      <c r="Q497" s="107">
        <v>0</v>
      </c>
      <c r="R497" s="96">
        <v>1354011734.4200001</v>
      </c>
      <c r="S497" s="97">
        <v>20319072.050000001</v>
      </c>
      <c r="T497" s="103">
        <f t="shared" si="31"/>
        <v>1374330806.47</v>
      </c>
      <c r="U497" s="156">
        <v>2543580929.21</v>
      </c>
    </row>
    <row r="498" spans="1:21" ht="13.5" x14ac:dyDescent="0.3">
      <c r="A498" s="111" t="s">
        <v>2174</v>
      </c>
      <c r="B498" s="78" t="s">
        <v>943</v>
      </c>
      <c r="C498" s="79" t="s">
        <v>888</v>
      </c>
      <c r="D498" s="79" t="s">
        <v>944</v>
      </c>
      <c r="E498" s="165" t="s">
        <v>2200</v>
      </c>
      <c r="F498" s="166">
        <v>19098</v>
      </c>
      <c r="G498" s="167">
        <v>1234463.44</v>
      </c>
      <c r="H498" s="168">
        <f t="shared" si="28"/>
        <v>23473078095.669998</v>
      </c>
      <c r="I498" s="168">
        <v>7387259386</v>
      </c>
      <c r="J498" s="168">
        <v>0</v>
      </c>
      <c r="K498" s="168">
        <f t="shared" si="29"/>
        <v>7387259386</v>
      </c>
      <c r="L498" s="170">
        <v>0</v>
      </c>
      <c r="M498" s="107">
        <v>672386195</v>
      </c>
      <c r="N498" s="96">
        <v>41.93</v>
      </c>
      <c r="O498" s="97">
        <v>121507593.61</v>
      </c>
      <c r="P498" s="109">
        <f t="shared" si="30"/>
        <v>793893830.53999996</v>
      </c>
      <c r="Q498" s="107">
        <v>0</v>
      </c>
      <c r="R498" s="96">
        <v>4984973810.9200001</v>
      </c>
      <c r="S498" s="97">
        <v>74807359.150000006</v>
      </c>
      <c r="T498" s="103">
        <f t="shared" si="31"/>
        <v>5059781170.0699997</v>
      </c>
      <c r="U498" s="156">
        <v>10232143709.059999</v>
      </c>
    </row>
    <row r="499" spans="1:21" ht="13.5" x14ac:dyDescent="0.3">
      <c r="A499" s="111" t="s">
        <v>2174</v>
      </c>
      <c r="B499" s="78" t="s">
        <v>945</v>
      </c>
      <c r="C499" s="79" t="s">
        <v>888</v>
      </c>
      <c r="D499" s="79" t="s">
        <v>946</v>
      </c>
      <c r="E499" s="165" t="s">
        <v>2200</v>
      </c>
      <c r="F499" s="166">
        <v>2301</v>
      </c>
      <c r="G499" s="167">
        <v>1470651.25</v>
      </c>
      <c r="H499" s="168">
        <f t="shared" si="28"/>
        <v>3383856131.5</v>
      </c>
      <c r="I499" s="168">
        <v>1016202414</v>
      </c>
      <c r="J499" s="168">
        <v>4</v>
      </c>
      <c r="K499" s="168">
        <f t="shared" si="29"/>
        <v>1016202418</v>
      </c>
      <c r="L499" s="170">
        <v>0</v>
      </c>
      <c r="M499" s="107">
        <v>25149647</v>
      </c>
      <c r="N499" s="96">
        <v>0</v>
      </c>
      <c r="O499" s="97">
        <v>0</v>
      </c>
      <c r="P499" s="109">
        <f t="shared" si="30"/>
        <v>25149647</v>
      </c>
      <c r="Q499" s="107">
        <v>0</v>
      </c>
      <c r="R499" s="96">
        <v>683259627.11000001</v>
      </c>
      <c r="S499" s="97">
        <v>10253383.51</v>
      </c>
      <c r="T499" s="103">
        <f t="shared" si="31"/>
        <v>693513010.62</v>
      </c>
      <c r="U499" s="156">
        <v>1648991055.8800001</v>
      </c>
    </row>
    <row r="500" spans="1:21" ht="13.5" x14ac:dyDescent="0.3">
      <c r="A500" s="111" t="s">
        <v>2174</v>
      </c>
      <c r="B500" s="78" t="s">
        <v>947</v>
      </c>
      <c r="C500" s="79" t="s">
        <v>888</v>
      </c>
      <c r="D500" s="79" t="s">
        <v>2140</v>
      </c>
      <c r="E500" s="165" t="s">
        <v>2200</v>
      </c>
      <c r="F500" s="166">
        <v>57822</v>
      </c>
      <c r="G500" s="167">
        <v>1371501.07</v>
      </c>
      <c r="H500" s="168">
        <f t="shared" si="28"/>
        <v>79194258111.910004</v>
      </c>
      <c r="I500" s="168">
        <v>24119969281</v>
      </c>
      <c r="J500" s="168">
        <v>1</v>
      </c>
      <c r="K500" s="168">
        <f t="shared" si="29"/>
        <v>24119969282</v>
      </c>
      <c r="L500" s="170">
        <v>0</v>
      </c>
      <c r="M500" s="107">
        <v>1351950037</v>
      </c>
      <c r="N500" s="96">
        <v>0</v>
      </c>
      <c r="O500" s="97">
        <v>0</v>
      </c>
      <c r="P500" s="109">
        <f t="shared" si="30"/>
        <v>1351950037</v>
      </c>
      <c r="Q500" s="107">
        <v>0</v>
      </c>
      <c r="R500" s="96">
        <v>16132955271.719999</v>
      </c>
      <c r="S500" s="97">
        <v>242100324.87</v>
      </c>
      <c r="T500" s="103">
        <f t="shared" si="31"/>
        <v>16375055596.59</v>
      </c>
      <c r="U500" s="156">
        <v>37347283196.32</v>
      </c>
    </row>
    <row r="501" spans="1:21" ht="13.5" x14ac:dyDescent="0.3">
      <c r="A501" s="111" t="s">
        <v>2174</v>
      </c>
      <c r="B501" s="78" t="s">
        <v>948</v>
      </c>
      <c r="C501" s="79" t="s">
        <v>888</v>
      </c>
      <c r="D501" s="79" t="s">
        <v>949</v>
      </c>
      <c r="E501" s="165" t="s">
        <v>2201</v>
      </c>
      <c r="F501" s="166">
        <v>2852</v>
      </c>
      <c r="G501" s="167">
        <v>1773945.68</v>
      </c>
      <c r="H501" s="168">
        <f t="shared" si="28"/>
        <v>5045315258.6000004</v>
      </c>
      <c r="I501" s="168">
        <v>1297607785</v>
      </c>
      <c r="J501" s="168">
        <v>2</v>
      </c>
      <c r="K501" s="168">
        <f t="shared" si="29"/>
        <v>1297607787</v>
      </c>
      <c r="L501" s="170">
        <v>0</v>
      </c>
      <c r="M501" s="107">
        <v>32330552</v>
      </c>
      <c r="N501" s="96">
        <v>0</v>
      </c>
      <c r="O501" s="97">
        <v>0</v>
      </c>
      <c r="P501" s="109">
        <f t="shared" si="30"/>
        <v>32330552</v>
      </c>
      <c r="Q501" s="107">
        <v>0</v>
      </c>
      <c r="R501" s="96">
        <v>878435109.37</v>
      </c>
      <c r="S501" s="97">
        <v>13182298.09</v>
      </c>
      <c r="T501" s="103">
        <f t="shared" si="31"/>
        <v>891617407.46000004</v>
      </c>
      <c r="U501" s="156">
        <v>2823759512.1399999</v>
      </c>
    </row>
    <row r="502" spans="1:21" ht="13.5" x14ac:dyDescent="0.3">
      <c r="A502" s="111" t="s">
        <v>2174</v>
      </c>
      <c r="B502" s="78" t="s">
        <v>950</v>
      </c>
      <c r="C502" s="79" t="s">
        <v>888</v>
      </c>
      <c r="D502" s="79" t="s">
        <v>951</v>
      </c>
      <c r="E502" s="165" t="s">
        <v>2200</v>
      </c>
      <c r="F502" s="166">
        <v>2569</v>
      </c>
      <c r="G502" s="167">
        <v>1273667.25</v>
      </c>
      <c r="H502" s="168">
        <f t="shared" si="28"/>
        <v>3269301041.8699999</v>
      </c>
      <c r="I502" s="168">
        <v>1070086212</v>
      </c>
      <c r="J502" s="168">
        <v>2</v>
      </c>
      <c r="K502" s="168">
        <f t="shared" si="29"/>
        <v>1070086214</v>
      </c>
      <c r="L502" s="170">
        <v>0</v>
      </c>
      <c r="M502" s="107">
        <v>125620313</v>
      </c>
      <c r="N502" s="96">
        <v>0</v>
      </c>
      <c r="O502" s="97">
        <v>0</v>
      </c>
      <c r="P502" s="109">
        <f t="shared" si="30"/>
        <v>125620313</v>
      </c>
      <c r="Q502" s="107">
        <v>0</v>
      </c>
      <c r="R502" s="96">
        <v>722527421.02999997</v>
      </c>
      <c r="S502" s="97">
        <v>10842658.43</v>
      </c>
      <c r="T502" s="103">
        <f t="shared" si="31"/>
        <v>733370079.45999992</v>
      </c>
      <c r="U502" s="156">
        <v>1340224435.4100001</v>
      </c>
    </row>
    <row r="503" spans="1:21" ht="13.5" x14ac:dyDescent="0.3">
      <c r="A503" s="111" t="s">
        <v>2174</v>
      </c>
      <c r="B503" s="78" t="s">
        <v>952</v>
      </c>
      <c r="C503" s="79" t="s">
        <v>888</v>
      </c>
      <c r="D503" s="79" t="s">
        <v>953</v>
      </c>
      <c r="E503" s="165" t="s">
        <v>2200</v>
      </c>
      <c r="F503" s="166">
        <v>5219</v>
      </c>
      <c r="G503" s="167">
        <v>1666733.59</v>
      </c>
      <c r="H503" s="168">
        <f t="shared" si="28"/>
        <v>8671988230.1199989</v>
      </c>
      <c r="I503" s="168">
        <v>2304352581</v>
      </c>
      <c r="J503" s="168">
        <v>2</v>
      </c>
      <c r="K503" s="168">
        <f t="shared" si="29"/>
        <v>2304352583</v>
      </c>
      <c r="L503" s="170">
        <v>0</v>
      </c>
      <c r="M503" s="107">
        <v>68354021</v>
      </c>
      <c r="N503" s="96">
        <v>0</v>
      </c>
      <c r="O503" s="97">
        <v>0</v>
      </c>
      <c r="P503" s="109">
        <f t="shared" si="30"/>
        <v>68354021</v>
      </c>
      <c r="Q503" s="107">
        <v>0</v>
      </c>
      <c r="R503" s="96">
        <v>1552968559.72</v>
      </c>
      <c r="S503" s="97">
        <v>23304731.620000001</v>
      </c>
      <c r="T503" s="103">
        <f t="shared" si="31"/>
        <v>1576273291.3399999</v>
      </c>
      <c r="U503" s="156">
        <v>4723008334.7799997</v>
      </c>
    </row>
    <row r="504" spans="1:21" ht="13.5" x14ac:dyDescent="0.3">
      <c r="A504" s="111" t="s">
        <v>2174</v>
      </c>
      <c r="B504" s="78" t="s">
        <v>954</v>
      </c>
      <c r="C504" s="79" t="s">
        <v>888</v>
      </c>
      <c r="D504" s="79" t="s">
        <v>955</v>
      </c>
      <c r="E504" s="165" t="s">
        <v>2200</v>
      </c>
      <c r="F504" s="166">
        <v>2028</v>
      </c>
      <c r="G504" s="167">
        <v>1600803.18</v>
      </c>
      <c r="H504" s="168">
        <f t="shared" si="28"/>
        <v>3252794928.8800001</v>
      </c>
      <c r="I504" s="168">
        <v>926323500</v>
      </c>
      <c r="J504" s="168">
        <v>0</v>
      </c>
      <c r="K504" s="168">
        <f t="shared" si="29"/>
        <v>926323500</v>
      </c>
      <c r="L504" s="170">
        <v>0</v>
      </c>
      <c r="M504" s="107">
        <v>22009705</v>
      </c>
      <c r="N504" s="96">
        <v>0</v>
      </c>
      <c r="O504" s="97">
        <v>0</v>
      </c>
      <c r="P504" s="109">
        <f t="shared" si="30"/>
        <v>22009705</v>
      </c>
      <c r="Q504" s="107">
        <v>0</v>
      </c>
      <c r="R504" s="96">
        <v>648645793.30999994</v>
      </c>
      <c r="S504" s="97">
        <v>9733948.5899999999</v>
      </c>
      <c r="T504" s="103">
        <f t="shared" si="31"/>
        <v>658379741.89999998</v>
      </c>
      <c r="U504" s="156">
        <v>1646081981.98</v>
      </c>
    </row>
    <row r="505" spans="1:21" ht="13.5" x14ac:dyDescent="0.3">
      <c r="A505" s="111" t="s">
        <v>2174</v>
      </c>
      <c r="B505" s="78" t="s">
        <v>956</v>
      </c>
      <c r="C505" s="79" t="s">
        <v>888</v>
      </c>
      <c r="D505" s="79" t="s">
        <v>957</v>
      </c>
      <c r="E505" s="165" t="s">
        <v>2200</v>
      </c>
      <c r="F505" s="166">
        <v>51246</v>
      </c>
      <c r="G505" s="167">
        <v>1393019.26</v>
      </c>
      <c r="H505" s="168">
        <f t="shared" si="28"/>
        <v>71491331966.350006</v>
      </c>
      <c r="I505" s="168">
        <v>20798391713</v>
      </c>
      <c r="J505" s="168">
        <v>0</v>
      </c>
      <c r="K505" s="168">
        <f t="shared" si="29"/>
        <v>20798391713</v>
      </c>
      <c r="L505" s="170">
        <v>0</v>
      </c>
      <c r="M505" s="107">
        <v>1351194734</v>
      </c>
      <c r="N505" s="96">
        <v>0</v>
      </c>
      <c r="O505" s="97">
        <v>0</v>
      </c>
      <c r="P505" s="109">
        <f t="shared" si="30"/>
        <v>1351194734</v>
      </c>
      <c r="Q505" s="107">
        <v>0</v>
      </c>
      <c r="R505" s="96">
        <v>14077068067.860001</v>
      </c>
      <c r="S505" s="97">
        <v>211248509.34999999</v>
      </c>
      <c r="T505" s="103">
        <f t="shared" si="31"/>
        <v>14288316577.210001</v>
      </c>
      <c r="U505" s="156">
        <v>35053428942.139999</v>
      </c>
    </row>
    <row r="506" spans="1:21" ht="13.5" x14ac:dyDescent="0.3">
      <c r="A506" s="111" t="s">
        <v>2174</v>
      </c>
      <c r="B506" s="78" t="s">
        <v>958</v>
      </c>
      <c r="C506" s="79" t="s">
        <v>888</v>
      </c>
      <c r="D506" s="79" t="s">
        <v>99</v>
      </c>
      <c r="E506" s="165" t="s">
        <v>2200</v>
      </c>
      <c r="F506" s="166">
        <v>3659</v>
      </c>
      <c r="G506" s="167">
        <v>1286723.5900000001</v>
      </c>
      <c r="H506" s="168">
        <f t="shared" si="28"/>
        <v>4730900831.7799997</v>
      </c>
      <c r="I506" s="168">
        <v>1683607144</v>
      </c>
      <c r="J506" s="168">
        <v>3</v>
      </c>
      <c r="K506" s="168">
        <f t="shared" si="29"/>
        <v>1683607147</v>
      </c>
      <c r="L506" s="170">
        <v>0</v>
      </c>
      <c r="M506" s="107">
        <v>61170868</v>
      </c>
      <c r="N506" s="96">
        <v>0</v>
      </c>
      <c r="O506" s="97">
        <v>0</v>
      </c>
      <c r="P506" s="109">
        <f t="shared" si="30"/>
        <v>61170868</v>
      </c>
      <c r="Q506" s="107">
        <v>0</v>
      </c>
      <c r="R506" s="96">
        <v>1131494230.71</v>
      </c>
      <c r="S506" s="97">
        <v>16979847.539999999</v>
      </c>
      <c r="T506" s="103">
        <f t="shared" si="31"/>
        <v>1148474078.25</v>
      </c>
      <c r="U506" s="156">
        <v>1837648738.53</v>
      </c>
    </row>
    <row r="507" spans="1:21" ht="13.5" x14ac:dyDescent="0.3">
      <c r="A507" s="111" t="s">
        <v>2174</v>
      </c>
      <c r="B507" s="78" t="s">
        <v>959</v>
      </c>
      <c r="C507" s="79" t="s">
        <v>888</v>
      </c>
      <c r="D507" s="79" t="s">
        <v>960</v>
      </c>
      <c r="E507" s="165" t="s">
        <v>2200</v>
      </c>
      <c r="F507" s="166">
        <v>4633</v>
      </c>
      <c r="G507" s="167">
        <v>1374171</v>
      </c>
      <c r="H507" s="168">
        <f t="shared" si="28"/>
        <v>6382343302.8299999</v>
      </c>
      <c r="I507" s="168">
        <v>1977955373</v>
      </c>
      <c r="J507" s="168">
        <v>5</v>
      </c>
      <c r="K507" s="168">
        <f t="shared" si="29"/>
        <v>1977955378</v>
      </c>
      <c r="L507" s="170">
        <v>0</v>
      </c>
      <c r="M507" s="107">
        <v>155352338</v>
      </c>
      <c r="N507" s="96">
        <v>0</v>
      </c>
      <c r="O507" s="97">
        <v>0</v>
      </c>
      <c r="P507" s="109">
        <f t="shared" si="30"/>
        <v>155352338</v>
      </c>
      <c r="Q507" s="107">
        <v>0</v>
      </c>
      <c r="R507" s="96">
        <v>1326087968.6500001</v>
      </c>
      <c r="S507" s="97">
        <v>19900032.109999999</v>
      </c>
      <c r="T507" s="103">
        <f t="shared" si="31"/>
        <v>1345988000.76</v>
      </c>
      <c r="U507" s="156">
        <v>2903047586.0700002</v>
      </c>
    </row>
    <row r="508" spans="1:21" ht="13.5" x14ac:dyDescent="0.3">
      <c r="A508" s="111" t="s">
        <v>2174</v>
      </c>
      <c r="B508" s="78" t="s">
        <v>961</v>
      </c>
      <c r="C508" s="79" t="s">
        <v>888</v>
      </c>
      <c r="D508" s="79" t="s">
        <v>962</v>
      </c>
      <c r="E508" s="165" t="s">
        <v>2200</v>
      </c>
      <c r="F508" s="166">
        <v>13753</v>
      </c>
      <c r="G508" s="167">
        <v>1510058</v>
      </c>
      <c r="H508" s="168">
        <f t="shared" si="28"/>
        <v>20682242145.369999</v>
      </c>
      <c r="I508" s="168">
        <v>6067563216</v>
      </c>
      <c r="J508" s="168">
        <v>4</v>
      </c>
      <c r="K508" s="168">
        <f t="shared" si="29"/>
        <v>6067563220</v>
      </c>
      <c r="L508" s="170">
        <v>0</v>
      </c>
      <c r="M508" s="107">
        <v>291074915</v>
      </c>
      <c r="N508" s="96">
        <v>0</v>
      </c>
      <c r="O508" s="97">
        <v>0</v>
      </c>
      <c r="P508" s="109">
        <f t="shared" si="30"/>
        <v>291074915</v>
      </c>
      <c r="Q508" s="107">
        <v>0</v>
      </c>
      <c r="R508" s="96">
        <v>4044001102.1199999</v>
      </c>
      <c r="S508" s="97">
        <v>60686586.189999998</v>
      </c>
      <c r="T508" s="103">
        <f t="shared" si="31"/>
        <v>4104687688.3099999</v>
      </c>
      <c r="U508" s="156">
        <v>10218916322.059999</v>
      </c>
    </row>
    <row r="509" spans="1:21" ht="13.5" x14ac:dyDescent="0.3">
      <c r="A509" s="111" t="s">
        <v>2174</v>
      </c>
      <c r="B509" s="78" t="s">
        <v>963</v>
      </c>
      <c r="C509" s="79" t="s">
        <v>888</v>
      </c>
      <c r="D509" s="79" t="s">
        <v>964</v>
      </c>
      <c r="E509" s="165" t="s">
        <v>2200</v>
      </c>
      <c r="F509" s="166">
        <v>3558</v>
      </c>
      <c r="G509" s="167">
        <v>1293278.8999999999</v>
      </c>
      <c r="H509" s="168">
        <f t="shared" si="28"/>
        <v>4584050593.0199995</v>
      </c>
      <c r="I509" s="168">
        <v>1531369544</v>
      </c>
      <c r="J509" s="168">
        <v>1</v>
      </c>
      <c r="K509" s="168">
        <f t="shared" si="29"/>
        <v>1531369545</v>
      </c>
      <c r="L509" s="170">
        <v>0</v>
      </c>
      <c r="M509" s="107">
        <v>155867630</v>
      </c>
      <c r="N509" s="96">
        <v>0</v>
      </c>
      <c r="O509" s="97">
        <v>0</v>
      </c>
      <c r="P509" s="109">
        <f t="shared" si="30"/>
        <v>155867630</v>
      </c>
      <c r="Q509" s="107">
        <v>0</v>
      </c>
      <c r="R509" s="96">
        <v>1058485220.12</v>
      </c>
      <c r="S509" s="97">
        <v>15884232.699999999</v>
      </c>
      <c r="T509" s="103">
        <f t="shared" si="31"/>
        <v>1074369452.8199999</v>
      </c>
      <c r="U509" s="156">
        <v>1822443965.2</v>
      </c>
    </row>
    <row r="510" spans="1:21" ht="13.5" x14ac:dyDescent="0.3">
      <c r="A510" s="111" t="s">
        <v>2174</v>
      </c>
      <c r="B510" s="78" t="s">
        <v>965</v>
      </c>
      <c r="C510" s="79" t="s">
        <v>888</v>
      </c>
      <c r="D510" s="79" t="s">
        <v>966</v>
      </c>
      <c r="E510" s="165" t="s">
        <v>2201</v>
      </c>
      <c r="F510" s="166">
        <v>1213</v>
      </c>
      <c r="G510" s="167">
        <v>1939937.39</v>
      </c>
      <c r="H510" s="168">
        <f t="shared" si="28"/>
        <v>2346145994.8499999</v>
      </c>
      <c r="I510" s="168">
        <v>551582534</v>
      </c>
      <c r="J510" s="168">
        <v>0</v>
      </c>
      <c r="K510" s="168">
        <f t="shared" si="29"/>
        <v>551582534</v>
      </c>
      <c r="L510" s="170">
        <v>0</v>
      </c>
      <c r="M510" s="107">
        <v>17045375</v>
      </c>
      <c r="N510" s="96">
        <v>0</v>
      </c>
      <c r="O510" s="97">
        <v>0</v>
      </c>
      <c r="P510" s="109">
        <f t="shared" si="30"/>
        <v>17045375</v>
      </c>
      <c r="Q510" s="107">
        <v>0</v>
      </c>
      <c r="R510" s="96">
        <v>381624788.75999999</v>
      </c>
      <c r="S510" s="97">
        <v>5726879.1699999999</v>
      </c>
      <c r="T510" s="103">
        <f t="shared" si="31"/>
        <v>387351667.93000001</v>
      </c>
      <c r="U510" s="156">
        <v>1390166417.9200001</v>
      </c>
    </row>
    <row r="511" spans="1:21" ht="13.5" x14ac:dyDescent="0.3">
      <c r="A511" s="111" t="s">
        <v>2174</v>
      </c>
      <c r="B511" s="78" t="s">
        <v>967</v>
      </c>
      <c r="C511" s="79" t="s">
        <v>888</v>
      </c>
      <c r="D511" s="79" t="s">
        <v>968</v>
      </c>
      <c r="E511" s="165" t="s">
        <v>2200</v>
      </c>
      <c r="F511" s="166">
        <v>2781</v>
      </c>
      <c r="G511" s="167">
        <v>1383289.73</v>
      </c>
      <c r="H511" s="168">
        <f t="shared" si="28"/>
        <v>3827658143.6800003</v>
      </c>
      <c r="I511" s="168">
        <v>1191288201</v>
      </c>
      <c r="J511" s="168">
        <v>4</v>
      </c>
      <c r="K511" s="168">
        <f t="shared" si="29"/>
        <v>1191288205</v>
      </c>
      <c r="L511" s="170">
        <v>0</v>
      </c>
      <c r="M511" s="107">
        <v>59416791</v>
      </c>
      <c r="N511" s="96">
        <v>0</v>
      </c>
      <c r="O511" s="97">
        <v>0</v>
      </c>
      <c r="P511" s="109">
        <f t="shared" si="30"/>
        <v>59416791</v>
      </c>
      <c r="Q511" s="107">
        <v>0</v>
      </c>
      <c r="R511" s="96">
        <v>803971736.32000005</v>
      </c>
      <c r="S511" s="97">
        <v>12064858.25</v>
      </c>
      <c r="T511" s="103">
        <f t="shared" si="31"/>
        <v>816036594.57000005</v>
      </c>
      <c r="U511" s="156">
        <v>1760916553.1099999</v>
      </c>
    </row>
    <row r="512" spans="1:21" ht="13.5" x14ac:dyDescent="0.3">
      <c r="A512" s="111" t="s">
        <v>2174</v>
      </c>
      <c r="B512" s="78" t="s">
        <v>969</v>
      </c>
      <c r="C512" s="79" t="s">
        <v>888</v>
      </c>
      <c r="D512" s="79" t="s">
        <v>970</v>
      </c>
      <c r="E512" s="165" t="s">
        <v>2200</v>
      </c>
      <c r="F512" s="166">
        <v>1907</v>
      </c>
      <c r="G512" s="167">
        <v>1669025.42</v>
      </c>
      <c r="H512" s="168">
        <f t="shared" si="28"/>
        <v>3192144455.0300002</v>
      </c>
      <c r="I512" s="168">
        <v>856517001</v>
      </c>
      <c r="J512" s="168">
        <v>4</v>
      </c>
      <c r="K512" s="168">
        <f t="shared" si="29"/>
        <v>856517005</v>
      </c>
      <c r="L512" s="170">
        <v>0</v>
      </c>
      <c r="M512" s="107">
        <v>23383406</v>
      </c>
      <c r="N512" s="96">
        <v>0</v>
      </c>
      <c r="O512" s="97">
        <v>0</v>
      </c>
      <c r="P512" s="109">
        <f t="shared" si="30"/>
        <v>23383406</v>
      </c>
      <c r="Q512" s="107">
        <v>0</v>
      </c>
      <c r="R512" s="96">
        <v>604724036.89999998</v>
      </c>
      <c r="S512" s="97">
        <v>9074833.6799999997</v>
      </c>
      <c r="T512" s="103">
        <f t="shared" si="31"/>
        <v>613798870.57999992</v>
      </c>
      <c r="U512" s="156">
        <v>1698445173.45</v>
      </c>
    </row>
    <row r="513" spans="1:21" ht="13.5" x14ac:dyDescent="0.3">
      <c r="A513" s="111" t="s">
        <v>2174</v>
      </c>
      <c r="B513" s="78" t="s">
        <v>971</v>
      </c>
      <c r="C513" s="79" t="s">
        <v>888</v>
      </c>
      <c r="D513" s="79" t="s">
        <v>972</v>
      </c>
      <c r="E513" s="165" t="s">
        <v>2200</v>
      </c>
      <c r="F513" s="166">
        <v>3253</v>
      </c>
      <c r="G513" s="167">
        <v>1268069.71</v>
      </c>
      <c r="H513" s="168">
        <f t="shared" si="28"/>
        <v>4118231224.8299999</v>
      </c>
      <c r="I513" s="168">
        <v>1427502555</v>
      </c>
      <c r="J513" s="168">
        <v>1</v>
      </c>
      <c r="K513" s="168">
        <f t="shared" si="29"/>
        <v>1427502556</v>
      </c>
      <c r="L513" s="170">
        <v>0</v>
      </c>
      <c r="M513" s="107">
        <v>38399325</v>
      </c>
      <c r="N513" s="96">
        <v>0</v>
      </c>
      <c r="O513" s="97">
        <v>0</v>
      </c>
      <c r="P513" s="109">
        <f t="shared" si="30"/>
        <v>38399325</v>
      </c>
      <c r="Q513" s="107">
        <v>0</v>
      </c>
      <c r="R513" s="96">
        <v>958715933.88999999</v>
      </c>
      <c r="S513" s="97">
        <v>14387037.91</v>
      </c>
      <c r="T513" s="103">
        <f t="shared" si="31"/>
        <v>973102971.79999995</v>
      </c>
      <c r="U513" s="156">
        <v>1679226372.03</v>
      </c>
    </row>
    <row r="514" spans="1:21" ht="13.5" x14ac:dyDescent="0.3">
      <c r="A514" s="111" t="s">
        <v>2174</v>
      </c>
      <c r="B514" s="78" t="s">
        <v>973</v>
      </c>
      <c r="C514" s="79" t="s">
        <v>888</v>
      </c>
      <c r="D514" s="79" t="s">
        <v>974</v>
      </c>
      <c r="E514" s="165" t="s">
        <v>2200</v>
      </c>
      <c r="F514" s="166">
        <v>2566</v>
      </c>
      <c r="G514" s="167">
        <v>1258182.3899999999</v>
      </c>
      <c r="H514" s="168">
        <f t="shared" si="28"/>
        <v>3242182463.6199999</v>
      </c>
      <c r="I514" s="168">
        <v>1129680636</v>
      </c>
      <c r="J514" s="168">
        <v>0</v>
      </c>
      <c r="K514" s="168">
        <f t="shared" si="29"/>
        <v>1129680636</v>
      </c>
      <c r="L514" s="170">
        <v>0</v>
      </c>
      <c r="M514" s="107">
        <v>25757137</v>
      </c>
      <c r="N514" s="96">
        <v>0</v>
      </c>
      <c r="O514" s="97">
        <v>0</v>
      </c>
      <c r="P514" s="109">
        <f t="shared" si="30"/>
        <v>25757137</v>
      </c>
      <c r="Q514" s="107">
        <v>0</v>
      </c>
      <c r="R514" s="96">
        <v>783028911.99000001</v>
      </c>
      <c r="S514" s="97">
        <v>11750578.289999999</v>
      </c>
      <c r="T514" s="103">
        <f t="shared" si="31"/>
        <v>794779490.27999997</v>
      </c>
      <c r="U514" s="156">
        <v>1291965200.3399999</v>
      </c>
    </row>
    <row r="515" spans="1:21" ht="13.5" x14ac:dyDescent="0.3">
      <c r="A515" s="111" t="s">
        <v>2174</v>
      </c>
      <c r="B515" s="78" t="s">
        <v>975</v>
      </c>
      <c r="C515" s="79" t="s">
        <v>888</v>
      </c>
      <c r="D515" s="79" t="s">
        <v>976</v>
      </c>
      <c r="E515" s="165" t="s">
        <v>2201</v>
      </c>
      <c r="F515" s="166">
        <v>1562</v>
      </c>
      <c r="G515" s="167">
        <v>1809056.01</v>
      </c>
      <c r="H515" s="168">
        <f t="shared" si="28"/>
        <v>2822328614.77</v>
      </c>
      <c r="I515" s="168">
        <v>700948347</v>
      </c>
      <c r="J515" s="168">
        <v>2</v>
      </c>
      <c r="K515" s="168">
        <f t="shared" si="29"/>
        <v>700948349</v>
      </c>
      <c r="L515" s="170">
        <v>0</v>
      </c>
      <c r="M515" s="107">
        <v>22193987</v>
      </c>
      <c r="N515" s="96">
        <v>0</v>
      </c>
      <c r="O515" s="97">
        <v>0</v>
      </c>
      <c r="P515" s="109">
        <f t="shared" si="30"/>
        <v>22193987</v>
      </c>
      <c r="Q515" s="107">
        <v>0</v>
      </c>
      <c r="R515" s="96">
        <v>493319849.31999999</v>
      </c>
      <c r="S515" s="97">
        <v>7403038.9299999997</v>
      </c>
      <c r="T515" s="103">
        <f t="shared" si="31"/>
        <v>500722888.25</v>
      </c>
      <c r="U515" s="156">
        <v>1598463390.52</v>
      </c>
    </row>
    <row r="516" spans="1:21" ht="13.5" x14ac:dyDescent="0.3">
      <c r="A516" s="111" t="s">
        <v>2174</v>
      </c>
      <c r="B516" s="78" t="s">
        <v>977</v>
      </c>
      <c r="C516" s="79" t="s">
        <v>888</v>
      </c>
      <c r="D516" s="79" t="s">
        <v>978</v>
      </c>
      <c r="E516" s="165" t="s">
        <v>2201</v>
      </c>
      <c r="F516" s="166">
        <v>3765</v>
      </c>
      <c r="G516" s="167">
        <v>1824563.19</v>
      </c>
      <c r="H516" s="168">
        <f t="shared" si="28"/>
        <v>6878308670.8800001</v>
      </c>
      <c r="I516" s="168">
        <v>1742030153</v>
      </c>
      <c r="J516" s="168">
        <v>5</v>
      </c>
      <c r="K516" s="168">
        <f t="shared" si="29"/>
        <v>1742030158</v>
      </c>
      <c r="L516" s="170">
        <v>0</v>
      </c>
      <c r="M516" s="107">
        <v>44982458</v>
      </c>
      <c r="N516" s="96">
        <v>0</v>
      </c>
      <c r="O516" s="97">
        <v>0</v>
      </c>
      <c r="P516" s="109">
        <f t="shared" si="30"/>
        <v>44982458</v>
      </c>
      <c r="Q516" s="107">
        <v>0</v>
      </c>
      <c r="R516" s="96">
        <v>1201885388.5599999</v>
      </c>
      <c r="S516" s="97">
        <v>18036177.379999999</v>
      </c>
      <c r="T516" s="103">
        <f t="shared" si="31"/>
        <v>1219921565.9400001</v>
      </c>
      <c r="U516" s="156">
        <v>3871374488.9400001</v>
      </c>
    </row>
    <row r="517" spans="1:21" ht="13.5" x14ac:dyDescent="0.3">
      <c r="A517" s="111" t="s">
        <v>2174</v>
      </c>
      <c r="B517" s="78" t="s">
        <v>979</v>
      </c>
      <c r="C517" s="79" t="s">
        <v>888</v>
      </c>
      <c r="D517" s="79" t="s">
        <v>980</v>
      </c>
      <c r="E517" s="165" t="s">
        <v>2200</v>
      </c>
      <c r="F517" s="166">
        <v>5818</v>
      </c>
      <c r="G517" s="167">
        <v>1415127.89</v>
      </c>
      <c r="H517" s="168">
        <f t="shared" si="28"/>
        <v>8234271235.0900002</v>
      </c>
      <c r="I517" s="168">
        <v>2472445997</v>
      </c>
      <c r="J517" s="168">
        <v>1</v>
      </c>
      <c r="K517" s="168">
        <f t="shared" si="29"/>
        <v>2472445998</v>
      </c>
      <c r="L517" s="170">
        <v>0</v>
      </c>
      <c r="M517" s="107">
        <v>260187236</v>
      </c>
      <c r="N517" s="96">
        <v>0</v>
      </c>
      <c r="O517" s="97">
        <v>0</v>
      </c>
      <c r="P517" s="109">
        <f t="shared" si="30"/>
        <v>260187236</v>
      </c>
      <c r="Q517" s="107">
        <v>0</v>
      </c>
      <c r="R517" s="96">
        <v>1655937442.6199999</v>
      </c>
      <c r="S517" s="97">
        <v>24849941.390000001</v>
      </c>
      <c r="T517" s="103">
        <f t="shared" si="31"/>
        <v>1680787384.01</v>
      </c>
      <c r="U517" s="156">
        <v>3820850617.0799999</v>
      </c>
    </row>
    <row r="518" spans="1:21" ht="13.5" x14ac:dyDescent="0.3">
      <c r="A518" s="111" t="s">
        <v>2174</v>
      </c>
      <c r="B518" s="78" t="s">
        <v>981</v>
      </c>
      <c r="C518" s="79" t="s">
        <v>888</v>
      </c>
      <c r="D518" s="79" t="s">
        <v>982</v>
      </c>
      <c r="E518" s="165" t="s">
        <v>2200</v>
      </c>
      <c r="F518" s="166">
        <v>18717</v>
      </c>
      <c r="G518" s="167">
        <v>1402238.04</v>
      </c>
      <c r="H518" s="168">
        <f t="shared" si="28"/>
        <v>26098068503.470001</v>
      </c>
      <c r="I518" s="168">
        <v>7606639595</v>
      </c>
      <c r="J518" s="168">
        <v>4</v>
      </c>
      <c r="K518" s="168">
        <f t="shared" si="29"/>
        <v>7606639599</v>
      </c>
      <c r="L518" s="170">
        <v>0</v>
      </c>
      <c r="M518" s="107">
        <v>302927142</v>
      </c>
      <c r="N518" s="96">
        <v>0</v>
      </c>
      <c r="O518" s="97">
        <v>0</v>
      </c>
      <c r="P518" s="109">
        <f t="shared" si="30"/>
        <v>302927142</v>
      </c>
      <c r="Q518" s="107">
        <v>0</v>
      </c>
      <c r="R518" s="96">
        <v>5094341890.6599998</v>
      </c>
      <c r="S518" s="97">
        <v>76448598.909999996</v>
      </c>
      <c r="T518" s="103">
        <f t="shared" si="31"/>
        <v>5170790489.5699997</v>
      </c>
      <c r="U518" s="156">
        <v>13017711272.9</v>
      </c>
    </row>
    <row r="519" spans="1:21" ht="13.5" x14ac:dyDescent="0.3">
      <c r="A519" s="111" t="s">
        <v>2174</v>
      </c>
      <c r="B519" s="78" t="s">
        <v>983</v>
      </c>
      <c r="C519" s="79" t="s">
        <v>888</v>
      </c>
      <c r="D519" s="79" t="s">
        <v>984</v>
      </c>
      <c r="E519" s="165" t="s">
        <v>2200</v>
      </c>
      <c r="F519" s="166">
        <v>5839</v>
      </c>
      <c r="G519" s="167">
        <v>1673523.09</v>
      </c>
      <c r="H519" s="168">
        <f t="shared" si="28"/>
        <v>9730043659.1399994</v>
      </c>
      <c r="I519" s="168">
        <v>2588173241</v>
      </c>
      <c r="J519" s="168">
        <v>1</v>
      </c>
      <c r="K519" s="168">
        <f t="shared" si="29"/>
        <v>2588173242</v>
      </c>
      <c r="L519" s="170">
        <v>0</v>
      </c>
      <c r="M519" s="107">
        <v>67632694</v>
      </c>
      <c r="N519" s="96">
        <v>0</v>
      </c>
      <c r="O519" s="97">
        <v>0</v>
      </c>
      <c r="P519" s="109">
        <f t="shared" si="30"/>
        <v>67632694</v>
      </c>
      <c r="Q519" s="107">
        <v>0</v>
      </c>
      <c r="R519" s="96">
        <v>1779267405.5899999</v>
      </c>
      <c r="S519" s="97">
        <v>26700701.129999999</v>
      </c>
      <c r="T519" s="103">
        <f t="shared" si="31"/>
        <v>1805968106.72</v>
      </c>
      <c r="U519" s="156">
        <v>5268269616.4200001</v>
      </c>
    </row>
    <row r="520" spans="1:21" ht="13.5" x14ac:dyDescent="0.3">
      <c r="A520" s="111" t="s">
        <v>2174</v>
      </c>
      <c r="B520" s="78" t="s">
        <v>985</v>
      </c>
      <c r="C520" s="79" t="s">
        <v>888</v>
      </c>
      <c r="D520" s="79" t="s">
        <v>986</v>
      </c>
      <c r="E520" s="165" t="s">
        <v>2200</v>
      </c>
      <c r="F520" s="166">
        <v>3735</v>
      </c>
      <c r="G520" s="167">
        <v>1765551.22</v>
      </c>
      <c r="H520" s="168">
        <f t="shared" si="28"/>
        <v>6614100582.1800003</v>
      </c>
      <c r="I520" s="168">
        <v>1705721174</v>
      </c>
      <c r="J520" s="168">
        <v>0</v>
      </c>
      <c r="K520" s="168">
        <f t="shared" si="29"/>
        <v>1705721174</v>
      </c>
      <c r="L520" s="170">
        <v>0</v>
      </c>
      <c r="M520" s="107">
        <v>45385460</v>
      </c>
      <c r="N520" s="96">
        <v>0</v>
      </c>
      <c r="O520" s="97">
        <v>0</v>
      </c>
      <c r="P520" s="109">
        <f t="shared" si="30"/>
        <v>45385460</v>
      </c>
      <c r="Q520" s="107">
        <v>0</v>
      </c>
      <c r="R520" s="96">
        <v>1219628613.72</v>
      </c>
      <c r="S520" s="97">
        <v>18302442.34</v>
      </c>
      <c r="T520" s="103">
        <f t="shared" si="31"/>
        <v>1237931056.0599999</v>
      </c>
      <c r="U520" s="156">
        <v>3625062892.1199999</v>
      </c>
    </row>
    <row r="521" spans="1:21" ht="13.5" x14ac:dyDescent="0.3">
      <c r="A521" s="111" t="s">
        <v>2174</v>
      </c>
      <c r="B521" s="78" t="s">
        <v>987</v>
      </c>
      <c r="C521" s="79" t="s">
        <v>888</v>
      </c>
      <c r="D521" s="79" t="s">
        <v>734</v>
      </c>
      <c r="E521" s="165" t="s">
        <v>2200</v>
      </c>
      <c r="F521" s="166">
        <v>8600</v>
      </c>
      <c r="G521" s="167">
        <v>1369801.44</v>
      </c>
      <c r="H521" s="168">
        <f t="shared" si="28"/>
        <v>11724418885.639999</v>
      </c>
      <c r="I521" s="168">
        <v>3675811772</v>
      </c>
      <c r="J521" s="168">
        <v>0</v>
      </c>
      <c r="K521" s="168">
        <f t="shared" si="29"/>
        <v>3675811772</v>
      </c>
      <c r="L521" s="170">
        <v>0</v>
      </c>
      <c r="M521" s="107">
        <v>156800628</v>
      </c>
      <c r="N521" s="96">
        <v>0</v>
      </c>
      <c r="O521" s="97">
        <v>0</v>
      </c>
      <c r="P521" s="109">
        <f t="shared" si="30"/>
        <v>156800628</v>
      </c>
      <c r="Q521" s="107">
        <v>0</v>
      </c>
      <c r="R521" s="96">
        <v>2452928238.9400001</v>
      </c>
      <c r="S521" s="97">
        <v>36810039.659999996</v>
      </c>
      <c r="T521" s="103">
        <f t="shared" si="31"/>
        <v>2489738278.5999999</v>
      </c>
      <c r="U521" s="156">
        <v>5402068207.04</v>
      </c>
    </row>
    <row r="522" spans="1:21" ht="13.5" x14ac:dyDescent="0.3">
      <c r="A522" s="111" t="s">
        <v>2174</v>
      </c>
      <c r="B522" s="78" t="s">
        <v>988</v>
      </c>
      <c r="C522" s="79" t="s">
        <v>888</v>
      </c>
      <c r="D522" s="79" t="s">
        <v>989</v>
      </c>
      <c r="E522" s="165" t="s">
        <v>2200</v>
      </c>
      <c r="F522" s="166">
        <v>4496</v>
      </c>
      <c r="G522" s="167">
        <v>1348886.09</v>
      </c>
      <c r="H522" s="168">
        <f t="shared" si="28"/>
        <v>6072808866.9400005</v>
      </c>
      <c r="I522" s="168">
        <v>1956297271</v>
      </c>
      <c r="J522" s="168">
        <v>0</v>
      </c>
      <c r="K522" s="168">
        <f t="shared" si="29"/>
        <v>1956297271</v>
      </c>
      <c r="L522" s="170">
        <v>0</v>
      </c>
      <c r="M522" s="107">
        <v>75782147</v>
      </c>
      <c r="N522" s="96">
        <v>0</v>
      </c>
      <c r="O522" s="97">
        <v>0</v>
      </c>
      <c r="P522" s="109">
        <f t="shared" si="30"/>
        <v>75782147</v>
      </c>
      <c r="Q522" s="107">
        <v>0</v>
      </c>
      <c r="R522" s="96">
        <v>1316489173.7</v>
      </c>
      <c r="S522" s="97">
        <v>19755987.129999999</v>
      </c>
      <c r="T522" s="103">
        <f t="shared" si="31"/>
        <v>1336245160.8300002</v>
      </c>
      <c r="U522" s="156">
        <v>2704484288.1100001</v>
      </c>
    </row>
    <row r="523" spans="1:21" ht="13.5" x14ac:dyDescent="0.3">
      <c r="A523" s="111" t="s">
        <v>2174</v>
      </c>
      <c r="B523" s="78" t="s">
        <v>990</v>
      </c>
      <c r="C523" s="79" t="s">
        <v>888</v>
      </c>
      <c r="D523" s="79" t="s">
        <v>991</v>
      </c>
      <c r="E523" s="165" t="s">
        <v>2200</v>
      </c>
      <c r="F523" s="166">
        <v>4173</v>
      </c>
      <c r="G523" s="167">
        <v>1562106.08</v>
      </c>
      <c r="H523" s="168">
        <f t="shared" si="28"/>
        <v>6511343774.8999996</v>
      </c>
      <c r="I523" s="168">
        <v>1839366192</v>
      </c>
      <c r="J523" s="168">
        <v>0</v>
      </c>
      <c r="K523" s="168">
        <f t="shared" si="29"/>
        <v>1839366192</v>
      </c>
      <c r="L523" s="170">
        <v>0</v>
      </c>
      <c r="M523" s="107">
        <v>49299120</v>
      </c>
      <c r="N523" s="96">
        <v>0</v>
      </c>
      <c r="O523" s="97">
        <v>0</v>
      </c>
      <c r="P523" s="109">
        <f t="shared" si="30"/>
        <v>49299120</v>
      </c>
      <c r="Q523" s="107">
        <v>0</v>
      </c>
      <c r="R523" s="96">
        <v>1221373849.5799999</v>
      </c>
      <c r="S523" s="97">
        <v>18328632.34</v>
      </c>
      <c r="T523" s="103">
        <f t="shared" si="31"/>
        <v>1239702481.9199998</v>
      </c>
      <c r="U523" s="156">
        <v>3382975980.98</v>
      </c>
    </row>
    <row r="524" spans="1:21" ht="13.5" x14ac:dyDescent="0.3">
      <c r="A524" s="111" t="s">
        <v>2174</v>
      </c>
      <c r="B524" s="78" t="s">
        <v>992</v>
      </c>
      <c r="C524" s="79" t="s">
        <v>888</v>
      </c>
      <c r="D524" s="79" t="s">
        <v>993</v>
      </c>
      <c r="E524" s="165" t="s">
        <v>2200</v>
      </c>
      <c r="F524" s="166">
        <v>22350</v>
      </c>
      <c r="G524" s="167">
        <v>1209231.27</v>
      </c>
      <c r="H524" s="168">
        <f t="shared" si="28"/>
        <v>27380550303.049999</v>
      </c>
      <c r="I524" s="168">
        <v>8568421112</v>
      </c>
      <c r="J524" s="168">
        <v>0</v>
      </c>
      <c r="K524" s="168">
        <f t="shared" si="29"/>
        <v>8568421112</v>
      </c>
      <c r="L524" s="170">
        <v>0</v>
      </c>
      <c r="M524" s="107">
        <v>678463975</v>
      </c>
      <c r="N524" s="96">
        <v>584806.55000000005</v>
      </c>
      <c r="O524" s="97">
        <v>6339458.0099999998</v>
      </c>
      <c r="P524" s="109">
        <f t="shared" si="30"/>
        <v>685388239.55999994</v>
      </c>
      <c r="Q524" s="107">
        <v>0</v>
      </c>
      <c r="R524" s="96">
        <v>5911984637.3400002</v>
      </c>
      <c r="S524" s="97">
        <v>88718612.129999995</v>
      </c>
      <c r="T524" s="103">
        <f t="shared" si="31"/>
        <v>6000703249.4700003</v>
      </c>
      <c r="U524" s="156">
        <v>12126037702.02</v>
      </c>
    </row>
    <row r="525" spans="1:21" ht="13.5" x14ac:dyDescent="0.3">
      <c r="A525" s="111" t="s">
        <v>2174</v>
      </c>
      <c r="B525" s="78" t="s">
        <v>994</v>
      </c>
      <c r="C525" s="79" t="s">
        <v>888</v>
      </c>
      <c r="D525" s="79" t="s">
        <v>995</v>
      </c>
      <c r="E525" s="165" t="s">
        <v>2200</v>
      </c>
      <c r="F525" s="166">
        <v>2215</v>
      </c>
      <c r="G525" s="167">
        <v>1758412.98</v>
      </c>
      <c r="H525" s="168">
        <f t="shared" ref="H525:H588" si="32">K525+L525+M525+N525+O525+Q525+R525+S525+U525</f>
        <v>3894219881.6300001</v>
      </c>
      <c r="I525" s="168">
        <v>991315333</v>
      </c>
      <c r="J525" s="168">
        <v>1</v>
      </c>
      <c r="K525" s="168">
        <f t="shared" ref="K525:K588" si="33">SUM(I525:J525)</f>
        <v>991315334</v>
      </c>
      <c r="L525" s="170">
        <v>0</v>
      </c>
      <c r="M525" s="107">
        <v>40676048</v>
      </c>
      <c r="N525" s="96">
        <v>0</v>
      </c>
      <c r="O525" s="97">
        <v>0</v>
      </c>
      <c r="P525" s="109">
        <f t="shared" ref="P525:P588" si="34">SUM(M525:O525)</f>
        <v>40676048</v>
      </c>
      <c r="Q525" s="107">
        <v>0</v>
      </c>
      <c r="R525" s="96">
        <v>668425126.25</v>
      </c>
      <c r="S525" s="97">
        <v>10030768.539999999</v>
      </c>
      <c r="T525" s="103">
        <f t="shared" ref="T525:T588" si="35">SUM(Q525:S525)</f>
        <v>678455894.78999996</v>
      </c>
      <c r="U525" s="156">
        <v>2183772604.8400002</v>
      </c>
    </row>
    <row r="526" spans="1:21" ht="13.5" x14ac:dyDescent="0.3">
      <c r="A526" s="111" t="s">
        <v>2174</v>
      </c>
      <c r="B526" s="78" t="s">
        <v>996</v>
      </c>
      <c r="C526" s="79" t="s">
        <v>888</v>
      </c>
      <c r="D526" s="79" t="s">
        <v>997</v>
      </c>
      <c r="E526" s="165" t="s">
        <v>2201</v>
      </c>
      <c r="F526" s="166">
        <v>5869</v>
      </c>
      <c r="G526" s="167">
        <v>1454124.59</v>
      </c>
      <c r="H526" s="168">
        <f t="shared" si="32"/>
        <v>8530999435.8099995</v>
      </c>
      <c r="I526" s="168">
        <v>2494455229</v>
      </c>
      <c r="J526" s="168">
        <v>1</v>
      </c>
      <c r="K526" s="168">
        <f t="shared" si="33"/>
        <v>2494455230</v>
      </c>
      <c r="L526" s="170">
        <v>0</v>
      </c>
      <c r="M526" s="107">
        <v>61421985</v>
      </c>
      <c r="N526" s="96">
        <v>0</v>
      </c>
      <c r="O526" s="97">
        <v>0</v>
      </c>
      <c r="P526" s="109">
        <f t="shared" si="34"/>
        <v>61421985</v>
      </c>
      <c r="Q526" s="107">
        <v>0</v>
      </c>
      <c r="R526" s="96">
        <v>1658846168.3800001</v>
      </c>
      <c r="S526" s="97">
        <v>24893591.390000001</v>
      </c>
      <c r="T526" s="103">
        <f t="shared" si="35"/>
        <v>1683739759.7700002</v>
      </c>
      <c r="U526" s="156">
        <v>4291382461.04</v>
      </c>
    </row>
    <row r="527" spans="1:21" ht="13.5" x14ac:dyDescent="0.3">
      <c r="A527" s="111" t="s">
        <v>2174</v>
      </c>
      <c r="B527" s="78" t="s">
        <v>998</v>
      </c>
      <c r="C527" s="79" t="s">
        <v>888</v>
      </c>
      <c r="D527" s="79" t="s">
        <v>999</v>
      </c>
      <c r="E527" s="165" t="s">
        <v>2200</v>
      </c>
      <c r="F527" s="166">
        <v>21743</v>
      </c>
      <c r="G527" s="167">
        <v>1262220.6100000001</v>
      </c>
      <c r="H527" s="168">
        <f t="shared" si="32"/>
        <v>27392590984.5</v>
      </c>
      <c r="I527" s="168">
        <v>8878344694</v>
      </c>
      <c r="J527" s="168">
        <v>0</v>
      </c>
      <c r="K527" s="168">
        <f t="shared" si="33"/>
        <v>8878344694</v>
      </c>
      <c r="L527" s="170">
        <v>0</v>
      </c>
      <c r="M527" s="107">
        <v>760683008</v>
      </c>
      <c r="N527" s="96">
        <v>222117347.90000001</v>
      </c>
      <c r="O527" s="97">
        <v>0</v>
      </c>
      <c r="P527" s="109">
        <f t="shared" si="34"/>
        <v>982800355.89999998</v>
      </c>
      <c r="Q527" s="107">
        <v>0</v>
      </c>
      <c r="R527" s="96">
        <v>6012044795.3800001</v>
      </c>
      <c r="S527" s="97">
        <v>90220171.909999996</v>
      </c>
      <c r="T527" s="103">
        <f t="shared" si="35"/>
        <v>6102264967.29</v>
      </c>
      <c r="U527" s="156">
        <v>11429180967.309999</v>
      </c>
    </row>
    <row r="528" spans="1:21" ht="13.5" x14ac:dyDescent="0.3">
      <c r="A528" s="111" t="s">
        <v>2174</v>
      </c>
      <c r="B528" s="78" t="s">
        <v>1000</v>
      </c>
      <c r="C528" s="79" t="s">
        <v>888</v>
      </c>
      <c r="D528" s="79" t="s">
        <v>136</v>
      </c>
      <c r="E528" s="165" t="s">
        <v>2200</v>
      </c>
      <c r="F528" s="166">
        <v>1161</v>
      </c>
      <c r="G528" s="167">
        <v>1653749.81</v>
      </c>
      <c r="H528" s="168">
        <f t="shared" si="32"/>
        <v>1927285513.3499999</v>
      </c>
      <c r="I528" s="168">
        <v>510061092</v>
      </c>
      <c r="J528" s="168">
        <v>0</v>
      </c>
      <c r="K528" s="168">
        <f t="shared" si="33"/>
        <v>510061092</v>
      </c>
      <c r="L528" s="170">
        <v>0</v>
      </c>
      <c r="M528" s="107">
        <v>17661496</v>
      </c>
      <c r="N528" s="96">
        <v>0</v>
      </c>
      <c r="O528" s="97">
        <v>0</v>
      </c>
      <c r="P528" s="109">
        <f t="shared" si="34"/>
        <v>17661496</v>
      </c>
      <c r="Q528" s="107">
        <v>0</v>
      </c>
      <c r="R528" s="96">
        <v>358064112.63999999</v>
      </c>
      <c r="S528" s="97">
        <v>5373314.2199999997</v>
      </c>
      <c r="T528" s="103">
        <f t="shared" si="35"/>
        <v>363437426.86000001</v>
      </c>
      <c r="U528" s="156">
        <v>1036125498.49</v>
      </c>
    </row>
    <row r="529" spans="1:21" ht="13.5" x14ac:dyDescent="0.3">
      <c r="A529" s="111" t="s">
        <v>2174</v>
      </c>
      <c r="B529" s="78" t="s">
        <v>1001</v>
      </c>
      <c r="C529" s="79" t="s">
        <v>888</v>
      </c>
      <c r="D529" s="79" t="s">
        <v>1002</v>
      </c>
      <c r="E529" s="165" t="s">
        <v>2200</v>
      </c>
      <c r="F529" s="166">
        <v>3670</v>
      </c>
      <c r="G529" s="167">
        <v>1286981.03</v>
      </c>
      <c r="H529" s="168">
        <f t="shared" si="32"/>
        <v>4705060485.71</v>
      </c>
      <c r="I529" s="168">
        <v>1530542140</v>
      </c>
      <c r="J529" s="168">
        <v>3</v>
      </c>
      <c r="K529" s="168">
        <f t="shared" si="33"/>
        <v>1530542143</v>
      </c>
      <c r="L529" s="170">
        <v>0</v>
      </c>
      <c r="M529" s="107">
        <v>96811590</v>
      </c>
      <c r="N529" s="96">
        <v>0</v>
      </c>
      <c r="O529" s="97">
        <v>0</v>
      </c>
      <c r="P529" s="109">
        <f t="shared" si="34"/>
        <v>96811590</v>
      </c>
      <c r="Q529" s="107">
        <v>0</v>
      </c>
      <c r="R529" s="96">
        <v>1024744003.6900001</v>
      </c>
      <c r="S529" s="97">
        <v>15377892.77</v>
      </c>
      <c r="T529" s="103">
        <f t="shared" si="35"/>
        <v>1040121896.46</v>
      </c>
      <c r="U529" s="156">
        <v>2037584856.25</v>
      </c>
    </row>
    <row r="530" spans="1:21" ht="13.5" x14ac:dyDescent="0.3">
      <c r="A530" s="111" t="s">
        <v>2174</v>
      </c>
      <c r="B530" s="78" t="s">
        <v>1003</v>
      </c>
      <c r="C530" s="79" t="s">
        <v>888</v>
      </c>
      <c r="D530" s="79" t="s">
        <v>1004</v>
      </c>
      <c r="E530" s="165" t="s">
        <v>2200</v>
      </c>
      <c r="F530" s="166">
        <v>1953</v>
      </c>
      <c r="G530" s="167">
        <v>1646301.23</v>
      </c>
      <c r="H530" s="168">
        <f t="shared" si="32"/>
        <v>3194069777.25</v>
      </c>
      <c r="I530" s="168">
        <v>880611786</v>
      </c>
      <c r="J530" s="168">
        <v>0</v>
      </c>
      <c r="K530" s="168">
        <f t="shared" si="33"/>
        <v>880611786</v>
      </c>
      <c r="L530" s="170">
        <v>0</v>
      </c>
      <c r="M530" s="107">
        <v>33749275</v>
      </c>
      <c r="N530" s="96">
        <v>0</v>
      </c>
      <c r="O530" s="97">
        <v>0</v>
      </c>
      <c r="P530" s="109">
        <f t="shared" si="34"/>
        <v>33749275</v>
      </c>
      <c r="Q530" s="107">
        <v>0</v>
      </c>
      <c r="R530" s="96">
        <v>602106184.07000005</v>
      </c>
      <c r="S530" s="97">
        <v>9035548.6899999995</v>
      </c>
      <c r="T530" s="103">
        <f t="shared" si="35"/>
        <v>611141732.76000011</v>
      </c>
      <c r="U530" s="156">
        <v>1668566983.49</v>
      </c>
    </row>
    <row r="531" spans="1:21" ht="13.5" x14ac:dyDescent="0.3">
      <c r="A531" s="111" t="s">
        <v>2174</v>
      </c>
      <c r="B531" s="78" t="s">
        <v>1005</v>
      </c>
      <c r="C531" s="79" t="s">
        <v>888</v>
      </c>
      <c r="D531" s="79" t="s">
        <v>1006</v>
      </c>
      <c r="E531" s="165" t="s">
        <v>2200</v>
      </c>
      <c r="F531" s="166">
        <v>1684</v>
      </c>
      <c r="G531" s="167">
        <v>1829882.27</v>
      </c>
      <c r="H531" s="168">
        <f t="shared" si="32"/>
        <v>3089778821.7399998</v>
      </c>
      <c r="I531" s="168">
        <v>783887528</v>
      </c>
      <c r="J531" s="168">
        <v>0</v>
      </c>
      <c r="K531" s="168">
        <f t="shared" si="33"/>
        <v>783887528</v>
      </c>
      <c r="L531" s="170">
        <v>0</v>
      </c>
      <c r="M531" s="107">
        <v>23484131</v>
      </c>
      <c r="N531" s="96">
        <v>0</v>
      </c>
      <c r="O531" s="97">
        <v>0</v>
      </c>
      <c r="P531" s="109">
        <f t="shared" si="34"/>
        <v>23484131</v>
      </c>
      <c r="Q531" s="107">
        <v>0</v>
      </c>
      <c r="R531" s="96">
        <v>555566575.54999995</v>
      </c>
      <c r="S531" s="97">
        <v>8337148.79</v>
      </c>
      <c r="T531" s="103">
        <f t="shared" si="35"/>
        <v>563903724.33999991</v>
      </c>
      <c r="U531" s="156">
        <v>1718503438.4000001</v>
      </c>
    </row>
    <row r="532" spans="1:21" ht="13.5" x14ac:dyDescent="0.3">
      <c r="A532" s="111" t="s">
        <v>2174</v>
      </c>
      <c r="B532" s="78" t="s">
        <v>1007</v>
      </c>
      <c r="C532" s="79" t="s">
        <v>888</v>
      </c>
      <c r="D532" s="79" t="s">
        <v>1008</v>
      </c>
      <c r="E532" s="165" t="s">
        <v>2200</v>
      </c>
      <c r="F532" s="166">
        <v>2745</v>
      </c>
      <c r="G532" s="167">
        <v>1600951.48</v>
      </c>
      <c r="H532" s="168">
        <f t="shared" si="32"/>
        <v>4355793621.4499998</v>
      </c>
      <c r="I532" s="168">
        <v>1219704948</v>
      </c>
      <c r="J532" s="168">
        <v>0</v>
      </c>
      <c r="K532" s="168">
        <f t="shared" si="33"/>
        <v>1219704948</v>
      </c>
      <c r="L532" s="170">
        <v>0</v>
      </c>
      <c r="M532" s="107">
        <v>42872443</v>
      </c>
      <c r="N532" s="96">
        <v>0</v>
      </c>
      <c r="O532" s="97">
        <v>0</v>
      </c>
      <c r="P532" s="109">
        <f t="shared" si="34"/>
        <v>42872443</v>
      </c>
      <c r="Q532" s="107">
        <v>0</v>
      </c>
      <c r="R532" s="96">
        <v>813279657.22000003</v>
      </c>
      <c r="S532" s="97">
        <v>12204538.23</v>
      </c>
      <c r="T532" s="103">
        <f t="shared" si="35"/>
        <v>825484195.45000005</v>
      </c>
      <c r="U532" s="156">
        <v>2267732035</v>
      </c>
    </row>
    <row r="533" spans="1:21" ht="13.5" x14ac:dyDescent="0.3">
      <c r="A533" s="111" t="s">
        <v>2174</v>
      </c>
      <c r="B533" s="78" t="s">
        <v>1009</v>
      </c>
      <c r="C533" s="79" t="s">
        <v>888</v>
      </c>
      <c r="D533" s="79" t="s">
        <v>224</v>
      </c>
      <c r="E533" s="165" t="s">
        <v>2200</v>
      </c>
      <c r="F533" s="166">
        <v>3544</v>
      </c>
      <c r="G533" s="167">
        <v>1404129.4</v>
      </c>
      <c r="H533" s="168">
        <f t="shared" si="32"/>
        <v>4985690835.1499996</v>
      </c>
      <c r="I533" s="168">
        <v>1631556505</v>
      </c>
      <c r="J533" s="168">
        <v>2</v>
      </c>
      <c r="K533" s="168">
        <f t="shared" si="33"/>
        <v>1631556507</v>
      </c>
      <c r="L533" s="170">
        <v>0</v>
      </c>
      <c r="M533" s="107">
        <v>56191548</v>
      </c>
      <c r="N533" s="96">
        <v>0</v>
      </c>
      <c r="O533" s="97">
        <v>0</v>
      </c>
      <c r="P533" s="109">
        <f t="shared" si="34"/>
        <v>56191548</v>
      </c>
      <c r="Q533" s="107">
        <v>0</v>
      </c>
      <c r="R533" s="96">
        <v>1117532348.23</v>
      </c>
      <c r="S533" s="97">
        <v>16770327.57</v>
      </c>
      <c r="T533" s="103">
        <f t="shared" si="35"/>
        <v>1134302675.8</v>
      </c>
      <c r="U533" s="156">
        <v>2163640104.3499999</v>
      </c>
    </row>
    <row r="534" spans="1:21" ht="13.5" x14ac:dyDescent="0.3">
      <c r="A534" s="111" t="s">
        <v>2174</v>
      </c>
      <c r="B534" s="78" t="s">
        <v>1010</v>
      </c>
      <c r="C534" s="79" t="s">
        <v>888</v>
      </c>
      <c r="D534" s="79" t="s">
        <v>1011</v>
      </c>
      <c r="E534" s="165" t="s">
        <v>2200</v>
      </c>
      <c r="F534" s="166">
        <v>15340</v>
      </c>
      <c r="G534" s="167">
        <v>1510627.86</v>
      </c>
      <c r="H534" s="168">
        <f t="shared" si="32"/>
        <v>23054785152.080002</v>
      </c>
      <c r="I534" s="168">
        <v>6566440565</v>
      </c>
      <c r="J534" s="168">
        <v>0</v>
      </c>
      <c r="K534" s="168">
        <f t="shared" si="33"/>
        <v>6566440565</v>
      </c>
      <c r="L534" s="170">
        <v>0</v>
      </c>
      <c r="M534" s="107">
        <v>249919915</v>
      </c>
      <c r="N534" s="96">
        <v>0</v>
      </c>
      <c r="O534" s="97">
        <v>0</v>
      </c>
      <c r="P534" s="109">
        <f t="shared" si="34"/>
        <v>249919915</v>
      </c>
      <c r="Q534" s="107">
        <v>0</v>
      </c>
      <c r="R534" s="96">
        <v>4376759301.8800001</v>
      </c>
      <c r="S534" s="97">
        <v>65680145.469999999</v>
      </c>
      <c r="T534" s="103">
        <f t="shared" si="35"/>
        <v>4442439447.3500004</v>
      </c>
      <c r="U534" s="156">
        <v>11795985224.73</v>
      </c>
    </row>
    <row r="535" spans="1:21" ht="13.5" x14ac:dyDescent="0.3">
      <c r="A535" s="111" t="s">
        <v>2174</v>
      </c>
      <c r="B535" s="78" t="s">
        <v>1012</v>
      </c>
      <c r="C535" s="79" t="s">
        <v>888</v>
      </c>
      <c r="D535" s="79" t="s">
        <v>1013</v>
      </c>
      <c r="E535" s="165" t="s">
        <v>2200</v>
      </c>
      <c r="F535" s="166">
        <v>2918</v>
      </c>
      <c r="G535" s="167">
        <v>1577510.64</v>
      </c>
      <c r="H535" s="168">
        <f t="shared" si="32"/>
        <v>4599917182.6700001</v>
      </c>
      <c r="I535" s="168">
        <v>1299131472</v>
      </c>
      <c r="J535" s="168">
        <v>5</v>
      </c>
      <c r="K535" s="168">
        <f t="shared" si="33"/>
        <v>1299131477</v>
      </c>
      <c r="L535" s="170">
        <v>0</v>
      </c>
      <c r="M535" s="107">
        <v>32545261</v>
      </c>
      <c r="N535" s="96">
        <v>0</v>
      </c>
      <c r="O535" s="97">
        <v>0</v>
      </c>
      <c r="P535" s="109">
        <f t="shared" si="34"/>
        <v>32545261</v>
      </c>
      <c r="Q535" s="107">
        <v>0</v>
      </c>
      <c r="R535" s="96">
        <v>879598599.71000004</v>
      </c>
      <c r="S535" s="97">
        <v>13199758.08</v>
      </c>
      <c r="T535" s="103">
        <f t="shared" si="35"/>
        <v>892798357.79000008</v>
      </c>
      <c r="U535" s="156">
        <v>2375442086.8800001</v>
      </c>
    </row>
    <row r="536" spans="1:21" ht="13.5" x14ac:dyDescent="0.3">
      <c r="A536" s="111" t="s">
        <v>2174</v>
      </c>
      <c r="B536" s="78" t="s">
        <v>1014</v>
      </c>
      <c r="C536" s="79" t="s">
        <v>888</v>
      </c>
      <c r="D536" s="79" t="s">
        <v>1015</v>
      </c>
      <c r="E536" s="165" t="s">
        <v>2200</v>
      </c>
      <c r="F536" s="166">
        <v>2890</v>
      </c>
      <c r="G536" s="167">
        <v>1460201.41</v>
      </c>
      <c r="H536" s="168">
        <f t="shared" si="32"/>
        <v>4214607998.1400003</v>
      </c>
      <c r="I536" s="168">
        <v>1321610384</v>
      </c>
      <c r="J536" s="168">
        <v>1</v>
      </c>
      <c r="K536" s="168">
        <f t="shared" si="33"/>
        <v>1321610385</v>
      </c>
      <c r="L536" s="170">
        <v>0</v>
      </c>
      <c r="M536" s="107">
        <v>45629348</v>
      </c>
      <c r="N536" s="96">
        <v>0</v>
      </c>
      <c r="O536" s="97">
        <v>0</v>
      </c>
      <c r="P536" s="109">
        <f t="shared" si="34"/>
        <v>45629348</v>
      </c>
      <c r="Q536" s="107">
        <v>0</v>
      </c>
      <c r="R536" s="96">
        <v>919739011.94000006</v>
      </c>
      <c r="S536" s="97">
        <v>13802128</v>
      </c>
      <c r="T536" s="103">
        <f t="shared" si="35"/>
        <v>933541139.94000006</v>
      </c>
      <c r="U536" s="156">
        <v>1913827125.2</v>
      </c>
    </row>
    <row r="537" spans="1:21" ht="13.5" x14ac:dyDescent="0.3">
      <c r="A537" s="111" t="s">
        <v>2174</v>
      </c>
      <c r="B537" s="78" t="s">
        <v>1016</v>
      </c>
      <c r="C537" s="79" t="s">
        <v>888</v>
      </c>
      <c r="D537" s="79" t="s">
        <v>1017</v>
      </c>
      <c r="E537" s="165" t="s">
        <v>2201</v>
      </c>
      <c r="F537" s="166">
        <v>3447</v>
      </c>
      <c r="G537" s="167">
        <v>1403287.93</v>
      </c>
      <c r="H537" s="168">
        <f t="shared" si="32"/>
        <v>4877736560.4400005</v>
      </c>
      <c r="I537" s="168">
        <v>1487730734</v>
      </c>
      <c r="J537" s="168">
        <v>4</v>
      </c>
      <c r="K537" s="168">
        <f t="shared" si="33"/>
        <v>1487730738</v>
      </c>
      <c r="L537" s="170">
        <v>0</v>
      </c>
      <c r="M537" s="107">
        <v>41616652</v>
      </c>
      <c r="N537" s="96">
        <v>0</v>
      </c>
      <c r="O537" s="97">
        <v>0</v>
      </c>
      <c r="P537" s="109">
        <f t="shared" si="34"/>
        <v>41616652</v>
      </c>
      <c r="Q537" s="107">
        <v>0</v>
      </c>
      <c r="R537" s="96">
        <v>1023871386.3</v>
      </c>
      <c r="S537" s="97">
        <v>15364797.77</v>
      </c>
      <c r="T537" s="103">
        <f t="shared" si="35"/>
        <v>1039236184.0699999</v>
      </c>
      <c r="U537" s="156">
        <v>2309152986.3699999</v>
      </c>
    </row>
    <row r="538" spans="1:21" ht="13.5" x14ac:dyDescent="0.3">
      <c r="A538" s="111" t="s">
        <v>2174</v>
      </c>
      <c r="B538" s="78" t="s">
        <v>1018</v>
      </c>
      <c r="C538" s="79" t="s">
        <v>888</v>
      </c>
      <c r="D538" s="79" t="s">
        <v>1019</v>
      </c>
      <c r="E538" s="165" t="s">
        <v>2200</v>
      </c>
      <c r="F538" s="166">
        <v>6637</v>
      </c>
      <c r="G538" s="167">
        <v>1352519.97</v>
      </c>
      <c r="H538" s="168">
        <f t="shared" si="32"/>
        <v>8981623503.3600006</v>
      </c>
      <c r="I538" s="168">
        <v>2968690736</v>
      </c>
      <c r="J538" s="168">
        <v>5</v>
      </c>
      <c r="K538" s="168">
        <f t="shared" si="33"/>
        <v>2968690741</v>
      </c>
      <c r="L538" s="170">
        <v>0</v>
      </c>
      <c r="M538" s="107">
        <v>84037623</v>
      </c>
      <c r="N538" s="96">
        <v>0</v>
      </c>
      <c r="O538" s="97">
        <v>0</v>
      </c>
      <c r="P538" s="109">
        <f t="shared" si="34"/>
        <v>84037623</v>
      </c>
      <c r="Q538" s="107">
        <v>0</v>
      </c>
      <c r="R538" s="96">
        <v>1993640476.96</v>
      </c>
      <c r="S538" s="97">
        <v>29917705.66</v>
      </c>
      <c r="T538" s="103">
        <f t="shared" si="35"/>
        <v>2023558182.6200001</v>
      </c>
      <c r="U538" s="156">
        <v>3905336956.7399998</v>
      </c>
    </row>
    <row r="539" spans="1:21" ht="13.5" x14ac:dyDescent="0.3">
      <c r="A539" s="111" t="s">
        <v>2174</v>
      </c>
      <c r="B539" s="78" t="s">
        <v>1020</v>
      </c>
      <c r="C539" s="79" t="s">
        <v>888</v>
      </c>
      <c r="D539" s="79" t="s">
        <v>1021</v>
      </c>
      <c r="E539" s="165" t="s">
        <v>2200</v>
      </c>
      <c r="F539" s="166">
        <v>5652</v>
      </c>
      <c r="G539" s="167">
        <v>1434623.57</v>
      </c>
      <c r="H539" s="168">
        <f t="shared" si="32"/>
        <v>8123571335.3800001</v>
      </c>
      <c r="I539" s="168">
        <v>2476270287</v>
      </c>
      <c r="J539" s="168">
        <v>0</v>
      </c>
      <c r="K539" s="168">
        <f t="shared" si="33"/>
        <v>2476270287</v>
      </c>
      <c r="L539" s="170">
        <v>0</v>
      </c>
      <c r="M539" s="107">
        <v>96701912</v>
      </c>
      <c r="N539" s="96">
        <v>0</v>
      </c>
      <c r="O539" s="97">
        <v>0</v>
      </c>
      <c r="P539" s="109">
        <f t="shared" si="34"/>
        <v>96701912</v>
      </c>
      <c r="Q539" s="107">
        <v>0</v>
      </c>
      <c r="R539" s="96">
        <v>1653319590.9200001</v>
      </c>
      <c r="S539" s="97">
        <v>24810656.399999999</v>
      </c>
      <c r="T539" s="103">
        <f t="shared" si="35"/>
        <v>1678130247.3200002</v>
      </c>
      <c r="U539" s="156">
        <v>3872468889.0599999</v>
      </c>
    </row>
    <row r="540" spans="1:21" ht="13.5" x14ac:dyDescent="0.3">
      <c r="A540" s="111" t="s">
        <v>2174</v>
      </c>
      <c r="B540" s="78" t="s">
        <v>1022</v>
      </c>
      <c r="C540" s="79" t="s">
        <v>888</v>
      </c>
      <c r="D540" s="79" t="s">
        <v>1023</v>
      </c>
      <c r="E540" s="165" t="s">
        <v>2201</v>
      </c>
      <c r="F540" s="166">
        <v>1492</v>
      </c>
      <c r="G540" s="167">
        <v>1870835.28</v>
      </c>
      <c r="H540" s="168">
        <f t="shared" si="32"/>
        <v>2986890898.5599999</v>
      </c>
      <c r="I540" s="168">
        <v>116505222</v>
      </c>
      <c r="J540" s="168">
        <v>125914975</v>
      </c>
      <c r="K540" s="168">
        <f t="shared" si="33"/>
        <v>242420197</v>
      </c>
      <c r="L540" s="170">
        <v>0</v>
      </c>
      <c r="M540" s="107">
        <v>11965458</v>
      </c>
      <c r="N540" s="96">
        <v>0</v>
      </c>
      <c r="O540" s="97">
        <v>0</v>
      </c>
      <c r="P540" s="109">
        <f t="shared" si="34"/>
        <v>11965458</v>
      </c>
      <c r="Q540" s="107">
        <v>0</v>
      </c>
      <c r="R540" s="96">
        <v>517171398.57999998</v>
      </c>
      <c r="S540" s="97">
        <v>7760968.8700000001</v>
      </c>
      <c r="T540" s="103">
        <f t="shared" si="35"/>
        <v>524932367.44999999</v>
      </c>
      <c r="U540" s="156">
        <v>2207572876.1100001</v>
      </c>
    </row>
    <row r="541" spans="1:21" ht="13.5" x14ac:dyDescent="0.3">
      <c r="A541" s="111" t="s">
        <v>2174</v>
      </c>
      <c r="B541" s="78" t="s">
        <v>1024</v>
      </c>
      <c r="C541" s="79" t="s">
        <v>888</v>
      </c>
      <c r="D541" s="79" t="s">
        <v>1025</v>
      </c>
      <c r="E541" s="165" t="s">
        <v>2200</v>
      </c>
      <c r="F541" s="166">
        <v>2391</v>
      </c>
      <c r="G541" s="167">
        <v>1781723.21</v>
      </c>
      <c r="H541" s="168">
        <f t="shared" si="32"/>
        <v>4271366161.8899999</v>
      </c>
      <c r="I541" s="168">
        <v>1069029965</v>
      </c>
      <c r="J541" s="168">
        <v>0</v>
      </c>
      <c r="K541" s="168">
        <f t="shared" si="33"/>
        <v>1069029965</v>
      </c>
      <c r="L541" s="170">
        <v>0</v>
      </c>
      <c r="M541" s="107">
        <v>29803626</v>
      </c>
      <c r="N541" s="96">
        <v>0</v>
      </c>
      <c r="O541" s="97">
        <v>0</v>
      </c>
      <c r="P541" s="109">
        <f t="shared" si="34"/>
        <v>29803626</v>
      </c>
      <c r="Q541" s="107">
        <v>0</v>
      </c>
      <c r="R541" s="96">
        <v>757141255.69000006</v>
      </c>
      <c r="S541" s="97">
        <v>11362093.35</v>
      </c>
      <c r="T541" s="103">
        <f t="shared" si="35"/>
        <v>768503349.04000008</v>
      </c>
      <c r="U541" s="156">
        <v>2404029221.8499999</v>
      </c>
    </row>
    <row r="542" spans="1:21" ht="13.5" x14ac:dyDescent="0.3">
      <c r="A542" s="111" t="s">
        <v>2174</v>
      </c>
      <c r="B542" s="78" t="s">
        <v>1026</v>
      </c>
      <c r="C542" s="79" t="s">
        <v>888</v>
      </c>
      <c r="D542" s="79" t="s">
        <v>1027</v>
      </c>
      <c r="E542" s="165" t="s">
        <v>2200</v>
      </c>
      <c r="F542" s="166">
        <v>3695</v>
      </c>
      <c r="G542" s="167">
        <v>1329589.74</v>
      </c>
      <c r="H542" s="168">
        <f t="shared" si="32"/>
        <v>4901751271.54</v>
      </c>
      <c r="I542" s="168">
        <v>1627951126</v>
      </c>
      <c r="J542" s="168">
        <v>1</v>
      </c>
      <c r="K542" s="168">
        <f t="shared" si="33"/>
        <v>1627951127</v>
      </c>
      <c r="L542" s="170">
        <v>0</v>
      </c>
      <c r="M542" s="107">
        <v>70397290</v>
      </c>
      <c r="N542" s="96">
        <v>0</v>
      </c>
      <c r="O542" s="97">
        <v>0</v>
      </c>
      <c r="P542" s="109">
        <f t="shared" si="34"/>
        <v>70397290</v>
      </c>
      <c r="Q542" s="107">
        <v>0</v>
      </c>
      <c r="R542" s="96">
        <v>1098625632.4200001</v>
      </c>
      <c r="S542" s="97">
        <v>16486602.609999999</v>
      </c>
      <c r="T542" s="103">
        <f t="shared" si="35"/>
        <v>1115112235.03</v>
      </c>
      <c r="U542" s="156">
        <v>2088290619.51</v>
      </c>
    </row>
    <row r="543" spans="1:21" ht="13.5" x14ac:dyDescent="0.3">
      <c r="A543" s="111" t="s">
        <v>2174</v>
      </c>
      <c r="B543" s="78" t="s">
        <v>1028</v>
      </c>
      <c r="C543" s="79" t="s">
        <v>888</v>
      </c>
      <c r="D543" s="79" t="s">
        <v>1029</v>
      </c>
      <c r="E543" s="165" t="s">
        <v>2200</v>
      </c>
      <c r="F543" s="166">
        <v>4213</v>
      </c>
      <c r="G543" s="167">
        <v>1680250</v>
      </c>
      <c r="H543" s="168">
        <f t="shared" si="32"/>
        <v>7064784705.3600006</v>
      </c>
      <c r="I543" s="168">
        <v>1971995571</v>
      </c>
      <c r="J543" s="168">
        <v>0</v>
      </c>
      <c r="K543" s="168">
        <f t="shared" si="33"/>
        <v>1971995571</v>
      </c>
      <c r="L543" s="170">
        <v>0</v>
      </c>
      <c r="M543" s="107">
        <v>48942684</v>
      </c>
      <c r="N543" s="96">
        <v>0</v>
      </c>
      <c r="O543" s="97">
        <v>0</v>
      </c>
      <c r="P543" s="109">
        <f t="shared" si="34"/>
        <v>48942684</v>
      </c>
      <c r="Q543" s="107">
        <v>0</v>
      </c>
      <c r="R543" s="96">
        <v>1385716842.04</v>
      </c>
      <c r="S543" s="97">
        <v>20794856.98</v>
      </c>
      <c r="T543" s="103">
        <f t="shared" si="35"/>
        <v>1406511699.02</v>
      </c>
      <c r="U543" s="156">
        <v>3637334751.3400002</v>
      </c>
    </row>
    <row r="544" spans="1:21" ht="13.5" x14ac:dyDescent="0.3">
      <c r="A544" s="111" t="s">
        <v>2174</v>
      </c>
      <c r="B544" s="78" t="s">
        <v>1030</v>
      </c>
      <c r="C544" s="79" t="s">
        <v>888</v>
      </c>
      <c r="D544" s="79" t="s">
        <v>1031</v>
      </c>
      <c r="E544" s="165" t="s">
        <v>2200</v>
      </c>
      <c r="F544" s="166">
        <v>4045</v>
      </c>
      <c r="G544" s="167">
        <v>1505269.99</v>
      </c>
      <c r="H544" s="168">
        <f t="shared" si="32"/>
        <v>6059572445.46</v>
      </c>
      <c r="I544" s="168">
        <v>1752497350</v>
      </c>
      <c r="J544" s="168">
        <v>2</v>
      </c>
      <c r="K544" s="168">
        <f t="shared" si="33"/>
        <v>1752497352</v>
      </c>
      <c r="L544" s="170">
        <v>0</v>
      </c>
      <c r="M544" s="107">
        <v>56281747</v>
      </c>
      <c r="N544" s="96">
        <v>0</v>
      </c>
      <c r="O544" s="97">
        <v>0</v>
      </c>
      <c r="P544" s="109">
        <f t="shared" si="34"/>
        <v>56281747</v>
      </c>
      <c r="Q544" s="107">
        <v>0</v>
      </c>
      <c r="R544" s="96">
        <v>1183269545.4400001</v>
      </c>
      <c r="S544" s="97">
        <v>17756817.420000002</v>
      </c>
      <c r="T544" s="103">
        <f t="shared" si="35"/>
        <v>1201026362.8600001</v>
      </c>
      <c r="U544" s="156">
        <v>3049766983.5999999</v>
      </c>
    </row>
    <row r="545" spans="1:21" ht="13.5" x14ac:dyDescent="0.3">
      <c r="A545" s="111" t="s">
        <v>2174</v>
      </c>
      <c r="B545" s="78" t="s">
        <v>1032</v>
      </c>
      <c r="C545" s="79" t="s">
        <v>888</v>
      </c>
      <c r="D545" s="79" t="s">
        <v>1033</v>
      </c>
      <c r="E545" s="165" t="s">
        <v>2200</v>
      </c>
      <c r="F545" s="166">
        <v>3747</v>
      </c>
      <c r="G545" s="167">
        <v>1472616.27</v>
      </c>
      <c r="H545" s="168">
        <f t="shared" si="32"/>
        <v>5523568004.79</v>
      </c>
      <c r="I545" s="168">
        <v>1733211207</v>
      </c>
      <c r="J545" s="168">
        <v>0</v>
      </c>
      <c r="K545" s="168">
        <f t="shared" si="33"/>
        <v>1733211207</v>
      </c>
      <c r="L545" s="170">
        <v>0</v>
      </c>
      <c r="M545" s="107">
        <v>69576913</v>
      </c>
      <c r="N545" s="96">
        <v>0</v>
      </c>
      <c r="O545" s="97">
        <v>0</v>
      </c>
      <c r="P545" s="109">
        <f t="shared" si="34"/>
        <v>69576913</v>
      </c>
      <c r="Q545" s="107">
        <v>0</v>
      </c>
      <c r="R545" s="96">
        <v>1174543368.79</v>
      </c>
      <c r="S545" s="97">
        <v>17625867.440000001</v>
      </c>
      <c r="T545" s="103">
        <f t="shared" si="35"/>
        <v>1192169236.23</v>
      </c>
      <c r="U545" s="156">
        <v>2528610648.5599999</v>
      </c>
    </row>
    <row r="546" spans="1:21" ht="13.5" x14ac:dyDescent="0.3">
      <c r="A546" s="111" t="s">
        <v>2174</v>
      </c>
      <c r="B546" s="78" t="s">
        <v>1034</v>
      </c>
      <c r="C546" s="79" t="s">
        <v>888</v>
      </c>
      <c r="D546" s="79" t="s">
        <v>1035</v>
      </c>
      <c r="E546" s="165" t="s">
        <v>2200</v>
      </c>
      <c r="F546" s="166">
        <v>4868</v>
      </c>
      <c r="G546" s="167">
        <v>1542889.65</v>
      </c>
      <c r="H546" s="168">
        <f t="shared" si="32"/>
        <v>7510570210.6700001</v>
      </c>
      <c r="I546" s="168">
        <v>2204131036</v>
      </c>
      <c r="J546" s="168">
        <v>0</v>
      </c>
      <c r="K546" s="168">
        <f t="shared" si="33"/>
        <v>2204131036</v>
      </c>
      <c r="L546" s="170">
        <v>0</v>
      </c>
      <c r="M546" s="107">
        <v>62517557</v>
      </c>
      <c r="N546" s="96">
        <v>0</v>
      </c>
      <c r="O546" s="97">
        <v>0</v>
      </c>
      <c r="P546" s="109">
        <f t="shared" si="34"/>
        <v>62517557</v>
      </c>
      <c r="Q546" s="107">
        <v>0</v>
      </c>
      <c r="R546" s="96">
        <v>1491885322.9200001</v>
      </c>
      <c r="S546" s="97">
        <v>22388081.75</v>
      </c>
      <c r="T546" s="103">
        <f t="shared" si="35"/>
        <v>1514273404.6700001</v>
      </c>
      <c r="U546" s="156">
        <v>3729648213</v>
      </c>
    </row>
    <row r="547" spans="1:21" ht="13.5" x14ac:dyDescent="0.3">
      <c r="A547" s="111" t="s">
        <v>2174</v>
      </c>
      <c r="B547" s="78" t="s">
        <v>1036</v>
      </c>
      <c r="C547" s="79" t="s">
        <v>888</v>
      </c>
      <c r="D547" s="79" t="s">
        <v>1037</v>
      </c>
      <c r="E547" s="165" t="s">
        <v>2200</v>
      </c>
      <c r="F547" s="166">
        <v>5556</v>
      </c>
      <c r="G547" s="167">
        <v>1386507.18</v>
      </c>
      <c r="H547" s="168">
        <f t="shared" si="32"/>
        <v>7716492714.7799997</v>
      </c>
      <c r="I547" s="168">
        <v>2495120228</v>
      </c>
      <c r="J547" s="168">
        <v>0</v>
      </c>
      <c r="K547" s="168">
        <f t="shared" si="33"/>
        <v>2495120228</v>
      </c>
      <c r="L547" s="170">
        <v>0</v>
      </c>
      <c r="M547" s="107">
        <v>70747223</v>
      </c>
      <c r="N547" s="96">
        <v>0</v>
      </c>
      <c r="O547" s="97">
        <v>0</v>
      </c>
      <c r="P547" s="109">
        <f t="shared" si="34"/>
        <v>70747223</v>
      </c>
      <c r="Q547" s="107">
        <v>0</v>
      </c>
      <c r="R547" s="96">
        <v>1684442954.52</v>
      </c>
      <c r="S547" s="97">
        <v>25277711.329999998</v>
      </c>
      <c r="T547" s="103">
        <f t="shared" si="35"/>
        <v>1709720665.8499999</v>
      </c>
      <c r="U547" s="156">
        <v>3440904597.9299998</v>
      </c>
    </row>
    <row r="548" spans="1:21" ht="13.5" x14ac:dyDescent="0.3">
      <c r="A548" s="111" t="s">
        <v>2174</v>
      </c>
      <c r="B548" s="78" t="s">
        <v>1038</v>
      </c>
      <c r="C548" s="79" t="s">
        <v>888</v>
      </c>
      <c r="D548" s="79" t="s">
        <v>1039</v>
      </c>
      <c r="E548" s="165" t="s">
        <v>2200</v>
      </c>
      <c r="F548" s="166">
        <v>2668</v>
      </c>
      <c r="G548" s="167">
        <v>1484063.69</v>
      </c>
      <c r="H548" s="168">
        <f t="shared" si="32"/>
        <v>3956142582.3400002</v>
      </c>
      <c r="I548" s="168">
        <v>1270062338</v>
      </c>
      <c r="J548" s="168">
        <v>1</v>
      </c>
      <c r="K548" s="168">
        <f t="shared" si="33"/>
        <v>1270062339</v>
      </c>
      <c r="L548" s="170">
        <v>0</v>
      </c>
      <c r="M548" s="107">
        <v>29640058</v>
      </c>
      <c r="N548" s="96">
        <v>0</v>
      </c>
      <c r="O548" s="97">
        <v>0</v>
      </c>
      <c r="P548" s="109">
        <f t="shared" si="34"/>
        <v>29640058</v>
      </c>
      <c r="Q548" s="107">
        <v>0</v>
      </c>
      <c r="R548" s="96">
        <v>911012835.35000002</v>
      </c>
      <c r="S548" s="97">
        <v>13671178.02</v>
      </c>
      <c r="T548" s="103">
        <f t="shared" si="35"/>
        <v>924684013.37</v>
      </c>
      <c r="U548" s="156">
        <v>1731756171.97</v>
      </c>
    </row>
    <row r="549" spans="1:21" ht="13.5" x14ac:dyDescent="0.3">
      <c r="A549" s="111" t="s">
        <v>2174</v>
      </c>
      <c r="B549" s="78" t="s">
        <v>1040</v>
      </c>
      <c r="C549" s="79" t="s">
        <v>888</v>
      </c>
      <c r="D549" s="79" t="s">
        <v>169</v>
      </c>
      <c r="E549" s="165" t="s">
        <v>2200</v>
      </c>
      <c r="F549" s="166">
        <v>3952</v>
      </c>
      <c r="G549" s="167">
        <v>1426712.18</v>
      </c>
      <c r="H549" s="168">
        <f t="shared" si="32"/>
        <v>5603330029.8099995</v>
      </c>
      <c r="I549" s="168">
        <v>1724758782</v>
      </c>
      <c r="J549" s="168">
        <v>5</v>
      </c>
      <c r="K549" s="168">
        <f t="shared" si="33"/>
        <v>1724758787</v>
      </c>
      <c r="L549" s="170">
        <v>0</v>
      </c>
      <c r="M549" s="107">
        <v>63199882</v>
      </c>
      <c r="N549" s="96">
        <v>0</v>
      </c>
      <c r="O549" s="97">
        <v>0</v>
      </c>
      <c r="P549" s="109">
        <f t="shared" si="34"/>
        <v>63199882</v>
      </c>
      <c r="Q549" s="107">
        <v>0</v>
      </c>
      <c r="R549" s="96">
        <v>1152727926.28</v>
      </c>
      <c r="S549" s="97">
        <v>17298492.489999998</v>
      </c>
      <c r="T549" s="103">
        <f t="shared" si="35"/>
        <v>1170026418.77</v>
      </c>
      <c r="U549" s="156">
        <v>2645344942.04</v>
      </c>
    </row>
    <row r="550" spans="1:21" ht="13.5" x14ac:dyDescent="0.3">
      <c r="A550" s="111" t="s">
        <v>2174</v>
      </c>
      <c r="B550" s="78" t="s">
        <v>1041</v>
      </c>
      <c r="C550" s="79" t="s">
        <v>888</v>
      </c>
      <c r="D550" s="79" t="s">
        <v>1042</v>
      </c>
      <c r="E550" s="165" t="s">
        <v>2201</v>
      </c>
      <c r="F550" s="166">
        <v>5920</v>
      </c>
      <c r="G550" s="167">
        <v>1811512.8</v>
      </c>
      <c r="H550" s="168">
        <f t="shared" si="32"/>
        <v>10766406481.77</v>
      </c>
      <c r="I550" s="168">
        <v>2527817238</v>
      </c>
      <c r="J550" s="168">
        <v>5</v>
      </c>
      <c r="K550" s="168">
        <f t="shared" si="33"/>
        <v>2527817243</v>
      </c>
      <c r="L550" s="170">
        <v>0</v>
      </c>
      <c r="M550" s="107">
        <v>78079934</v>
      </c>
      <c r="N550" s="96">
        <v>0</v>
      </c>
      <c r="O550" s="97">
        <v>0</v>
      </c>
      <c r="P550" s="109">
        <f t="shared" si="34"/>
        <v>78079934</v>
      </c>
      <c r="Q550" s="107">
        <v>0</v>
      </c>
      <c r="R550" s="96">
        <v>1703349669.3299999</v>
      </c>
      <c r="S550" s="97">
        <v>25561436.289999999</v>
      </c>
      <c r="T550" s="103">
        <f t="shared" si="35"/>
        <v>1728911105.6199999</v>
      </c>
      <c r="U550" s="156">
        <v>6431598199.1499996</v>
      </c>
    </row>
    <row r="551" spans="1:21" ht="13.5" x14ac:dyDescent="0.3">
      <c r="A551" s="111" t="s">
        <v>2174</v>
      </c>
      <c r="B551" s="78" t="s">
        <v>1043</v>
      </c>
      <c r="C551" s="79" t="s">
        <v>888</v>
      </c>
      <c r="D551" s="79" t="s">
        <v>1044</v>
      </c>
      <c r="E551" s="165" t="s">
        <v>2200</v>
      </c>
      <c r="F551" s="166">
        <v>4907</v>
      </c>
      <c r="G551" s="167">
        <v>1549940.95</v>
      </c>
      <c r="H551" s="168">
        <f t="shared" si="32"/>
        <v>7550425681.7199993</v>
      </c>
      <c r="I551" s="168">
        <v>2166261070</v>
      </c>
      <c r="J551" s="168">
        <v>0</v>
      </c>
      <c r="K551" s="168">
        <f t="shared" si="33"/>
        <v>2166261070</v>
      </c>
      <c r="L551" s="170">
        <v>0</v>
      </c>
      <c r="M551" s="107">
        <v>62001670</v>
      </c>
      <c r="N551" s="96">
        <v>0</v>
      </c>
      <c r="O551" s="97">
        <v>0</v>
      </c>
      <c r="P551" s="109">
        <f t="shared" si="34"/>
        <v>62001670</v>
      </c>
      <c r="Q551" s="107">
        <v>0</v>
      </c>
      <c r="R551" s="96">
        <v>1455235382.6900001</v>
      </c>
      <c r="S551" s="97">
        <v>21838091.829999998</v>
      </c>
      <c r="T551" s="103">
        <f t="shared" si="35"/>
        <v>1477073474.52</v>
      </c>
      <c r="U551" s="156">
        <v>3845089467.1999998</v>
      </c>
    </row>
    <row r="552" spans="1:21" ht="13.5" x14ac:dyDescent="0.3">
      <c r="A552" s="111" t="s">
        <v>2174</v>
      </c>
      <c r="B552" s="78" t="s">
        <v>1045</v>
      </c>
      <c r="C552" s="79" t="s">
        <v>888</v>
      </c>
      <c r="D552" s="79" t="s">
        <v>1046</v>
      </c>
      <c r="E552" s="165" t="s">
        <v>2200</v>
      </c>
      <c r="F552" s="166">
        <v>3229</v>
      </c>
      <c r="G552" s="167">
        <v>1330903.1299999999</v>
      </c>
      <c r="H552" s="168">
        <f t="shared" si="32"/>
        <v>4302296447.3400002</v>
      </c>
      <c r="I552" s="168">
        <v>1335180930</v>
      </c>
      <c r="J552" s="168">
        <v>0</v>
      </c>
      <c r="K552" s="168">
        <f t="shared" si="33"/>
        <v>1335180930</v>
      </c>
      <c r="L552" s="170">
        <v>0</v>
      </c>
      <c r="M552" s="107">
        <v>118972343</v>
      </c>
      <c r="N552" s="96">
        <v>0</v>
      </c>
      <c r="O552" s="97">
        <v>0</v>
      </c>
      <c r="P552" s="109">
        <f t="shared" si="34"/>
        <v>118972343</v>
      </c>
      <c r="Q552" s="107">
        <v>0</v>
      </c>
      <c r="R552" s="96">
        <v>894723972.35000002</v>
      </c>
      <c r="S552" s="97">
        <v>13426738.050000001</v>
      </c>
      <c r="T552" s="103">
        <f t="shared" si="35"/>
        <v>908150710.39999998</v>
      </c>
      <c r="U552" s="156">
        <v>1939992463.9400001</v>
      </c>
    </row>
    <row r="553" spans="1:21" ht="13.5" x14ac:dyDescent="0.3">
      <c r="A553" s="111" t="s">
        <v>2174</v>
      </c>
      <c r="B553" s="78" t="s">
        <v>1047</v>
      </c>
      <c r="C553" s="79" t="s">
        <v>888</v>
      </c>
      <c r="D553" s="79" t="s">
        <v>1048</v>
      </c>
      <c r="E553" s="165" t="s">
        <v>2200</v>
      </c>
      <c r="F553" s="166">
        <v>9126</v>
      </c>
      <c r="G553" s="167">
        <v>1301595.18</v>
      </c>
      <c r="H553" s="168">
        <f t="shared" si="32"/>
        <v>11849274248.23</v>
      </c>
      <c r="I553" s="168">
        <v>4263696624</v>
      </c>
      <c r="J553" s="168">
        <v>3</v>
      </c>
      <c r="K553" s="168">
        <f t="shared" si="33"/>
        <v>4263696627</v>
      </c>
      <c r="L553" s="170">
        <v>0</v>
      </c>
      <c r="M553" s="107">
        <v>253019949</v>
      </c>
      <c r="N553" s="96">
        <v>0</v>
      </c>
      <c r="O553" s="97">
        <v>0</v>
      </c>
      <c r="P553" s="109">
        <f t="shared" si="34"/>
        <v>253019949</v>
      </c>
      <c r="Q553" s="107">
        <v>0</v>
      </c>
      <c r="R553" s="96">
        <v>3299658240.3600001</v>
      </c>
      <c r="S553" s="97">
        <v>49516552.82</v>
      </c>
      <c r="T553" s="103">
        <f t="shared" si="35"/>
        <v>3349174793.1800003</v>
      </c>
      <c r="U553" s="156">
        <v>3983382879.0500002</v>
      </c>
    </row>
    <row r="554" spans="1:21" ht="13.5" x14ac:dyDescent="0.3">
      <c r="A554" s="111" t="s">
        <v>2174</v>
      </c>
      <c r="B554" s="78" t="s">
        <v>1049</v>
      </c>
      <c r="C554" s="79" t="s">
        <v>888</v>
      </c>
      <c r="D554" s="79" t="s">
        <v>1050</v>
      </c>
      <c r="E554" s="165" t="s">
        <v>2200</v>
      </c>
      <c r="F554" s="166">
        <v>13443</v>
      </c>
      <c r="G554" s="167">
        <v>1394901.5</v>
      </c>
      <c r="H554" s="168">
        <f t="shared" si="32"/>
        <v>18738739526.52</v>
      </c>
      <c r="I554" s="168">
        <v>5995361160</v>
      </c>
      <c r="J554" s="168">
        <v>4</v>
      </c>
      <c r="K554" s="168">
        <f t="shared" si="33"/>
        <v>5995361164</v>
      </c>
      <c r="L554" s="170">
        <v>0</v>
      </c>
      <c r="M554" s="107">
        <v>224753267</v>
      </c>
      <c r="N554" s="96">
        <v>0</v>
      </c>
      <c r="O554" s="97">
        <v>0</v>
      </c>
      <c r="P554" s="109">
        <f t="shared" si="34"/>
        <v>224753267</v>
      </c>
      <c r="Q554" s="107">
        <v>0</v>
      </c>
      <c r="R554" s="96">
        <v>4017240828.0999999</v>
      </c>
      <c r="S554" s="97">
        <v>60285006.25</v>
      </c>
      <c r="T554" s="103">
        <f t="shared" si="35"/>
        <v>4077525834.3499999</v>
      </c>
      <c r="U554" s="156">
        <v>8441099261.1700001</v>
      </c>
    </row>
    <row r="555" spans="1:21" ht="13.5" x14ac:dyDescent="0.3">
      <c r="A555" s="111" t="s">
        <v>2174</v>
      </c>
      <c r="B555" s="78" t="s">
        <v>1051</v>
      </c>
      <c r="C555" s="79" t="s">
        <v>888</v>
      </c>
      <c r="D555" s="79" t="s">
        <v>1052</v>
      </c>
      <c r="E555" s="165" t="s">
        <v>2200</v>
      </c>
      <c r="F555" s="166">
        <v>5465</v>
      </c>
      <c r="G555" s="167">
        <v>1312651.75</v>
      </c>
      <c r="H555" s="168">
        <f t="shared" si="32"/>
        <v>7166384549.5799999</v>
      </c>
      <c r="I555" s="168">
        <v>2412224940</v>
      </c>
      <c r="J555" s="168">
        <v>3</v>
      </c>
      <c r="K555" s="168">
        <f t="shared" si="33"/>
        <v>2412224943</v>
      </c>
      <c r="L555" s="170">
        <v>0</v>
      </c>
      <c r="M555" s="107">
        <v>142116915</v>
      </c>
      <c r="N555" s="96">
        <v>0</v>
      </c>
      <c r="O555" s="97">
        <v>0</v>
      </c>
      <c r="P555" s="109">
        <f t="shared" si="34"/>
        <v>142116915</v>
      </c>
      <c r="Q555" s="107">
        <v>0</v>
      </c>
      <c r="R555" s="96">
        <v>1608816089.95</v>
      </c>
      <c r="S555" s="97">
        <v>24142811.5</v>
      </c>
      <c r="T555" s="103">
        <f t="shared" si="35"/>
        <v>1632958901.45</v>
      </c>
      <c r="U555" s="156">
        <v>2979083790.1300001</v>
      </c>
    </row>
    <row r="556" spans="1:21" ht="13.5" x14ac:dyDescent="0.3">
      <c r="A556" s="111" t="s">
        <v>2174</v>
      </c>
      <c r="B556" s="78" t="s">
        <v>1053</v>
      </c>
      <c r="C556" s="79" t="s">
        <v>888</v>
      </c>
      <c r="D556" s="79" t="s">
        <v>1054</v>
      </c>
      <c r="E556" s="165" t="s">
        <v>2202</v>
      </c>
      <c r="F556" s="166">
        <v>160184</v>
      </c>
      <c r="G556" s="167">
        <v>1423657.87</v>
      </c>
      <c r="H556" s="168">
        <f t="shared" si="32"/>
        <v>227929512610.79001</v>
      </c>
      <c r="I556" s="168">
        <v>64620094201</v>
      </c>
      <c r="J556" s="168">
        <v>4</v>
      </c>
      <c r="K556" s="168">
        <f t="shared" si="33"/>
        <v>64620094205</v>
      </c>
      <c r="L556" s="170">
        <v>0</v>
      </c>
      <c r="M556" s="107">
        <v>3534895457</v>
      </c>
      <c r="N556" s="96">
        <v>0</v>
      </c>
      <c r="O556" s="97">
        <v>0</v>
      </c>
      <c r="P556" s="109">
        <f t="shared" si="34"/>
        <v>3534895457</v>
      </c>
      <c r="Q556" s="107">
        <v>10124200455</v>
      </c>
      <c r="R556" s="96">
        <v>47880055701.419998</v>
      </c>
      <c r="S556" s="97">
        <v>655587984.85000002</v>
      </c>
      <c r="T556" s="103">
        <f t="shared" si="35"/>
        <v>58659844141.269997</v>
      </c>
      <c r="U556" s="156">
        <v>101114678807.52</v>
      </c>
    </row>
    <row r="557" spans="1:21" ht="13.5" x14ac:dyDescent="0.3">
      <c r="A557" s="111" t="s">
        <v>2174</v>
      </c>
      <c r="B557" s="78" t="s">
        <v>1055</v>
      </c>
      <c r="C557" s="79" t="s">
        <v>888</v>
      </c>
      <c r="D557" s="79" t="s">
        <v>1056</v>
      </c>
      <c r="E557" s="165" t="s">
        <v>2200</v>
      </c>
      <c r="F557" s="166">
        <v>3373</v>
      </c>
      <c r="G557" s="167">
        <v>1287323.3500000001</v>
      </c>
      <c r="H557" s="168">
        <f t="shared" si="32"/>
        <v>4357236905.9300003</v>
      </c>
      <c r="I557" s="168">
        <v>1351745076</v>
      </c>
      <c r="J557" s="168">
        <v>2</v>
      </c>
      <c r="K557" s="168">
        <f t="shared" si="33"/>
        <v>1351745078</v>
      </c>
      <c r="L557" s="170">
        <v>0</v>
      </c>
      <c r="M557" s="107">
        <v>90089874</v>
      </c>
      <c r="N557" s="96">
        <v>0</v>
      </c>
      <c r="O557" s="97">
        <v>0</v>
      </c>
      <c r="P557" s="109">
        <f t="shared" si="34"/>
        <v>90089874</v>
      </c>
      <c r="Q557" s="107">
        <v>0</v>
      </c>
      <c r="R557" s="96">
        <v>927010826.61000001</v>
      </c>
      <c r="S557" s="97">
        <v>13911252.98</v>
      </c>
      <c r="T557" s="103">
        <f t="shared" si="35"/>
        <v>940922079.59000003</v>
      </c>
      <c r="U557" s="156">
        <v>1974479874.3399999</v>
      </c>
    </row>
    <row r="558" spans="1:21" ht="13.5" x14ac:dyDescent="0.3">
      <c r="A558" s="111" t="s">
        <v>2174</v>
      </c>
      <c r="B558" s="78" t="s">
        <v>1057</v>
      </c>
      <c r="C558" s="79" t="s">
        <v>888</v>
      </c>
      <c r="D558" s="79" t="s">
        <v>1058</v>
      </c>
      <c r="E558" s="165" t="s">
        <v>2200</v>
      </c>
      <c r="F558" s="166">
        <v>4390</v>
      </c>
      <c r="G558" s="167">
        <v>1289585.8600000001</v>
      </c>
      <c r="H558" s="168">
        <f t="shared" si="32"/>
        <v>5645101474.0699997</v>
      </c>
      <c r="I558" s="168">
        <v>1893570410</v>
      </c>
      <c r="J558" s="168">
        <v>1</v>
      </c>
      <c r="K558" s="168">
        <f t="shared" si="33"/>
        <v>1893570411</v>
      </c>
      <c r="L558" s="170">
        <v>0</v>
      </c>
      <c r="M558" s="107">
        <v>151100888</v>
      </c>
      <c r="N558" s="96">
        <v>0</v>
      </c>
      <c r="O558" s="97">
        <v>0</v>
      </c>
      <c r="P558" s="109">
        <f t="shared" si="34"/>
        <v>151100888</v>
      </c>
      <c r="Q558" s="107">
        <v>0</v>
      </c>
      <c r="R558" s="96">
        <v>1270822183.6900001</v>
      </c>
      <c r="S558" s="97">
        <v>19070682.23</v>
      </c>
      <c r="T558" s="103">
        <f t="shared" si="35"/>
        <v>1289892865.9200001</v>
      </c>
      <c r="U558" s="156">
        <v>2310537309.1500001</v>
      </c>
    </row>
    <row r="559" spans="1:21" ht="13.5" x14ac:dyDescent="0.3">
      <c r="A559" s="111" t="s">
        <v>2174</v>
      </c>
      <c r="B559" s="78" t="s">
        <v>1059</v>
      </c>
      <c r="C559" s="79" t="s">
        <v>888</v>
      </c>
      <c r="D559" s="79" t="s">
        <v>1060</v>
      </c>
      <c r="E559" s="165" t="s">
        <v>2200</v>
      </c>
      <c r="F559" s="166">
        <v>4044</v>
      </c>
      <c r="G559" s="167">
        <v>1365756.92</v>
      </c>
      <c r="H559" s="168">
        <f t="shared" si="32"/>
        <v>5497508991.5200005</v>
      </c>
      <c r="I559" s="168">
        <v>1648658915</v>
      </c>
      <c r="J559" s="168">
        <v>0</v>
      </c>
      <c r="K559" s="168">
        <f t="shared" si="33"/>
        <v>1648658915</v>
      </c>
      <c r="L559" s="170">
        <v>0</v>
      </c>
      <c r="M559" s="107">
        <v>146162060</v>
      </c>
      <c r="N559" s="96">
        <v>0</v>
      </c>
      <c r="O559" s="97">
        <v>0</v>
      </c>
      <c r="P559" s="109">
        <f t="shared" si="34"/>
        <v>146162060</v>
      </c>
      <c r="Q559" s="107">
        <v>0</v>
      </c>
      <c r="R559" s="96">
        <v>1112587513.5999999</v>
      </c>
      <c r="S559" s="97">
        <v>16696122.58</v>
      </c>
      <c r="T559" s="103">
        <f t="shared" si="35"/>
        <v>1129283636.1799998</v>
      </c>
      <c r="U559" s="156">
        <v>2573404380.3400002</v>
      </c>
    </row>
    <row r="560" spans="1:21" ht="13.5" x14ac:dyDescent="0.3">
      <c r="A560" s="111" t="s">
        <v>2174</v>
      </c>
      <c r="B560" s="78" t="s">
        <v>1061</v>
      </c>
      <c r="C560" s="79" t="s">
        <v>888</v>
      </c>
      <c r="D560" s="79" t="s">
        <v>1062</v>
      </c>
      <c r="E560" s="165" t="s">
        <v>2200</v>
      </c>
      <c r="F560" s="166">
        <v>2543</v>
      </c>
      <c r="G560" s="167">
        <v>1579940.34</v>
      </c>
      <c r="H560" s="168">
        <f t="shared" si="32"/>
        <v>4003030187.1799998</v>
      </c>
      <c r="I560" s="168">
        <v>1146487290</v>
      </c>
      <c r="J560" s="168">
        <v>4</v>
      </c>
      <c r="K560" s="168">
        <f t="shared" si="33"/>
        <v>1146487294</v>
      </c>
      <c r="L560" s="170">
        <v>0</v>
      </c>
      <c r="M560" s="107">
        <v>26666678</v>
      </c>
      <c r="N560" s="96">
        <v>0</v>
      </c>
      <c r="O560" s="97">
        <v>0</v>
      </c>
      <c r="P560" s="109">
        <f t="shared" si="34"/>
        <v>26666678</v>
      </c>
      <c r="Q560" s="107">
        <v>0</v>
      </c>
      <c r="R560" s="96">
        <v>791464216.80999994</v>
      </c>
      <c r="S560" s="97">
        <v>11877163.279999999</v>
      </c>
      <c r="T560" s="103">
        <f t="shared" si="35"/>
        <v>803341380.08999991</v>
      </c>
      <c r="U560" s="156">
        <v>2026534835.0899999</v>
      </c>
    </row>
    <row r="561" spans="1:21" ht="13.5" x14ac:dyDescent="0.3">
      <c r="A561" s="111" t="s">
        <v>2174</v>
      </c>
      <c r="B561" s="78" t="s">
        <v>1063</v>
      </c>
      <c r="C561" s="79" t="s">
        <v>888</v>
      </c>
      <c r="D561" s="79" t="s">
        <v>1064</v>
      </c>
      <c r="E561" s="165" t="s">
        <v>2200</v>
      </c>
      <c r="F561" s="166">
        <v>3902</v>
      </c>
      <c r="G561" s="167">
        <v>1356714.85</v>
      </c>
      <c r="H561" s="168">
        <f t="shared" si="32"/>
        <v>5292275722.4099998</v>
      </c>
      <c r="I561" s="168">
        <v>1697613325</v>
      </c>
      <c r="J561" s="168">
        <v>4</v>
      </c>
      <c r="K561" s="168">
        <f t="shared" si="33"/>
        <v>1697613329</v>
      </c>
      <c r="L561" s="170">
        <v>0</v>
      </c>
      <c r="M561" s="107">
        <v>52985903</v>
      </c>
      <c r="N561" s="96">
        <v>0</v>
      </c>
      <c r="O561" s="97">
        <v>0</v>
      </c>
      <c r="P561" s="109">
        <f t="shared" si="34"/>
        <v>52985903</v>
      </c>
      <c r="Q561" s="107">
        <v>0</v>
      </c>
      <c r="R561" s="96">
        <v>1139056917.02</v>
      </c>
      <c r="S561" s="97">
        <v>17093337.52</v>
      </c>
      <c r="T561" s="103">
        <f t="shared" si="35"/>
        <v>1156150254.54</v>
      </c>
      <c r="U561" s="156">
        <v>2385526235.8699999</v>
      </c>
    </row>
    <row r="562" spans="1:21" ht="13.5" x14ac:dyDescent="0.3">
      <c r="A562" s="111" t="s">
        <v>2174</v>
      </c>
      <c r="B562" s="78" t="s">
        <v>1065</v>
      </c>
      <c r="C562" s="79" t="s">
        <v>888</v>
      </c>
      <c r="D562" s="79" t="s">
        <v>1066</v>
      </c>
      <c r="E562" s="165" t="s">
        <v>2200</v>
      </c>
      <c r="F562" s="166">
        <v>1530</v>
      </c>
      <c r="G562" s="167">
        <v>1416658.34</v>
      </c>
      <c r="H562" s="168">
        <f t="shared" si="32"/>
        <v>2165345508.29</v>
      </c>
      <c r="I562" s="168">
        <v>652189255</v>
      </c>
      <c r="J562" s="168">
        <v>0</v>
      </c>
      <c r="K562" s="168">
        <f t="shared" si="33"/>
        <v>652189255</v>
      </c>
      <c r="L562" s="170">
        <v>0</v>
      </c>
      <c r="M562" s="107">
        <v>18646201</v>
      </c>
      <c r="N562" s="96">
        <v>0</v>
      </c>
      <c r="O562" s="97">
        <v>0</v>
      </c>
      <c r="P562" s="109">
        <f t="shared" si="34"/>
        <v>18646201</v>
      </c>
      <c r="Q562" s="107">
        <v>0</v>
      </c>
      <c r="R562" s="96">
        <v>447071113.49000001</v>
      </c>
      <c r="S562" s="97">
        <v>6709004.0300000003</v>
      </c>
      <c r="T562" s="103">
        <f t="shared" si="35"/>
        <v>453780117.51999998</v>
      </c>
      <c r="U562" s="156">
        <v>1040729934.77</v>
      </c>
    </row>
    <row r="563" spans="1:21" ht="13.5" x14ac:dyDescent="0.3">
      <c r="A563" s="111" t="s">
        <v>2174</v>
      </c>
      <c r="B563" s="78" t="s">
        <v>1067</v>
      </c>
      <c r="C563" s="79" t="s">
        <v>888</v>
      </c>
      <c r="D563" s="79" t="s">
        <v>1068</v>
      </c>
      <c r="E563" s="165" t="s">
        <v>2200</v>
      </c>
      <c r="F563" s="166">
        <v>4469</v>
      </c>
      <c r="G563" s="167">
        <v>1334265.6499999999</v>
      </c>
      <c r="H563" s="168">
        <f t="shared" si="32"/>
        <v>5943156573.3999996</v>
      </c>
      <c r="I563" s="168">
        <v>1873683466</v>
      </c>
      <c r="J563" s="168">
        <v>0</v>
      </c>
      <c r="K563" s="168">
        <f t="shared" si="33"/>
        <v>1873683466</v>
      </c>
      <c r="L563" s="170">
        <v>0</v>
      </c>
      <c r="M563" s="107">
        <v>214685126</v>
      </c>
      <c r="N563" s="96">
        <v>0</v>
      </c>
      <c r="O563" s="97">
        <v>0</v>
      </c>
      <c r="P563" s="109">
        <f t="shared" si="34"/>
        <v>214685126</v>
      </c>
      <c r="Q563" s="107">
        <v>0</v>
      </c>
      <c r="R563" s="96">
        <v>1268495202.99</v>
      </c>
      <c r="S563" s="97">
        <v>19035762.239999998</v>
      </c>
      <c r="T563" s="103">
        <f t="shared" si="35"/>
        <v>1287530965.23</v>
      </c>
      <c r="U563" s="156">
        <v>2567257016.1700001</v>
      </c>
    </row>
    <row r="564" spans="1:21" ht="13.5" x14ac:dyDescent="0.3">
      <c r="A564" s="111" t="s">
        <v>2174</v>
      </c>
      <c r="B564" s="78" t="s">
        <v>1069</v>
      </c>
      <c r="C564" s="79" t="s">
        <v>888</v>
      </c>
      <c r="D564" s="79" t="s">
        <v>1070</v>
      </c>
      <c r="E564" s="165" t="s">
        <v>2200</v>
      </c>
      <c r="F564" s="166">
        <v>2896</v>
      </c>
      <c r="G564" s="167">
        <v>1325074.3799999999</v>
      </c>
      <c r="H564" s="168">
        <f t="shared" si="32"/>
        <v>3839108633.1400003</v>
      </c>
      <c r="I564" s="168">
        <v>1256344226</v>
      </c>
      <c r="J564" s="168">
        <v>0</v>
      </c>
      <c r="K564" s="168">
        <f t="shared" si="33"/>
        <v>1256344226</v>
      </c>
      <c r="L564" s="170">
        <v>0</v>
      </c>
      <c r="M564" s="107">
        <v>33089468</v>
      </c>
      <c r="N564" s="96">
        <v>0</v>
      </c>
      <c r="O564" s="97">
        <v>0</v>
      </c>
      <c r="P564" s="109">
        <f t="shared" si="34"/>
        <v>33089468</v>
      </c>
      <c r="Q564" s="107">
        <v>0</v>
      </c>
      <c r="R564" s="96">
        <v>842366913.00999999</v>
      </c>
      <c r="S564" s="97">
        <v>12641038.17</v>
      </c>
      <c r="T564" s="103">
        <f t="shared" si="35"/>
        <v>855007951.17999995</v>
      </c>
      <c r="U564" s="156">
        <v>1694666987.96</v>
      </c>
    </row>
    <row r="565" spans="1:21" ht="13.5" x14ac:dyDescent="0.3">
      <c r="A565" s="111" t="s">
        <v>2174</v>
      </c>
      <c r="B565" s="78" t="s">
        <v>1071</v>
      </c>
      <c r="C565" s="79" t="s">
        <v>888</v>
      </c>
      <c r="D565" s="79" t="s">
        <v>1072</v>
      </c>
      <c r="E565" s="165" t="s">
        <v>2200</v>
      </c>
      <c r="F565" s="166">
        <v>3344</v>
      </c>
      <c r="G565" s="167">
        <v>1497404.48</v>
      </c>
      <c r="H565" s="168">
        <f t="shared" si="32"/>
        <v>4990479869.3800001</v>
      </c>
      <c r="I565" s="168">
        <v>1563659401</v>
      </c>
      <c r="J565" s="168">
        <v>0</v>
      </c>
      <c r="K565" s="168">
        <f t="shared" si="33"/>
        <v>1563659401</v>
      </c>
      <c r="L565" s="170">
        <v>0</v>
      </c>
      <c r="M565" s="107">
        <v>45601798</v>
      </c>
      <c r="N565" s="96">
        <v>0</v>
      </c>
      <c r="O565" s="97">
        <v>0</v>
      </c>
      <c r="P565" s="109">
        <f t="shared" si="34"/>
        <v>45601798</v>
      </c>
      <c r="Q565" s="107">
        <v>0</v>
      </c>
      <c r="R565" s="96">
        <v>1125095034.54</v>
      </c>
      <c r="S565" s="97">
        <v>16883817.550000001</v>
      </c>
      <c r="T565" s="103">
        <f t="shared" si="35"/>
        <v>1141978852.0899999</v>
      </c>
      <c r="U565" s="156">
        <v>2239239818.29</v>
      </c>
    </row>
    <row r="566" spans="1:21" ht="13.5" x14ac:dyDescent="0.3">
      <c r="A566" s="111" t="s">
        <v>2174</v>
      </c>
      <c r="B566" s="78" t="s">
        <v>1073</v>
      </c>
      <c r="C566" s="79" t="s">
        <v>888</v>
      </c>
      <c r="D566" s="79" t="s">
        <v>1074</v>
      </c>
      <c r="E566" s="165" t="s">
        <v>2200</v>
      </c>
      <c r="F566" s="166">
        <v>4663</v>
      </c>
      <c r="G566" s="167">
        <v>1288487.0900000001</v>
      </c>
      <c r="H566" s="168">
        <f t="shared" si="32"/>
        <v>5989667125.9899998</v>
      </c>
      <c r="I566" s="168">
        <v>1924341014</v>
      </c>
      <c r="J566" s="168">
        <v>2</v>
      </c>
      <c r="K566" s="168">
        <f t="shared" si="33"/>
        <v>1924341016</v>
      </c>
      <c r="L566" s="170">
        <v>0</v>
      </c>
      <c r="M566" s="107">
        <v>122287838</v>
      </c>
      <c r="N566" s="96">
        <v>0</v>
      </c>
      <c r="O566" s="97">
        <v>0</v>
      </c>
      <c r="P566" s="109">
        <f t="shared" si="34"/>
        <v>122287838</v>
      </c>
      <c r="Q566" s="107">
        <v>0</v>
      </c>
      <c r="R566" s="96">
        <v>1305145144.99</v>
      </c>
      <c r="S566" s="97">
        <v>19585752.16</v>
      </c>
      <c r="T566" s="103">
        <f t="shared" si="35"/>
        <v>1324730897.1500001</v>
      </c>
      <c r="U566" s="156">
        <v>2618307374.8400002</v>
      </c>
    </row>
    <row r="567" spans="1:21" ht="13.5" x14ac:dyDescent="0.3">
      <c r="A567" s="111" t="s">
        <v>2174</v>
      </c>
      <c r="B567" s="78" t="s">
        <v>1075</v>
      </c>
      <c r="C567" s="79" t="s">
        <v>888</v>
      </c>
      <c r="D567" s="79" t="s">
        <v>1076</v>
      </c>
      <c r="E567" s="165" t="s">
        <v>2200</v>
      </c>
      <c r="F567" s="166">
        <v>2389</v>
      </c>
      <c r="G567" s="167">
        <v>1639859.77</v>
      </c>
      <c r="H567" s="168">
        <f t="shared" si="32"/>
        <v>3930787671.75</v>
      </c>
      <c r="I567" s="168">
        <v>1090258989</v>
      </c>
      <c r="J567" s="168">
        <v>5</v>
      </c>
      <c r="K567" s="168">
        <f t="shared" si="33"/>
        <v>1090258994</v>
      </c>
      <c r="L567" s="170">
        <v>0</v>
      </c>
      <c r="M567" s="107">
        <v>31132524</v>
      </c>
      <c r="N567" s="96">
        <v>0</v>
      </c>
      <c r="O567" s="97">
        <v>0</v>
      </c>
      <c r="P567" s="109">
        <f t="shared" si="34"/>
        <v>31132524</v>
      </c>
      <c r="Q567" s="107">
        <v>0</v>
      </c>
      <c r="R567" s="96">
        <v>782738039.76999998</v>
      </c>
      <c r="S567" s="97">
        <v>11746213.300000001</v>
      </c>
      <c r="T567" s="103">
        <f t="shared" si="35"/>
        <v>794484253.06999993</v>
      </c>
      <c r="U567" s="156">
        <v>2014911900.6800001</v>
      </c>
    </row>
    <row r="568" spans="1:21" ht="13.5" x14ac:dyDescent="0.3">
      <c r="A568" s="111" t="s">
        <v>2174</v>
      </c>
      <c r="B568" s="78" t="s">
        <v>1077</v>
      </c>
      <c r="C568" s="79" t="s">
        <v>888</v>
      </c>
      <c r="D568" s="79" t="s">
        <v>1078</v>
      </c>
      <c r="E568" s="165" t="s">
        <v>2200</v>
      </c>
      <c r="F568" s="166">
        <v>1356</v>
      </c>
      <c r="G568" s="167">
        <v>1698910.74</v>
      </c>
      <c r="H568" s="168">
        <f t="shared" si="32"/>
        <v>2741498180.6100001</v>
      </c>
      <c r="I568" s="168">
        <v>737443324</v>
      </c>
      <c r="J568" s="168">
        <v>0</v>
      </c>
      <c r="K568" s="168">
        <f t="shared" si="33"/>
        <v>737443324</v>
      </c>
      <c r="L568" s="170">
        <v>0</v>
      </c>
      <c r="M568" s="107">
        <v>18985759</v>
      </c>
      <c r="N568" s="96">
        <v>0</v>
      </c>
      <c r="O568" s="97">
        <v>0</v>
      </c>
      <c r="P568" s="109">
        <f t="shared" si="34"/>
        <v>18985759</v>
      </c>
      <c r="Q568" s="107">
        <v>0</v>
      </c>
      <c r="R568" s="96">
        <v>499137300.25</v>
      </c>
      <c r="S568" s="97">
        <v>7490338.9100000001</v>
      </c>
      <c r="T568" s="103">
        <f t="shared" si="35"/>
        <v>506627639.16000003</v>
      </c>
      <c r="U568" s="156">
        <v>1478441458.45</v>
      </c>
    </row>
    <row r="569" spans="1:21" ht="13.5" x14ac:dyDescent="0.3">
      <c r="A569" s="111" t="s">
        <v>2174</v>
      </c>
      <c r="B569" s="78" t="s">
        <v>1079</v>
      </c>
      <c r="C569" s="79" t="s">
        <v>888</v>
      </c>
      <c r="D569" s="79" t="s">
        <v>1080</v>
      </c>
      <c r="E569" s="165" t="s">
        <v>2200</v>
      </c>
      <c r="F569" s="166">
        <v>8074</v>
      </c>
      <c r="G569" s="167">
        <v>1543000.17</v>
      </c>
      <c r="H569" s="168">
        <f t="shared" si="32"/>
        <v>12439180972.150002</v>
      </c>
      <c r="I569" s="168">
        <v>3550899006</v>
      </c>
      <c r="J569" s="168">
        <v>4</v>
      </c>
      <c r="K569" s="168">
        <f t="shared" si="33"/>
        <v>3550899010</v>
      </c>
      <c r="L569" s="170">
        <v>0</v>
      </c>
      <c r="M569" s="107">
        <v>122327128</v>
      </c>
      <c r="N569" s="96">
        <v>0</v>
      </c>
      <c r="O569" s="97">
        <v>0</v>
      </c>
      <c r="P569" s="109">
        <f t="shared" si="34"/>
        <v>122327128</v>
      </c>
      <c r="Q569" s="107">
        <v>0</v>
      </c>
      <c r="R569" s="96">
        <v>2386900168.5</v>
      </c>
      <c r="S569" s="97">
        <v>35819184.799999997</v>
      </c>
      <c r="T569" s="103">
        <f t="shared" si="35"/>
        <v>2422719353.3000002</v>
      </c>
      <c r="U569" s="156">
        <v>6343235480.8500004</v>
      </c>
    </row>
    <row r="570" spans="1:21" ht="13.5" x14ac:dyDescent="0.3">
      <c r="A570" s="111" t="s">
        <v>2174</v>
      </c>
      <c r="B570" s="80" t="s">
        <v>1081</v>
      </c>
      <c r="C570" s="79" t="s">
        <v>888</v>
      </c>
      <c r="D570" s="79" t="s">
        <v>1082</v>
      </c>
      <c r="E570" s="165" t="s">
        <v>2200</v>
      </c>
      <c r="F570" s="166">
        <v>8151</v>
      </c>
      <c r="G570" s="167">
        <v>1170280.3500000001</v>
      </c>
      <c r="H570" s="168">
        <f t="shared" si="32"/>
        <v>9627328845.3600006</v>
      </c>
      <c r="I570" s="168">
        <v>2998145126</v>
      </c>
      <c r="J570" s="168">
        <v>0</v>
      </c>
      <c r="K570" s="168">
        <f t="shared" si="33"/>
        <v>2998145126</v>
      </c>
      <c r="L570" s="170">
        <v>0</v>
      </c>
      <c r="M570" s="107">
        <v>331563999</v>
      </c>
      <c r="N570" s="96">
        <v>0</v>
      </c>
      <c r="O570" s="97">
        <v>0</v>
      </c>
      <c r="P570" s="109">
        <f t="shared" si="34"/>
        <v>331563999</v>
      </c>
      <c r="Q570" s="107">
        <v>0</v>
      </c>
      <c r="R570" s="96">
        <v>2041925320.8800001</v>
      </c>
      <c r="S570" s="97">
        <v>30642295.550000001</v>
      </c>
      <c r="T570" s="103">
        <f t="shared" si="35"/>
        <v>2072567616.4300001</v>
      </c>
      <c r="U570" s="156">
        <v>4225052103.9299998</v>
      </c>
    </row>
    <row r="571" spans="1:21" ht="13.5" x14ac:dyDescent="0.3">
      <c r="A571" s="111" t="s">
        <v>2174</v>
      </c>
      <c r="B571" s="78" t="s">
        <v>1083</v>
      </c>
      <c r="C571" s="79" t="s">
        <v>888</v>
      </c>
      <c r="D571" s="79" t="s">
        <v>1084</v>
      </c>
      <c r="E571" s="165" t="s">
        <v>2200</v>
      </c>
      <c r="F571" s="166">
        <v>2375</v>
      </c>
      <c r="G571" s="167">
        <v>1720331.11</v>
      </c>
      <c r="H571" s="168">
        <f t="shared" si="32"/>
        <v>4072345371.8000002</v>
      </c>
      <c r="I571" s="168">
        <v>1118659829</v>
      </c>
      <c r="J571" s="168">
        <v>0</v>
      </c>
      <c r="K571" s="168">
        <f t="shared" si="33"/>
        <v>1118659829</v>
      </c>
      <c r="L571" s="170">
        <v>0</v>
      </c>
      <c r="M571" s="107">
        <v>31735472</v>
      </c>
      <c r="N571" s="96">
        <v>0</v>
      </c>
      <c r="O571" s="97">
        <v>0</v>
      </c>
      <c r="P571" s="109">
        <f t="shared" si="34"/>
        <v>31735472</v>
      </c>
      <c r="Q571" s="107">
        <v>0</v>
      </c>
      <c r="R571" s="96">
        <v>771394010.23000002</v>
      </c>
      <c r="S571" s="97">
        <v>11575978.32</v>
      </c>
      <c r="T571" s="103">
        <f t="shared" si="35"/>
        <v>782969988.55000007</v>
      </c>
      <c r="U571" s="156">
        <v>2138980082.25</v>
      </c>
    </row>
    <row r="572" spans="1:21" ht="13.5" x14ac:dyDescent="0.3">
      <c r="A572" s="111" t="s">
        <v>2174</v>
      </c>
      <c r="B572" s="78" t="s">
        <v>1085</v>
      </c>
      <c r="C572" s="79" t="s">
        <v>888</v>
      </c>
      <c r="D572" s="79" t="s">
        <v>1086</v>
      </c>
      <c r="E572" s="165" t="s">
        <v>2201</v>
      </c>
      <c r="F572" s="166">
        <v>5289</v>
      </c>
      <c r="G572" s="167">
        <v>1757755.93</v>
      </c>
      <c r="H572" s="168">
        <f t="shared" si="32"/>
        <v>9290921708.8600006</v>
      </c>
      <c r="I572" s="168">
        <v>2524446681</v>
      </c>
      <c r="J572" s="168">
        <v>1</v>
      </c>
      <c r="K572" s="168">
        <f t="shared" si="33"/>
        <v>2524446682</v>
      </c>
      <c r="L572" s="170">
        <v>0</v>
      </c>
      <c r="M572" s="107">
        <v>60682868</v>
      </c>
      <c r="N572" s="96">
        <v>0</v>
      </c>
      <c r="O572" s="97">
        <v>0</v>
      </c>
      <c r="P572" s="109">
        <f t="shared" si="34"/>
        <v>60682868</v>
      </c>
      <c r="Q572" s="107">
        <v>0</v>
      </c>
      <c r="R572" s="96">
        <v>1713530208.28</v>
      </c>
      <c r="S572" s="97">
        <v>25714211.27</v>
      </c>
      <c r="T572" s="103">
        <f t="shared" si="35"/>
        <v>1739244419.55</v>
      </c>
      <c r="U572" s="156">
        <v>4966547739.3100004</v>
      </c>
    </row>
    <row r="573" spans="1:21" ht="13.5" x14ac:dyDescent="0.3">
      <c r="A573" s="111" t="s">
        <v>2174</v>
      </c>
      <c r="B573" s="78" t="s">
        <v>1087</v>
      </c>
      <c r="C573" s="79" t="s">
        <v>888</v>
      </c>
      <c r="D573" s="79" t="s">
        <v>1088</v>
      </c>
      <c r="E573" s="165" t="s">
        <v>2200</v>
      </c>
      <c r="F573" s="166">
        <v>4049</v>
      </c>
      <c r="G573" s="167">
        <v>1493107.38</v>
      </c>
      <c r="H573" s="168">
        <f t="shared" si="32"/>
        <v>6019591423.71</v>
      </c>
      <c r="I573" s="168">
        <v>1846997241</v>
      </c>
      <c r="J573" s="168">
        <v>5</v>
      </c>
      <c r="K573" s="168">
        <f t="shared" si="33"/>
        <v>1846997246</v>
      </c>
      <c r="L573" s="170">
        <v>0</v>
      </c>
      <c r="M573" s="107">
        <v>49740234</v>
      </c>
      <c r="N573" s="96">
        <v>0</v>
      </c>
      <c r="O573" s="97">
        <v>0</v>
      </c>
      <c r="P573" s="109">
        <f t="shared" si="34"/>
        <v>49740234</v>
      </c>
      <c r="Q573" s="107">
        <v>0</v>
      </c>
      <c r="R573" s="96">
        <v>1264422986.8099999</v>
      </c>
      <c r="S573" s="97">
        <v>18974652.25</v>
      </c>
      <c r="T573" s="103">
        <f t="shared" si="35"/>
        <v>1283397639.0599999</v>
      </c>
      <c r="U573" s="156">
        <v>2839456304.6500001</v>
      </c>
    </row>
    <row r="574" spans="1:21" ht="13.5" x14ac:dyDescent="0.3">
      <c r="A574" s="111" t="s">
        <v>2174</v>
      </c>
      <c r="B574" s="78" t="s">
        <v>1089</v>
      </c>
      <c r="C574" s="79" t="s">
        <v>888</v>
      </c>
      <c r="D574" s="79" t="s">
        <v>1090</v>
      </c>
      <c r="E574" s="165" t="s">
        <v>2200</v>
      </c>
      <c r="F574" s="166">
        <v>17239</v>
      </c>
      <c r="G574" s="167">
        <v>1262265.29</v>
      </c>
      <c r="H574" s="168">
        <f t="shared" si="32"/>
        <v>21849030441.139999</v>
      </c>
      <c r="I574" s="168">
        <v>7126771859</v>
      </c>
      <c r="J574" s="168">
        <v>0</v>
      </c>
      <c r="K574" s="168">
        <f t="shared" si="33"/>
        <v>7126771859</v>
      </c>
      <c r="L574" s="170">
        <v>0</v>
      </c>
      <c r="M574" s="107">
        <v>674217367</v>
      </c>
      <c r="N574" s="96">
        <v>0</v>
      </c>
      <c r="O574" s="97">
        <v>0</v>
      </c>
      <c r="P574" s="109">
        <f t="shared" si="34"/>
        <v>674217367</v>
      </c>
      <c r="Q574" s="107">
        <v>0</v>
      </c>
      <c r="R574" s="96">
        <v>4769728121.5</v>
      </c>
      <c r="S574" s="97">
        <v>71577259.609999999</v>
      </c>
      <c r="T574" s="103">
        <f t="shared" si="35"/>
        <v>4841305381.1099997</v>
      </c>
      <c r="U574" s="156">
        <v>9206735834.0300007</v>
      </c>
    </row>
    <row r="575" spans="1:21" ht="13.5" x14ac:dyDescent="0.3">
      <c r="A575" s="111" t="s">
        <v>2174</v>
      </c>
      <c r="B575" s="78" t="s">
        <v>1091</v>
      </c>
      <c r="C575" s="79" t="s">
        <v>888</v>
      </c>
      <c r="D575" s="79" t="s">
        <v>1092</v>
      </c>
      <c r="E575" s="165" t="s">
        <v>2200</v>
      </c>
      <c r="F575" s="166">
        <v>5052</v>
      </c>
      <c r="G575" s="167">
        <v>1353507.9</v>
      </c>
      <c r="H575" s="168">
        <f t="shared" si="32"/>
        <v>6818717946.6499996</v>
      </c>
      <c r="I575" s="168">
        <v>2234582288</v>
      </c>
      <c r="J575" s="168">
        <v>2</v>
      </c>
      <c r="K575" s="168">
        <f t="shared" si="33"/>
        <v>2234582290</v>
      </c>
      <c r="L575" s="170">
        <v>0</v>
      </c>
      <c r="M575" s="107">
        <v>71439167</v>
      </c>
      <c r="N575" s="96">
        <v>0</v>
      </c>
      <c r="O575" s="97">
        <v>0</v>
      </c>
      <c r="P575" s="109">
        <f t="shared" si="34"/>
        <v>71439167</v>
      </c>
      <c r="Q575" s="107">
        <v>0</v>
      </c>
      <c r="R575" s="96">
        <v>1503811097.47</v>
      </c>
      <c r="S575" s="97">
        <v>22567046.73</v>
      </c>
      <c r="T575" s="103">
        <f t="shared" si="35"/>
        <v>1526378144.2</v>
      </c>
      <c r="U575" s="156">
        <v>2986318345.4499998</v>
      </c>
    </row>
    <row r="576" spans="1:21" ht="13.5" x14ac:dyDescent="0.3">
      <c r="A576" s="111" t="s">
        <v>2174</v>
      </c>
      <c r="B576" s="78" t="s">
        <v>1093</v>
      </c>
      <c r="C576" s="79" t="s">
        <v>888</v>
      </c>
      <c r="D576" s="79" t="s">
        <v>1094</v>
      </c>
      <c r="E576" s="165" t="s">
        <v>2200</v>
      </c>
      <c r="F576" s="166">
        <v>2622</v>
      </c>
      <c r="G576" s="167">
        <v>1703352.43</v>
      </c>
      <c r="H576" s="168">
        <f t="shared" si="32"/>
        <v>4436815181.0599995</v>
      </c>
      <c r="I576" s="168">
        <v>1165652723</v>
      </c>
      <c r="J576" s="168">
        <v>1</v>
      </c>
      <c r="K576" s="168">
        <f t="shared" si="33"/>
        <v>1165652724</v>
      </c>
      <c r="L576" s="170">
        <v>0</v>
      </c>
      <c r="M576" s="107">
        <v>51769346</v>
      </c>
      <c r="N576" s="96">
        <v>0</v>
      </c>
      <c r="O576" s="97">
        <v>0</v>
      </c>
      <c r="P576" s="109">
        <f t="shared" si="34"/>
        <v>51769346</v>
      </c>
      <c r="Q576" s="107">
        <v>0</v>
      </c>
      <c r="R576" s="96">
        <v>790882471.10000002</v>
      </c>
      <c r="S576" s="97">
        <v>11868433.279999999</v>
      </c>
      <c r="T576" s="103">
        <f t="shared" si="35"/>
        <v>802750904.38</v>
      </c>
      <c r="U576" s="156">
        <v>2416642206.6799998</v>
      </c>
    </row>
    <row r="577" spans="1:21" ht="13.5" x14ac:dyDescent="0.3">
      <c r="A577" s="111" t="s">
        <v>2174</v>
      </c>
      <c r="B577" s="78" t="s">
        <v>1095</v>
      </c>
      <c r="C577" s="79" t="s">
        <v>888</v>
      </c>
      <c r="D577" s="79" t="s">
        <v>1096</v>
      </c>
      <c r="E577" s="165" t="s">
        <v>2200</v>
      </c>
      <c r="F577" s="166">
        <v>4794</v>
      </c>
      <c r="G577" s="167">
        <v>1617113.62</v>
      </c>
      <c r="H577" s="168">
        <f t="shared" si="32"/>
        <v>7736153901.4499998</v>
      </c>
      <c r="I577" s="168">
        <v>2229421939</v>
      </c>
      <c r="J577" s="168">
        <v>2</v>
      </c>
      <c r="K577" s="168">
        <f t="shared" si="33"/>
        <v>2229421941</v>
      </c>
      <c r="L577" s="170">
        <v>0</v>
      </c>
      <c r="M577" s="107">
        <v>61760147</v>
      </c>
      <c r="N577" s="96">
        <v>0</v>
      </c>
      <c r="O577" s="97">
        <v>0</v>
      </c>
      <c r="P577" s="109">
        <f t="shared" si="34"/>
        <v>61760147</v>
      </c>
      <c r="Q577" s="107">
        <v>0</v>
      </c>
      <c r="R577" s="96">
        <v>1535516207.6300001</v>
      </c>
      <c r="S577" s="97">
        <v>23042831.66</v>
      </c>
      <c r="T577" s="103">
        <f t="shared" si="35"/>
        <v>1558559039.2900002</v>
      </c>
      <c r="U577" s="156">
        <v>3886412774.1599998</v>
      </c>
    </row>
    <row r="578" spans="1:21" ht="13.5" x14ac:dyDescent="0.3">
      <c r="A578" s="111" t="s">
        <v>2174</v>
      </c>
      <c r="B578" s="78" t="s">
        <v>1097</v>
      </c>
      <c r="C578" s="79" t="s">
        <v>888</v>
      </c>
      <c r="D578" s="79" t="s">
        <v>1098</v>
      </c>
      <c r="E578" s="165" t="s">
        <v>2200</v>
      </c>
      <c r="F578" s="166">
        <v>2482</v>
      </c>
      <c r="G578" s="167">
        <v>1583761.98</v>
      </c>
      <c r="H578" s="168">
        <f t="shared" si="32"/>
        <v>3945346241.71</v>
      </c>
      <c r="I578" s="168">
        <v>1068930664</v>
      </c>
      <c r="J578" s="168">
        <v>5</v>
      </c>
      <c r="K578" s="168">
        <f t="shared" si="33"/>
        <v>1068930669</v>
      </c>
      <c r="L578" s="170">
        <v>0</v>
      </c>
      <c r="M578" s="107">
        <v>46964271</v>
      </c>
      <c r="N578" s="96">
        <v>0</v>
      </c>
      <c r="O578" s="97">
        <v>0</v>
      </c>
      <c r="P578" s="109">
        <f t="shared" si="34"/>
        <v>46964271</v>
      </c>
      <c r="Q578" s="107">
        <v>0</v>
      </c>
      <c r="R578" s="96">
        <v>740852392.92999995</v>
      </c>
      <c r="S578" s="97">
        <v>11117653.390000001</v>
      </c>
      <c r="T578" s="103">
        <f t="shared" si="35"/>
        <v>751970046.31999993</v>
      </c>
      <c r="U578" s="156">
        <v>2077481255.3900001</v>
      </c>
    </row>
    <row r="579" spans="1:21" ht="13.5" x14ac:dyDescent="0.3">
      <c r="A579" s="111" t="s">
        <v>2174</v>
      </c>
      <c r="B579" s="78" t="s">
        <v>1099</v>
      </c>
      <c r="C579" s="79" t="s">
        <v>888</v>
      </c>
      <c r="D579" s="79" t="s">
        <v>1100</v>
      </c>
      <c r="E579" s="165" t="s">
        <v>2200</v>
      </c>
      <c r="F579" s="166">
        <v>1218</v>
      </c>
      <c r="G579" s="167">
        <v>1673481.17</v>
      </c>
      <c r="H579" s="168">
        <f t="shared" si="32"/>
        <v>2024974468.9100001</v>
      </c>
      <c r="I579" s="168">
        <v>553001424</v>
      </c>
      <c r="J579" s="168">
        <v>4</v>
      </c>
      <c r="K579" s="168">
        <f t="shared" si="33"/>
        <v>553001428</v>
      </c>
      <c r="L579" s="170">
        <v>0</v>
      </c>
      <c r="M579" s="107">
        <v>15056101</v>
      </c>
      <c r="N579" s="96">
        <v>0</v>
      </c>
      <c r="O579" s="97">
        <v>0</v>
      </c>
      <c r="P579" s="109">
        <f t="shared" si="34"/>
        <v>15056101</v>
      </c>
      <c r="Q579" s="107">
        <v>0</v>
      </c>
      <c r="R579" s="96">
        <v>379588681.42000002</v>
      </c>
      <c r="S579" s="97">
        <v>5696324.1699999999</v>
      </c>
      <c r="T579" s="103">
        <f t="shared" si="35"/>
        <v>385285005.59000003</v>
      </c>
      <c r="U579" s="156">
        <v>1071631934.3200001</v>
      </c>
    </row>
    <row r="580" spans="1:21" ht="13.5" x14ac:dyDescent="0.3">
      <c r="A580" s="111" t="s">
        <v>2174</v>
      </c>
      <c r="B580" s="78" t="s">
        <v>1101</v>
      </c>
      <c r="C580" s="79" t="s">
        <v>888</v>
      </c>
      <c r="D580" s="79" t="s">
        <v>1102</v>
      </c>
      <c r="E580" s="165" t="s">
        <v>2200</v>
      </c>
      <c r="F580" s="166">
        <v>10020</v>
      </c>
      <c r="G580" s="167">
        <v>1243081.6599999999</v>
      </c>
      <c r="H580" s="168">
        <f t="shared" si="32"/>
        <v>12438850292.84</v>
      </c>
      <c r="I580" s="168">
        <v>4352437069</v>
      </c>
      <c r="J580" s="168">
        <v>1</v>
      </c>
      <c r="K580" s="168">
        <f t="shared" si="33"/>
        <v>4352437070</v>
      </c>
      <c r="L580" s="170">
        <v>0</v>
      </c>
      <c r="M580" s="107">
        <v>136430829</v>
      </c>
      <c r="N580" s="96">
        <v>0</v>
      </c>
      <c r="O580" s="97">
        <v>0</v>
      </c>
      <c r="P580" s="109">
        <f t="shared" si="34"/>
        <v>136430829</v>
      </c>
      <c r="Q580" s="107">
        <v>0</v>
      </c>
      <c r="R580" s="96">
        <v>2904653312.4899998</v>
      </c>
      <c r="S580" s="97">
        <v>43588883.68</v>
      </c>
      <c r="T580" s="103">
        <f t="shared" si="35"/>
        <v>2948242196.1699996</v>
      </c>
      <c r="U580" s="156">
        <v>5001740197.6700001</v>
      </c>
    </row>
    <row r="581" spans="1:21" ht="13.5" x14ac:dyDescent="0.3">
      <c r="A581" s="111" t="s">
        <v>2174</v>
      </c>
      <c r="B581" s="78" t="s">
        <v>1103</v>
      </c>
      <c r="C581" s="79" t="s">
        <v>888</v>
      </c>
      <c r="D581" s="79" t="s">
        <v>1104</v>
      </c>
      <c r="E581" s="165" t="s">
        <v>2200</v>
      </c>
      <c r="F581" s="166">
        <v>13503</v>
      </c>
      <c r="G581" s="167">
        <v>1414540.04</v>
      </c>
      <c r="H581" s="168">
        <f t="shared" si="32"/>
        <v>19148431829.900002</v>
      </c>
      <c r="I581" s="168">
        <v>5588571252</v>
      </c>
      <c r="J581" s="168">
        <v>1</v>
      </c>
      <c r="K581" s="168">
        <f t="shared" si="33"/>
        <v>5588571253</v>
      </c>
      <c r="L581" s="170">
        <v>0</v>
      </c>
      <c r="M581" s="107">
        <v>373191031</v>
      </c>
      <c r="N581" s="96">
        <v>0</v>
      </c>
      <c r="O581" s="97">
        <v>0</v>
      </c>
      <c r="P581" s="109">
        <f t="shared" si="34"/>
        <v>373191031</v>
      </c>
      <c r="Q581" s="107">
        <v>0</v>
      </c>
      <c r="R581" s="96">
        <v>3756619020.4299998</v>
      </c>
      <c r="S581" s="97">
        <v>56373966.82</v>
      </c>
      <c r="T581" s="103">
        <f t="shared" si="35"/>
        <v>3812992987.25</v>
      </c>
      <c r="U581" s="156">
        <v>9373676558.6499996</v>
      </c>
    </row>
    <row r="582" spans="1:21" ht="13.5" x14ac:dyDescent="0.3">
      <c r="A582" s="111" t="s">
        <v>2174</v>
      </c>
      <c r="B582" s="78" t="s">
        <v>1105</v>
      </c>
      <c r="C582" s="79" t="s">
        <v>888</v>
      </c>
      <c r="D582" s="79" t="s">
        <v>1106</v>
      </c>
      <c r="E582" s="165" t="s">
        <v>2200</v>
      </c>
      <c r="F582" s="166">
        <v>8343</v>
      </c>
      <c r="G582" s="167">
        <v>1528747.13</v>
      </c>
      <c r="H582" s="168">
        <f t="shared" si="32"/>
        <v>12737507943.23</v>
      </c>
      <c r="I582" s="168">
        <v>3685950831</v>
      </c>
      <c r="J582" s="168">
        <v>3</v>
      </c>
      <c r="K582" s="168">
        <f t="shared" si="33"/>
        <v>3685950834</v>
      </c>
      <c r="L582" s="170">
        <v>0</v>
      </c>
      <c r="M582" s="107">
        <v>107692117</v>
      </c>
      <c r="N582" s="96">
        <v>0</v>
      </c>
      <c r="O582" s="97">
        <v>0</v>
      </c>
      <c r="P582" s="109">
        <f t="shared" si="34"/>
        <v>107692117</v>
      </c>
      <c r="Q582" s="107">
        <v>0</v>
      </c>
      <c r="R582" s="96">
        <v>2480561130.1799998</v>
      </c>
      <c r="S582" s="97">
        <v>37224714.600000001</v>
      </c>
      <c r="T582" s="103">
        <f t="shared" si="35"/>
        <v>2517785844.7799997</v>
      </c>
      <c r="U582" s="156">
        <v>6426079147.4499998</v>
      </c>
    </row>
    <row r="583" spans="1:21" ht="13.5" x14ac:dyDescent="0.3">
      <c r="A583" s="111" t="s">
        <v>2174</v>
      </c>
      <c r="B583" s="78" t="s">
        <v>1107</v>
      </c>
      <c r="C583" s="79" t="s">
        <v>888</v>
      </c>
      <c r="D583" s="79" t="s">
        <v>2152</v>
      </c>
      <c r="E583" s="165" t="s">
        <v>2201</v>
      </c>
      <c r="F583" s="166">
        <v>8200</v>
      </c>
      <c r="G583" s="167">
        <v>1766866.52</v>
      </c>
      <c r="H583" s="168">
        <f t="shared" si="32"/>
        <v>14435997387.66</v>
      </c>
      <c r="I583" s="168">
        <v>3770948637</v>
      </c>
      <c r="J583" s="168">
        <v>0</v>
      </c>
      <c r="K583" s="168">
        <f t="shared" si="33"/>
        <v>3770948637</v>
      </c>
      <c r="L583" s="170">
        <v>0</v>
      </c>
      <c r="M583" s="107">
        <v>95380180</v>
      </c>
      <c r="N583" s="96">
        <v>0</v>
      </c>
      <c r="O583" s="97">
        <v>0</v>
      </c>
      <c r="P583" s="109">
        <f t="shared" si="34"/>
        <v>95380180</v>
      </c>
      <c r="Q583" s="107">
        <v>0</v>
      </c>
      <c r="R583" s="96">
        <v>2660320367.77</v>
      </c>
      <c r="S583" s="97">
        <v>39922284.210000001</v>
      </c>
      <c r="T583" s="103">
        <f t="shared" si="35"/>
        <v>2700242651.98</v>
      </c>
      <c r="U583" s="156">
        <v>7869425918.6800003</v>
      </c>
    </row>
    <row r="584" spans="1:21" ht="13.5" x14ac:dyDescent="0.3">
      <c r="A584" s="111" t="s">
        <v>2174</v>
      </c>
      <c r="B584" s="78" t="s">
        <v>1108</v>
      </c>
      <c r="C584" s="79" t="s">
        <v>888</v>
      </c>
      <c r="D584" s="79" t="s">
        <v>1109</v>
      </c>
      <c r="E584" s="165" t="s">
        <v>2200</v>
      </c>
      <c r="F584" s="166">
        <v>1778</v>
      </c>
      <c r="G584" s="167">
        <v>1475193.4</v>
      </c>
      <c r="H584" s="168">
        <f t="shared" si="32"/>
        <v>2613294405.8899999</v>
      </c>
      <c r="I584" s="168">
        <v>813261177</v>
      </c>
      <c r="J584" s="168">
        <v>3</v>
      </c>
      <c r="K584" s="168">
        <f t="shared" si="33"/>
        <v>813261180</v>
      </c>
      <c r="L584" s="170">
        <v>0</v>
      </c>
      <c r="M584" s="107">
        <v>24349747</v>
      </c>
      <c r="N584" s="96">
        <v>0</v>
      </c>
      <c r="O584" s="97">
        <v>0</v>
      </c>
      <c r="P584" s="109">
        <f t="shared" si="34"/>
        <v>24349747</v>
      </c>
      <c r="Q584" s="107">
        <v>0</v>
      </c>
      <c r="R584" s="96">
        <v>564583624.40999997</v>
      </c>
      <c r="S584" s="97">
        <v>8472463.7699999996</v>
      </c>
      <c r="T584" s="103">
        <f t="shared" si="35"/>
        <v>573056088.17999995</v>
      </c>
      <c r="U584" s="156">
        <v>1202627390.71</v>
      </c>
    </row>
    <row r="585" spans="1:21" ht="13.5" x14ac:dyDescent="0.3">
      <c r="A585" s="111" t="s">
        <v>2174</v>
      </c>
      <c r="B585" s="78" t="s">
        <v>1110</v>
      </c>
      <c r="C585" s="79" t="s">
        <v>888</v>
      </c>
      <c r="D585" s="79" t="s">
        <v>2142</v>
      </c>
      <c r="E585" s="165" t="s">
        <v>2200</v>
      </c>
      <c r="F585" s="166">
        <v>33556</v>
      </c>
      <c r="G585" s="167">
        <v>1271366.32</v>
      </c>
      <c r="H585" s="168">
        <f t="shared" si="32"/>
        <v>42706866789.770004</v>
      </c>
      <c r="I585" s="168">
        <v>13499930337</v>
      </c>
      <c r="J585" s="168">
        <v>0</v>
      </c>
      <c r="K585" s="168">
        <f t="shared" si="33"/>
        <v>13499930337</v>
      </c>
      <c r="L585" s="170">
        <v>0</v>
      </c>
      <c r="M585" s="107">
        <v>1018428610</v>
      </c>
      <c r="N585" s="96">
        <v>0</v>
      </c>
      <c r="O585" s="97">
        <v>0</v>
      </c>
      <c r="P585" s="109">
        <f t="shared" si="34"/>
        <v>1018428610</v>
      </c>
      <c r="Q585" s="107">
        <v>0</v>
      </c>
      <c r="R585" s="96">
        <v>9111291845.6800003</v>
      </c>
      <c r="S585" s="97">
        <v>136729240.16</v>
      </c>
      <c r="T585" s="103">
        <f t="shared" si="35"/>
        <v>9248021085.8400002</v>
      </c>
      <c r="U585" s="156">
        <v>18940486756.93</v>
      </c>
    </row>
    <row r="586" spans="1:21" ht="13.5" x14ac:dyDescent="0.3">
      <c r="A586" s="111" t="s">
        <v>2173</v>
      </c>
      <c r="B586" s="78" t="s">
        <v>1111</v>
      </c>
      <c r="C586" s="79" t="s">
        <v>1112</v>
      </c>
      <c r="D586" s="79" t="s">
        <v>2122</v>
      </c>
      <c r="E586" s="165" t="s">
        <v>2201</v>
      </c>
      <c r="F586" s="166">
        <v>106075</v>
      </c>
      <c r="G586" s="167">
        <v>1200311.21</v>
      </c>
      <c r="H586" s="168">
        <f t="shared" si="32"/>
        <v>126540390909.53</v>
      </c>
      <c r="I586" s="168">
        <v>46190283873</v>
      </c>
      <c r="J586" s="168">
        <v>2</v>
      </c>
      <c r="K586" s="168">
        <f t="shared" si="33"/>
        <v>46190283875</v>
      </c>
      <c r="L586" s="170">
        <v>384389619.48000002</v>
      </c>
      <c r="M586" s="107">
        <v>1701337343</v>
      </c>
      <c r="N586" s="96">
        <v>0</v>
      </c>
      <c r="O586" s="97">
        <v>0</v>
      </c>
      <c r="P586" s="109">
        <f t="shared" si="34"/>
        <v>1701337343</v>
      </c>
      <c r="Q586" s="107">
        <v>1195175685</v>
      </c>
      <c r="R586" s="96">
        <v>5938248346.1899996</v>
      </c>
      <c r="S586" s="97">
        <v>0</v>
      </c>
      <c r="T586" s="103">
        <f t="shared" si="35"/>
        <v>7133424031.1899996</v>
      </c>
      <c r="U586" s="156">
        <v>71130956040.860001</v>
      </c>
    </row>
    <row r="587" spans="1:21" ht="13.5" x14ac:dyDescent="0.3">
      <c r="A587" s="111" t="s">
        <v>2173</v>
      </c>
      <c r="B587" s="78" t="s">
        <v>1113</v>
      </c>
      <c r="C587" s="79" t="s">
        <v>1112</v>
      </c>
      <c r="D587" s="79" t="s">
        <v>1114</v>
      </c>
      <c r="E587" s="165" t="s">
        <v>2201</v>
      </c>
      <c r="F587" s="166">
        <v>11580</v>
      </c>
      <c r="G587" s="167">
        <v>1211915.28</v>
      </c>
      <c r="H587" s="168">
        <f t="shared" si="32"/>
        <v>13929924501.959999</v>
      </c>
      <c r="I587" s="168">
        <v>4967267206</v>
      </c>
      <c r="J587" s="168">
        <v>5</v>
      </c>
      <c r="K587" s="168">
        <f t="shared" si="33"/>
        <v>4967267211</v>
      </c>
      <c r="L587" s="170">
        <v>37828968.840000004</v>
      </c>
      <c r="M587" s="107">
        <v>140373713</v>
      </c>
      <c r="N587" s="96">
        <v>0</v>
      </c>
      <c r="O587" s="97">
        <v>0</v>
      </c>
      <c r="P587" s="109">
        <f t="shared" si="34"/>
        <v>140373713</v>
      </c>
      <c r="Q587" s="107">
        <v>0</v>
      </c>
      <c r="R587" s="96">
        <v>552045576.88999999</v>
      </c>
      <c r="S587" s="97">
        <v>0</v>
      </c>
      <c r="T587" s="103">
        <f t="shared" si="35"/>
        <v>552045576.88999999</v>
      </c>
      <c r="U587" s="156">
        <v>8232409032.2299995</v>
      </c>
    </row>
    <row r="588" spans="1:21" ht="13.5" x14ac:dyDescent="0.3">
      <c r="A588" s="111" t="s">
        <v>2173</v>
      </c>
      <c r="B588" s="78" t="s">
        <v>1115</v>
      </c>
      <c r="C588" s="79" t="s">
        <v>1112</v>
      </c>
      <c r="D588" s="79" t="s">
        <v>1116</v>
      </c>
      <c r="E588" s="165" t="s">
        <v>2201</v>
      </c>
      <c r="F588" s="166">
        <v>18192</v>
      </c>
      <c r="G588" s="167">
        <v>1068940</v>
      </c>
      <c r="H588" s="168">
        <f t="shared" si="32"/>
        <v>19118377859.619999</v>
      </c>
      <c r="I588" s="168">
        <v>9303310753</v>
      </c>
      <c r="J588" s="168">
        <v>0</v>
      </c>
      <c r="K588" s="168">
        <f t="shared" si="33"/>
        <v>9303310753</v>
      </c>
      <c r="L588" s="170">
        <v>73886173.920000002</v>
      </c>
      <c r="M588" s="107">
        <v>209008478</v>
      </c>
      <c r="N588" s="96">
        <v>0</v>
      </c>
      <c r="O588" s="97">
        <v>0</v>
      </c>
      <c r="P588" s="109">
        <f t="shared" si="34"/>
        <v>209008478</v>
      </c>
      <c r="Q588" s="107">
        <v>0</v>
      </c>
      <c r="R588" s="96">
        <v>1033873128.63</v>
      </c>
      <c r="S588" s="97">
        <v>0</v>
      </c>
      <c r="T588" s="103">
        <f t="shared" si="35"/>
        <v>1033873128.63</v>
      </c>
      <c r="U588" s="156">
        <v>8498299326.0699997</v>
      </c>
    </row>
    <row r="589" spans="1:21" ht="13.5" x14ac:dyDescent="0.3">
      <c r="A589" s="111" t="s">
        <v>2173</v>
      </c>
      <c r="B589" s="78" t="s">
        <v>1117</v>
      </c>
      <c r="C589" s="79" t="s">
        <v>1112</v>
      </c>
      <c r="D589" s="79" t="s">
        <v>1118</v>
      </c>
      <c r="E589" s="165" t="s">
        <v>2201</v>
      </c>
      <c r="F589" s="166">
        <v>4692</v>
      </c>
      <c r="G589" s="167">
        <v>1326286</v>
      </c>
      <c r="H589" s="168">
        <f t="shared" ref="H589:H652" si="36">K589+L589+M589+N589+O589+Q589+R589+S589+U589</f>
        <v>6169610116.1199999</v>
      </c>
      <c r="I589" s="168">
        <v>2068253437</v>
      </c>
      <c r="J589" s="168">
        <v>0</v>
      </c>
      <c r="K589" s="168">
        <f t="shared" ref="K589:K652" si="37">SUM(I589:J589)</f>
        <v>2068253437</v>
      </c>
      <c r="L589" s="170">
        <v>18111766.920000002</v>
      </c>
      <c r="M589" s="107">
        <v>58288148</v>
      </c>
      <c r="N589" s="96">
        <v>0</v>
      </c>
      <c r="O589" s="97">
        <v>0</v>
      </c>
      <c r="P589" s="109">
        <f t="shared" ref="P589:P652" si="38">SUM(M589:O589)</f>
        <v>58288148</v>
      </c>
      <c r="Q589" s="107">
        <v>0</v>
      </c>
      <c r="R589" s="96">
        <v>236355423.87</v>
      </c>
      <c r="S589" s="97">
        <v>0</v>
      </c>
      <c r="T589" s="103">
        <f t="shared" ref="T589:T652" si="39">SUM(Q589:S589)</f>
        <v>236355423.87</v>
      </c>
      <c r="U589" s="156">
        <v>3788601340.3299999</v>
      </c>
    </row>
    <row r="590" spans="1:21" ht="13.5" x14ac:dyDescent="0.3">
      <c r="A590" s="111" t="s">
        <v>2173</v>
      </c>
      <c r="B590" s="78" t="s">
        <v>1119</v>
      </c>
      <c r="C590" s="79" t="s">
        <v>1112</v>
      </c>
      <c r="D590" s="79" t="s">
        <v>1120</v>
      </c>
      <c r="E590" s="165" t="s">
        <v>2201</v>
      </c>
      <c r="F590" s="166">
        <v>8947</v>
      </c>
      <c r="G590" s="167">
        <v>1154426.55</v>
      </c>
      <c r="H590" s="168">
        <f t="shared" si="36"/>
        <v>10089315977.939999</v>
      </c>
      <c r="I590" s="168">
        <v>4527595311</v>
      </c>
      <c r="J590" s="168">
        <v>2</v>
      </c>
      <c r="K590" s="168">
        <f t="shared" si="37"/>
        <v>4527595313</v>
      </c>
      <c r="L590" s="170">
        <v>36115058.399999999</v>
      </c>
      <c r="M590" s="107">
        <v>117249583</v>
      </c>
      <c r="N590" s="96">
        <v>0</v>
      </c>
      <c r="O590" s="97">
        <v>0</v>
      </c>
      <c r="P590" s="109">
        <f t="shared" si="38"/>
        <v>117249583</v>
      </c>
      <c r="Q590" s="107">
        <v>0</v>
      </c>
      <c r="R590" s="96">
        <v>503213013.75999999</v>
      </c>
      <c r="S590" s="97">
        <v>0</v>
      </c>
      <c r="T590" s="103">
        <f t="shared" si="39"/>
        <v>503213013.75999999</v>
      </c>
      <c r="U590" s="156">
        <v>4905143009.7799997</v>
      </c>
    </row>
    <row r="591" spans="1:21" ht="13.5" x14ac:dyDescent="0.3">
      <c r="A591" s="111" t="s">
        <v>2173</v>
      </c>
      <c r="B591" s="78" t="s">
        <v>1121</v>
      </c>
      <c r="C591" s="79" t="s">
        <v>1112</v>
      </c>
      <c r="D591" s="79" t="s">
        <v>1122</v>
      </c>
      <c r="E591" s="165" t="s">
        <v>2201</v>
      </c>
      <c r="F591" s="166">
        <v>9814</v>
      </c>
      <c r="G591" s="167">
        <v>1229104.32</v>
      </c>
      <c r="H591" s="168">
        <f t="shared" si="36"/>
        <v>11745209147.450001</v>
      </c>
      <c r="I591" s="168">
        <v>4266755021</v>
      </c>
      <c r="J591" s="168">
        <v>4</v>
      </c>
      <c r="K591" s="168">
        <f t="shared" si="37"/>
        <v>4266755025</v>
      </c>
      <c r="L591" s="170">
        <v>35370194.520000003</v>
      </c>
      <c r="M591" s="107">
        <v>108169899</v>
      </c>
      <c r="N591" s="96">
        <v>0</v>
      </c>
      <c r="O591" s="97">
        <v>0</v>
      </c>
      <c r="P591" s="109">
        <f t="shared" si="38"/>
        <v>108169899</v>
      </c>
      <c r="Q591" s="107">
        <v>0</v>
      </c>
      <c r="R591" s="96">
        <v>476444817.19999999</v>
      </c>
      <c r="S591" s="97">
        <v>0</v>
      </c>
      <c r="T591" s="103">
        <f t="shared" si="39"/>
        <v>476444817.19999999</v>
      </c>
      <c r="U591" s="156">
        <v>6858469211.7299995</v>
      </c>
    </row>
    <row r="592" spans="1:21" ht="13.5" x14ac:dyDescent="0.3">
      <c r="A592" s="111" t="s">
        <v>2173</v>
      </c>
      <c r="B592" s="78" t="s">
        <v>1123</v>
      </c>
      <c r="C592" s="79" t="s">
        <v>1112</v>
      </c>
      <c r="D592" s="79" t="s">
        <v>1124</v>
      </c>
      <c r="E592" s="165" t="s">
        <v>2201</v>
      </c>
      <c r="F592" s="166">
        <v>15848</v>
      </c>
      <c r="G592" s="167">
        <v>1176820.2</v>
      </c>
      <c r="H592" s="168">
        <f t="shared" si="36"/>
        <v>18301286282.689999</v>
      </c>
      <c r="I592" s="168">
        <v>6902441321</v>
      </c>
      <c r="J592" s="168">
        <v>0</v>
      </c>
      <c r="K592" s="168">
        <f t="shared" si="37"/>
        <v>6902441321</v>
      </c>
      <c r="L592" s="170">
        <v>57914987.159999996</v>
      </c>
      <c r="M592" s="107">
        <v>161456996</v>
      </c>
      <c r="N592" s="96">
        <v>0</v>
      </c>
      <c r="O592" s="97">
        <v>0</v>
      </c>
      <c r="P592" s="109">
        <f t="shared" si="38"/>
        <v>161456996</v>
      </c>
      <c r="Q592" s="107">
        <v>0</v>
      </c>
      <c r="R592" s="96">
        <v>763911979.12</v>
      </c>
      <c r="S592" s="97">
        <v>0</v>
      </c>
      <c r="T592" s="103">
        <f t="shared" si="39"/>
        <v>763911979.12</v>
      </c>
      <c r="U592" s="156">
        <v>10415560999.41</v>
      </c>
    </row>
    <row r="593" spans="1:21" ht="13.5" x14ac:dyDescent="0.3">
      <c r="A593" s="111" t="s">
        <v>2173</v>
      </c>
      <c r="B593" s="78" t="s">
        <v>1125</v>
      </c>
      <c r="C593" s="79" t="s">
        <v>1112</v>
      </c>
      <c r="D593" s="79" t="s">
        <v>1126</v>
      </c>
      <c r="E593" s="165" t="s">
        <v>2201</v>
      </c>
      <c r="F593" s="166">
        <v>11636</v>
      </c>
      <c r="G593" s="167">
        <v>1061993.77</v>
      </c>
      <c r="H593" s="168">
        <f t="shared" si="36"/>
        <v>12292684523.380001</v>
      </c>
      <c r="I593" s="168">
        <v>5477769423</v>
      </c>
      <c r="J593" s="168">
        <v>5</v>
      </c>
      <c r="K593" s="168">
        <f t="shared" si="37"/>
        <v>5477769428</v>
      </c>
      <c r="L593" s="170">
        <v>45013652.640000001</v>
      </c>
      <c r="M593" s="107">
        <v>127486217</v>
      </c>
      <c r="N593" s="96">
        <v>0</v>
      </c>
      <c r="O593" s="97">
        <v>0</v>
      </c>
      <c r="P593" s="109">
        <f t="shared" si="38"/>
        <v>127486217</v>
      </c>
      <c r="Q593" s="107">
        <v>0</v>
      </c>
      <c r="R593" s="96">
        <v>606745806.75999999</v>
      </c>
      <c r="S593" s="97">
        <v>0</v>
      </c>
      <c r="T593" s="103">
        <f t="shared" si="39"/>
        <v>606745806.75999999</v>
      </c>
      <c r="U593" s="156">
        <v>6035669418.9799995</v>
      </c>
    </row>
    <row r="594" spans="1:21" ht="13.5" x14ac:dyDescent="0.3">
      <c r="A594" s="111" t="s">
        <v>2173</v>
      </c>
      <c r="B594" s="78" t="s">
        <v>1127</v>
      </c>
      <c r="C594" s="79" t="s">
        <v>1112</v>
      </c>
      <c r="D594" s="79" t="s">
        <v>1128</v>
      </c>
      <c r="E594" s="165" t="s">
        <v>2201</v>
      </c>
      <c r="F594" s="166">
        <v>4852</v>
      </c>
      <c r="G594" s="167">
        <v>1249469.03</v>
      </c>
      <c r="H594" s="168">
        <f t="shared" si="36"/>
        <v>6026781976.1599998</v>
      </c>
      <c r="I594" s="168">
        <v>2066476828</v>
      </c>
      <c r="J594" s="168">
        <v>0</v>
      </c>
      <c r="K594" s="168">
        <f t="shared" si="37"/>
        <v>2066476828</v>
      </c>
      <c r="L594" s="170">
        <v>16672660.560000001</v>
      </c>
      <c r="M594" s="107">
        <v>54864240</v>
      </c>
      <c r="N594" s="96">
        <v>0</v>
      </c>
      <c r="O594" s="97">
        <v>0</v>
      </c>
      <c r="P594" s="109">
        <f t="shared" si="38"/>
        <v>54864240</v>
      </c>
      <c r="Q594" s="107">
        <v>0</v>
      </c>
      <c r="R594" s="96">
        <v>228790497.87</v>
      </c>
      <c r="S594" s="97">
        <v>0</v>
      </c>
      <c r="T594" s="103">
        <f t="shared" si="39"/>
        <v>228790497.87</v>
      </c>
      <c r="U594" s="156">
        <v>3659977749.73</v>
      </c>
    </row>
    <row r="595" spans="1:21" ht="13.5" x14ac:dyDescent="0.3">
      <c r="A595" s="111" t="s">
        <v>2173</v>
      </c>
      <c r="B595" s="78" t="s">
        <v>1129</v>
      </c>
      <c r="C595" s="79" t="s">
        <v>1112</v>
      </c>
      <c r="D595" s="79" t="s">
        <v>1130</v>
      </c>
      <c r="E595" s="165" t="s">
        <v>2201</v>
      </c>
      <c r="F595" s="166">
        <v>8775</v>
      </c>
      <c r="G595" s="167">
        <v>1096149.76</v>
      </c>
      <c r="H595" s="168">
        <f t="shared" si="36"/>
        <v>9419521595.4400005</v>
      </c>
      <c r="I595" s="168">
        <v>3714756623</v>
      </c>
      <c r="J595" s="168">
        <v>0</v>
      </c>
      <c r="K595" s="168">
        <f t="shared" si="37"/>
        <v>3714756623</v>
      </c>
      <c r="L595" s="170">
        <v>23618698.559999999</v>
      </c>
      <c r="M595" s="107">
        <v>96023749</v>
      </c>
      <c r="N595" s="96">
        <v>0</v>
      </c>
      <c r="O595" s="97">
        <v>0</v>
      </c>
      <c r="P595" s="109">
        <f t="shared" si="38"/>
        <v>96023749</v>
      </c>
      <c r="Q595" s="107">
        <v>0</v>
      </c>
      <c r="R595" s="96">
        <v>414228155.67000002</v>
      </c>
      <c r="S595" s="97">
        <v>0</v>
      </c>
      <c r="T595" s="103">
        <f t="shared" si="39"/>
        <v>414228155.67000002</v>
      </c>
      <c r="U595" s="156">
        <v>5170894369.21</v>
      </c>
    </row>
    <row r="596" spans="1:21" ht="13.5" x14ac:dyDescent="0.3">
      <c r="A596" s="111" t="s">
        <v>2173</v>
      </c>
      <c r="B596" s="78" t="s">
        <v>1131</v>
      </c>
      <c r="C596" s="79" t="s">
        <v>1112</v>
      </c>
      <c r="D596" s="79" t="s">
        <v>1132</v>
      </c>
      <c r="E596" s="165" t="s">
        <v>2201</v>
      </c>
      <c r="F596" s="166">
        <v>3530</v>
      </c>
      <c r="G596" s="167">
        <v>1250173.3400000001</v>
      </c>
      <c r="H596" s="168">
        <f t="shared" si="36"/>
        <v>4337703451.9699993</v>
      </c>
      <c r="I596" s="168">
        <v>1515074800</v>
      </c>
      <c r="J596" s="168">
        <v>0</v>
      </c>
      <c r="K596" s="168">
        <f t="shared" si="37"/>
        <v>1515074800</v>
      </c>
      <c r="L596" s="170">
        <v>12792859.08</v>
      </c>
      <c r="M596" s="107">
        <v>71017644</v>
      </c>
      <c r="N596" s="96">
        <v>0</v>
      </c>
      <c r="O596" s="97">
        <v>0</v>
      </c>
      <c r="P596" s="109">
        <f t="shared" si="38"/>
        <v>71017644</v>
      </c>
      <c r="Q596" s="107">
        <v>0</v>
      </c>
      <c r="R596" s="96">
        <v>167446712.06</v>
      </c>
      <c r="S596" s="97">
        <v>0</v>
      </c>
      <c r="T596" s="103">
        <f t="shared" si="39"/>
        <v>167446712.06</v>
      </c>
      <c r="U596" s="156">
        <v>2571371436.8299999</v>
      </c>
    </row>
    <row r="597" spans="1:21" ht="13.5" x14ac:dyDescent="0.3">
      <c r="A597" s="111" t="s">
        <v>2173</v>
      </c>
      <c r="B597" s="78" t="s">
        <v>1133</v>
      </c>
      <c r="C597" s="79" t="s">
        <v>1112</v>
      </c>
      <c r="D597" s="79" t="s">
        <v>1134</v>
      </c>
      <c r="E597" s="165" t="s">
        <v>2201</v>
      </c>
      <c r="F597" s="166">
        <v>9543</v>
      </c>
      <c r="G597" s="167">
        <v>1269163.0900000001</v>
      </c>
      <c r="H597" s="168">
        <f t="shared" si="36"/>
        <v>12038880699.110001</v>
      </c>
      <c r="I597" s="168">
        <v>4125533833</v>
      </c>
      <c r="J597" s="168">
        <v>0</v>
      </c>
      <c r="K597" s="168">
        <f t="shared" si="37"/>
        <v>4125533833</v>
      </c>
      <c r="L597" s="170">
        <v>35804095.68</v>
      </c>
      <c r="M597" s="107">
        <v>117829694</v>
      </c>
      <c r="N597" s="96">
        <v>0</v>
      </c>
      <c r="O597" s="97">
        <v>0</v>
      </c>
      <c r="P597" s="109">
        <f t="shared" si="38"/>
        <v>117829694</v>
      </c>
      <c r="Q597" s="107">
        <v>0</v>
      </c>
      <c r="R597" s="96">
        <v>456514148.56999999</v>
      </c>
      <c r="S597" s="97">
        <v>0</v>
      </c>
      <c r="T597" s="103">
        <f t="shared" si="39"/>
        <v>456514148.56999999</v>
      </c>
      <c r="U597" s="156">
        <v>7303198927.8599997</v>
      </c>
    </row>
    <row r="598" spans="1:21" ht="13.5" x14ac:dyDescent="0.3">
      <c r="A598" s="111" t="s">
        <v>2173</v>
      </c>
      <c r="B598" s="78" t="s">
        <v>1135</v>
      </c>
      <c r="C598" s="79" t="s">
        <v>1112</v>
      </c>
      <c r="D598" s="79" t="s">
        <v>1136</v>
      </c>
      <c r="E598" s="165" t="s">
        <v>2201</v>
      </c>
      <c r="F598" s="166">
        <v>6579</v>
      </c>
      <c r="G598" s="167">
        <v>1288617.32</v>
      </c>
      <c r="H598" s="168">
        <f t="shared" si="36"/>
        <v>8496915846.1100006</v>
      </c>
      <c r="I598" s="168">
        <v>2698408811</v>
      </c>
      <c r="J598" s="168">
        <v>1</v>
      </c>
      <c r="K598" s="168">
        <f t="shared" si="37"/>
        <v>2698408812</v>
      </c>
      <c r="L598" s="170">
        <v>21033369.48</v>
      </c>
      <c r="M598" s="107">
        <v>98889559</v>
      </c>
      <c r="N598" s="96">
        <v>0</v>
      </c>
      <c r="O598" s="97">
        <v>0</v>
      </c>
      <c r="P598" s="109">
        <f t="shared" si="38"/>
        <v>98889559</v>
      </c>
      <c r="Q598" s="107">
        <v>0</v>
      </c>
      <c r="R598" s="96">
        <v>301869616.08999997</v>
      </c>
      <c r="S598" s="97">
        <v>0</v>
      </c>
      <c r="T598" s="103">
        <f t="shared" si="39"/>
        <v>301869616.08999997</v>
      </c>
      <c r="U598" s="156">
        <v>5376714489.54</v>
      </c>
    </row>
    <row r="599" spans="1:21" ht="13.5" x14ac:dyDescent="0.3">
      <c r="A599" s="111" t="s">
        <v>2173</v>
      </c>
      <c r="B599" s="78" t="s">
        <v>1137</v>
      </c>
      <c r="C599" s="79" t="s">
        <v>1112</v>
      </c>
      <c r="D599" s="79" t="s">
        <v>1138</v>
      </c>
      <c r="E599" s="165" t="s">
        <v>2201</v>
      </c>
      <c r="F599" s="166">
        <v>8749</v>
      </c>
      <c r="G599" s="167">
        <v>1165678.97</v>
      </c>
      <c r="H599" s="168">
        <f t="shared" si="36"/>
        <v>10122471966.380001</v>
      </c>
      <c r="I599" s="168">
        <v>3892348221</v>
      </c>
      <c r="J599" s="168">
        <v>5</v>
      </c>
      <c r="K599" s="168">
        <f t="shared" si="37"/>
        <v>3892348226</v>
      </c>
      <c r="L599" s="170">
        <v>31049259.719999999</v>
      </c>
      <c r="M599" s="107">
        <v>94383591</v>
      </c>
      <c r="N599" s="96">
        <v>0</v>
      </c>
      <c r="O599" s="97">
        <v>0</v>
      </c>
      <c r="P599" s="109">
        <f t="shared" si="38"/>
        <v>94383591</v>
      </c>
      <c r="Q599" s="107">
        <v>0</v>
      </c>
      <c r="R599" s="96">
        <v>431976633.66000003</v>
      </c>
      <c r="S599" s="97">
        <v>0</v>
      </c>
      <c r="T599" s="103">
        <f t="shared" si="39"/>
        <v>431976633.66000003</v>
      </c>
      <c r="U599" s="156">
        <v>5672714256</v>
      </c>
    </row>
    <row r="600" spans="1:21" ht="13.5" x14ac:dyDescent="0.3">
      <c r="A600" s="111" t="s">
        <v>2173</v>
      </c>
      <c r="B600" s="78" t="s">
        <v>1139</v>
      </c>
      <c r="C600" s="79" t="s">
        <v>1112</v>
      </c>
      <c r="D600" s="79" t="s">
        <v>1140</v>
      </c>
      <c r="E600" s="165" t="s">
        <v>2201</v>
      </c>
      <c r="F600" s="166">
        <v>24634</v>
      </c>
      <c r="G600" s="167">
        <v>1207281.68</v>
      </c>
      <c r="H600" s="168">
        <f t="shared" si="36"/>
        <v>29747014387.119999</v>
      </c>
      <c r="I600" s="168">
        <v>10392758857</v>
      </c>
      <c r="J600" s="168">
        <v>5</v>
      </c>
      <c r="K600" s="168">
        <f t="shared" si="37"/>
        <v>10392758862</v>
      </c>
      <c r="L600" s="170">
        <v>86393381.159999996</v>
      </c>
      <c r="M600" s="107">
        <v>465906709</v>
      </c>
      <c r="N600" s="96">
        <v>0</v>
      </c>
      <c r="O600" s="97">
        <v>0</v>
      </c>
      <c r="P600" s="109">
        <f t="shared" si="38"/>
        <v>465906709</v>
      </c>
      <c r="Q600" s="107">
        <v>0</v>
      </c>
      <c r="R600" s="96">
        <v>1154427004</v>
      </c>
      <c r="S600" s="97">
        <v>0</v>
      </c>
      <c r="T600" s="103">
        <f t="shared" si="39"/>
        <v>1154427004</v>
      </c>
      <c r="U600" s="156">
        <v>17647528430.959999</v>
      </c>
    </row>
    <row r="601" spans="1:21" ht="13.5" x14ac:dyDescent="0.3">
      <c r="A601" s="111" t="s">
        <v>2173</v>
      </c>
      <c r="B601" s="78" t="s">
        <v>1141</v>
      </c>
      <c r="C601" s="79" t="s">
        <v>1112</v>
      </c>
      <c r="D601" s="79" t="s">
        <v>1142</v>
      </c>
      <c r="E601" s="165" t="s">
        <v>2201</v>
      </c>
      <c r="F601" s="166">
        <v>4478</v>
      </c>
      <c r="G601" s="167">
        <v>1121069.68</v>
      </c>
      <c r="H601" s="168">
        <f t="shared" si="36"/>
        <v>4762978047.9300003</v>
      </c>
      <c r="I601" s="168">
        <v>1912431862</v>
      </c>
      <c r="J601" s="168">
        <v>1</v>
      </c>
      <c r="K601" s="168">
        <f t="shared" si="37"/>
        <v>1912431863</v>
      </c>
      <c r="L601" s="170">
        <v>14864738.16</v>
      </c>
      <c r="M601" s="107">
        <v>54199962</v>
      </c>
      <c r="N601" s="96">
        <v>0</v>
      </c>
      <c r="O601" s="97">
        <v>0</v>
      </c>
      <c r="P601" s="109">
        <f t="shared" si="38"/>
        <v>54199962</v>
      </c>
      <c r="Q601" s="107">
        <v>0</v>
      </c>
      <c r="R601" s="96">
        <v>211672430.09999999</v>
      </c>
      <c r="S601" s="97">
        <v>0</v>
      </c>
      <c r="T601" s="103">
        <f t="shared" si="39"/>
        <v>211672430.09999999</v>
      </c>
      <c r="U601" s="156">
        <v>2569809054.6700001</v>
      </c>
    </row>
    <row r="602" spans="1:21" ht="13.5" x14ac:dyDescent="0.3">
      <c r="A602" s="111" t="s">
        <v>2173</v>
      </c>
      <c r="B602" s="78" t="s">
        <v>1143</v>
      </c>
      <c r="C602" s="79" t="s">
        <v>1112</v>
      </c>
      <c r="D602" s="79" t="s">
        <v>1144</v>
      </c>
      <c r="E602" s="165" t="s">
        <v>2201</v>
      </c>
      <c r="F602" s="166">
        <v>9988</v>
      </c>
      <c r="G602" s="167">
        <v>1172290.95</v>
      </c>
      <c r="H602" s="168">
        <f t="shared" si="36"/>
        <v>11681519268.540001</v>
      </c>
      <c r="I602" s="168">
        <v>4284943824</v>
      </c>
      <c r="J602" s="168">
        <v>5</v>
      </c>
      <c r="K602" s="168">
        <f t="shared" si="37"/>
        <v>4284943829</v>
      </c>
      <c r="L602" s="170">
        <v>34668720.479999997</v>
      </c>
      <c r="M602" s="107">
        <v>104995218</v>
      </c>
      <c r="N602" s="96">
        <v>0</v>
      </c>
      <c r="O602" s="97">
        <v>0</v>
      </c>
      <c r="P602" s="109">
        <f t="shared" si="38"/>
        <v>104995218</v>
      </c>
      <c r="Q602" s="107">
        <v>0</v>
      </c>
      <c r="R602" s="96">
        <v>475523447.63999999</v>
      </c>
      <c r="S602" s="97">
        <v>0</v>
      </c>
      <c r="T602" s="103">
        <f t="shared" si="39"/>
        <v>475523447.63999999</v>
      </c>
      <c r="U602" s="156">
        <v>6781388053.4200001</v>
      </c>
    </row>
    <row r="603" spans="1:21" ht="13.5" x14ac:dyDescent="0.3">
      <c r="A603" s="111" t="s">
        <v>2173</v>
      </c>
      <c r="B603" s="78" t="s">
        <v>1145</v>
      </c>
      <c r="C603" s="79" t="s">
        <v>1112</v>
      </c>
      <c r="D603" s="79" t="s">
        <v>1146</v>
      </c>
      <c r="E603" s="165" t="s">
        <v>2201</v>
      </c>
      <c r="F603" s="166">
        <v>6239</v>
      </c>
      <c r="G603" s="167">
        <v>1169125.55</v>
      </c>
      <c r="H603" s="168">
        <f t="shared" si="36"/>
        <v>7161492405.3800001</v>
      </c>
      <c r="I603" s="168">
        <v>2820216525</v>
      </c>
      <c r="J603" s="168">
        <v>0</v>
      </c>
      <c r="K603" s="168">
        <f t="shared" si="37"/>
        <v>2820216525</v>
      </c>
      <c r="L603" s="170">
        <v>23944124.640000001</v>
      </c>
      <c r="M603" s="107">
        <v>70678280</v>
      </c>
      <c r="N603" s="96">
        <v>0</v>
      </c>
      <c r="O603" s="97">
        <v>0</v>
      </c>
      <c r="P603" s="109">
        <f t="shared" si="38"/>
        <v>70678280</v>
      </c>
      <c r="Q603" s="107">
        <v>0</v>
      </c>
      <c r="R603" s="96">
        <v>317532891.69</v>
      </c>
      <c r="S603" s="97">
        <v>0</v>
      </c>
      <c r="T603" s="103">
        <f t="shared" si="39"/>
        <v>317532891.69</v>
      </c>
      <c r="U603" s="156">
        <v>3929120584.0500002</v>
      </c>
    </row>
    <row r="604" spans="1:21" ht="13.5" x14ac:dyDescent="0.3">
      <c r="A604" s="111" t="s">
        <v>2173</v>
      </c>
      <c r="B604" s="78" t="s">
        <v>1147</v>
      </c>
      <c r="C604" s="79" t="s">
        <v>1112</v>
      </c>
      <c r="D604" s="79" t="s">
        <v>1148</v>
      </c>
      <c r="E604" s="165" t="s">
        <v>2201</v>
      </c>
      <c r="F604" s="166">
        <v>10706</v>
      </c>
      <c r="G604" s="167">
        <v>1156038.95</v>
      </c>
      <c r="H604" s="168">
        <f t="shared" si="36"/>
        <v>12321991309.599998</v>
      </c>
      <c r="I604" s="168">
        <v>4594722046</v>
      </c>
      <c r="J604" s="168">
        <v>1</v>
      </c>
      <c r="K604" s="168">
        <f t="shared" si="37"/>
        <v>4594722047</v>
      </c>
      <c r="L604" s="170">
        <v>36693593.640000001</v>
      </c>
      <c r="M604" s="107">
        <v>113950123</v>
      </c>
      <c r="N604" s="96">
        <v>0</v>
      </c>
      <c r="O604" s="97">
        <v>0</v>
      </c>
      <c r="P604" s="109">
        <f t="shared" si="38"/>
        <v>113950123</v>
      </c>
      <c r="Q604" s="107">
        <v>0</v>
      </c>
      <c r="R604" s="96">
        <v>509711090.76999998</v>
      </c>
      <c r="S604" s="97">
        <v>0</v>
      </c>
      <c r="T604" s="103">
        <f t="shared" si="39"/>
        <v>509711090.76999998</v>
      </c>
      <c r="U604" s="156">
        <v>7066914455.1899996</v>
      </c>
    </row>
    <row r="605" spans="1:21" ht="13.5" x14ac:dyDescent="0.3">
      <c r="A605" s="111" t="s">
        <v>2173</v>
      </c>
      <c r="B605" s="78" t="s">
        <v>1149</v>
      </c>
      <c r="C605" s="79" t="s">
        <v>1112</v>
      </c>
      <c r="D605" s="79" t="s">
        <v>1150</v>
      </c>
      <c r="E605" s="165" t="s">
        <v>2201</v>
      </c>
      <c r="F605" s="166">
        <v>7757</v>
      </c>
      <c r="G605" s="167">
        <v>1215573.5</v>
      </c>
      <c r="H605" s="168">
        <f t="shared" si="36"/>
        <v>9436625449.9399986</v>
      </c>
      <c r="I605" s="168">
        <v>3345313677</v>
      </c>
      <c r="J605" s="168">
        <v>0</v>
      </c>
      <c r="K605" s="168">
        <f t="shared" si="37"/>
        <v>3345313677</v>
      </c>
      <c r="L605" s="170">
        <v>28044492.719999999</v>
      </c>
      <c r="M605" s="107">
        <v>83747948</v>
      </c>
      <c r="N605" s="96">
        <v>0</v>
      </c>
      <c r="O605" s="97">
        <v>0</v>
      </c>
      <c r="P605" s="109">
        <f t="shared" si="38"/>
        <v>83747948</v>
      </c>
      <c r="Q605" s="107">
        <v>0</v>
      </c>
      <c r="R605" s="96">
        <v>370244903.00999999</v>
      </c>
      <c r="S605" s="97">
        <v>0</v>
      </c>
      <c r="T605" s="103">
        <f t="shared" si="39"/>
        <v>370244903.00999999</v>
      </c>
      <c r="U605" s="156">
        <v>5609274429.21</v>
      </c>
    </row>
    <row r="606" spans="1:21" ht="13.5" x14ac:dyDescent="0.3">
      <c r="A606" s="111" t="s">
        <v>2173</v>
      </c>
      <c r="B606" s="78" t="s">
        <v>1151</v>
      </c>
      <c r="C606" s="79" t="s">
        <v>1112</v>
      </c>
      <c r="D606" s="79" t="s">
        <v>1152</v>
      </c>
      <c r="E606" s="165" t="s">
        <v>2201</v>
      </c>
      <c r="F606" s="166">
        <v>5376</v>
      </c>
      <c r="G606" s="167">
        <v>1263531.54</v>
      </c>
      <c r="H606" s="168">
        <f t="shared" si="36"/>
        <v>6725145578.5900002</v>
      </c>
      <c r="I606" s="168">
        <v>2360656592</v>
      </c>
      <c r="J606" s="168">
        <v>0</v>
      </c>
      <c r="K606" s="168">
        <f t="shared" si="37"/>
        <v>2360656592</v>
      </c>
      <c r="L606" s="170">
        <v>20364438.239999998</v>
      </c>
      <c r="M606" s="107">
        <v>84615110</v>
      </c>
      <c r="N606" s="96">
        <v>0</v>
      </c>
      <c r="O606" s="97">
        <v>0</v>
      </c>
      <c r="P606" s="109">
        <f t="shared" si="38"/>
        <v>84615110</v>
      </c>
      <c r="Q606" s="107">
        <v>0</v>
      </c>
      <c r="R606" s="96">
        <v>262396224.46000001</v>
      </c>
      <c r="S606" s="97">
        <v>0</v>
      </c>
      <c r="T606" s="103">
        <f t="shared" si="39"/>
        <v>262396224.46000001</v>
      </c>
      <c r="U606" s="156">
        <v>3997113213.8899999</v>
      </c>
    </row>
    <row r="607" spans="1:21" ht="13.5" x14ac:dyDescent="0.3">
      <c r="A607" s="111" t="s">
        <v>2173</v>
      </c>
      <c r="B607" s="78" t="s">
        <v>1153</v>
      </c>
      <c r="C607" s="79" t="s">
        <v>1112</v>
      </c>
      <c r="D607" s="79" t="s">
        <v>1154</v>
      </c>
      <c r="E607" s="165" t="s">
        <v>2201</v>
      </c>
      <c r="F607" s="166">
        <v>7013</v>
      </c>
      <c r="G607" s="167">
        <v>1226939.3799999999</v>
      </c>
      <c r="H607" s="168">
        <f t="shared" si="36"/>
        <v>8415584104.0299997</v>
      </c>
      <c r="I607" s="168">
        <v>3027983415</v>
      </c>
      <c r="J607" s="168">
        <v>4</v>
      </c>
      <c r="K607" s="168">
        <f t="shared" si="37"/>
        <v>3027983419</v>
      </c>
      <c r="L607" s="170">
        <v>23994746.52</v>
      </c>
      <c r="M607" s="107">
        <v>85156665</v>
      </c>
      <c r="N607" s="96">
        <v>0</v>
      </c>
      <c r="O607" s="97">
        <v>0</v>
      </c>
      <c r="P607" s="109">
        <f t="shared" si="38"/>
        <v>85156665</v>
      </c>
      <c r="Q607" s="107">
        <v>0</v>
      </c>
      <c r="R607" s="96">
        <v>336736164.06999999</v>
      </c>
      <c r="S607" s="97">
        <v>0</v>
      </c>
      <c r="T607" s="103">
        <f t="shared" si="39"/>
        <v>336736164.06999999</v>
      </c>
      <c r="U607" s="156">
        <v>4941713109.4399996</v>
      </c>
    </row>
    <row r="608" spans="1:21" ht="13.5" x14ac:dyDescent="0.3">
      <c r="A608" s="111" t="s">
        <v>2173</v>
      </c>
      <c r="B608" s="78" t="s">
        <v>1155</v>
      </c>
      <c r="C608" s="79" t="s">
        <v>1112</v>
      </c>
      <c r="D608" s="79" t="s">
        <v>1156</v>
      </c>
      <c r="E608" s="165" t="s">
        <v>2201</v>
      </c>
      <c r="F608" s="166">
        <v>4311</v>
      </c>
      <c r="G608" s="167">
        <v>1306758.3700000001</v>
      </c>
      <c r="H608" s="168">
        <f t="shared" si="36"/>
        <v>5626581944.7299995</v>
      </c>
      <c r="I608" s="168">
        <v>1903053245</v>
      </c>
      <c r="J608" s="168">
        <v>0</v>
      </c>
      <c r="K608" s="168">
        <f t="shared" si="37"/>
        <v>1903053245</v>
      </c>
      <c r="L608" s="170">
        <v>16611191.4</v>
      </c>
      <c r="M608" s="107">
        <v>53535418</v>
      </c>
      <c r="N608" s="96">
        <v>0</v>
      </c>
      <c r="O608" s="97">
        <v>0</v>
      </c>
      <c r="P608" s="109">
        <f t="shared" si="38"/>
        <v>53535418</v>
      </c>
      <c r="Q608" s="107">
        <v>0</v>
      </c>
      <c r="R608" s="96">
        <v>211866402.43000001</v>
      </c>
      <c r="S608" s="97">
        <v>0</v>
      </c>
      <c r="T608" s="103">
        <f t="shared" si="39"/>
        <v>211866402.43000001</v>
      </c>
      <c r="U608" s="156">
        <v>3441515687.9000001</v>
      </c>
    </row>
    <row r="609" spans="1:21" ht="13.5" x14ac:dyDescent="0.3">
      <c r="A609" s="111" t="s">
        <v>2173</v>
      </c>
      <c r="B609" s="78" t="s">
        <v>1157</v>
      </c>
      <c r="C609" s="79" t="s">
        <v>1112</v>
      </c>
      <c r="D609" s="79" t="s">
        <v>1158</v>
      </c>
      <c r="E609" s="165" t="s">
        <v>2201</v>
      </c>
      <c r="F609" s="166">
        <v>7268</v>
      </c>
      <c r="G609" s="167">
        <v>1220226.92</v>
      </c>
      <c r="H609" s="168">
        <f t="shared" si="36"/>
        <v>8859629841.4500008</v>
      </c>
      <c r="I609" s="168">
        <v>3111412579</v>
      </c>
      <c r="J609" s="168">
        <v>0</v>
      </c>
      <c r="K609" s="168">
        <f t="shared" si="37"/>
        <v>3111412579</v>
      </c>
      <c r="L609" s="170">
        <v>25560407.399999999</v>
      </c>
      <c r="M609" s="107">
        <v>80271448</v>
      </c>
      <c r="N609" s="96">
        <v>0</v>
      </c>
      <c r="O609" s="97">
        <v>0</v>
      </c>
      <c r="P609" s="109">
        <f t="shared" si="38"/>
        <v>80271448</v>
      </c>
      <c r="Q609" s="107">
        <v>0</v>
      </c>
      <c r="R609" s="96">
        <v>345076978.08999997</v>
      </c>
      <c r="S609" s="97">
        <v>0</v>
      </c>
      <c r="T609" s="103">
        <f t="shared" si="39"/>
        <v>345076978.08999997</v>
      </c>
      <c r="U609" s="156">
        <v>5297308428.96</v>
      </c>
    </row>
    <row r="610" spans="1:21" ht="13.5" x14ac:dyDescent="0.3">
      <c r="A610" s="111" t="s">
        <v>2173</v>
      </c>
      <c r="B610" s="78" t="s">
        <v>1159</v>
      </c>
      <c r="C610" s="79" t="s">
        <v>1112</v>
      </c>
      <c r="D610" s="79" t="s">
        <v>654</v>
      </c>
      <c r="E610" s="165" t="s">
        <v>2201</v>
      </c>
      <c r="F610" s="166">
        <v>25309</v>
      </c>
      <c r="G610" s="167">
        <v>1111548.6399999999</v>
      </c>
      <c r="H610" s="168">
        <f t="shared" si="36"/>
        <v>27895142284.880001</v>
      </c>
      <c r="I610" s="168">
        <v>10625393090</v>
      </c>
      <c r="J610" s="168">
        <v>0</v>
      </c>
      <c r="K610" s="168">
        <f t="shared" si="37"/>
        <v>10625393090</v>
      </c>
      <c r="L610" s="170">
        <v>77997389.400000006</v>
      </c>
      <c r="M610" s="107">
        <v>250458028</v>
      </c>
      <c r="N610" s="96">
        <v>0</v>
      </c>
      <c r="O610" s="97">
        <v>0</v>
      </c>
      <c r="P610" s="109">
        <f t="shared" si="38"/>
        <v>250458028</v>
      </c>
      <c r="Q610" s="107">
        <v>0</v>
      </c>
      <c r="R610" s="96">
        <v>1183134925.1900001</v>
      </c>
      <c r="S610" s="97">
        <v>0</v>
      </c>
      <c r="T610" s="103">
        <f t="shared" si="39"/>
        <v>1183134925.1900001</v>
      </c>
      <c r="U610" s="156">
        <v>15758158852.290001</v>
      </c>
    </row>
    <row r="611" spans="1:21" ht="13.5" x14ac:dyDescent="0.3">
      <c r="A611" s="111" t="s">
        <v>2173</v>
      </c>
      <c r="B611" s="78" t="s">
        <v>1160</v>
      </c>
      <c r="C611" s="79" t="s">
        <v>1112</v>
      </c>
      <c r="D611" s="79" t="s">
        <v>1161</v>
      </c>
      <c r="E611" s="165" t="s">
        <v>2201</v>
      </c>
      <c r="F611" s="166">
        <v>3855</v>
      </c>
      <c r="G611" s="167">
        <v>1220702.49</v>
      </c>
      <c r="H611" s="168">
        <f t="shared" si="36"/>
        <v>4679502698.5</v>
      </c>
      <c r="I611" s="168">
        <v>1679160084</v>
      </c>
      <c r="J611" s="168">
        <v>2</v>
      </c>
      <c r="K611" s="168">
        <f t="shared" si="37"/>
        <v>1679160086</v>
      </c>
      <c r="L611" s="170">
        <v>13205065.439999999</v>
      </c>
      <c r="M611" s="107">
        <v>44311176</v>
      </c>
      <c r="N611" s="96">
        <v>0</v>
      </c>
      <c r="O611" s="97">
        <v>0</v>
      </c>
      <c r="P611" s="109">
        <f t="shared" si="38"/>
        <v>44311176</v>
      </c>
      <c r="Q611" s="107">
        <v>0</v>
      </c>
      <c r="R611" s="96">
        <v>187134915.30000001</v>
      </c>
      <c r="S611" s="97">
        <v>0</v>
      </c>
      <c r="T611" s="103">
        <f t="shared" si="39"/>
        <v>187134915.30000001</v>
      </c>
      <c r="U611" s="156">
        <v>2755691455.7600002</v>
      </c>
    </row>
    <row r="612" spans="1:21" ht="13.5" x14ac:dyDescent="0.3">
      <c r="A612" s="111" t="s">
        <v>2173</v>
      </c>
      <c r="B612" s="78" t="s">
        <v>1162</v>
      </c>
      <c r="C612" s="79" t="s">
        <v>1112</v>
      </c>
      <c r="D612" s="79" t="s">
        <v>1163</v>
      </c>
      <c r="E612" s="165" t="s">
        <v>2201</v>
      </c>
      <c r="F612" s="166">
        <v>3332</v>
      </c>
      <c r="G612" s="167">
        <v>1116320.71</v>
      </c>
      <c r="H612" s="168">
        <f t="shared" si="36"/>
        <v>3689624904.5900002</v>
      </c>
      <c r="I612" s="168">
        <v>1428546146</v>
      </c>
      <c r="J612" s="168">
        <v>3</v>
      </c>
      <c r="K612" s="168">
        <f t="shared" si="37"/>
        <v>1428546149</v>
      </c>
      <c r="L612" s="170">
        <v>11751495.720000001</v>
      </c>
      <c r="M612" s="107">
        <v>40253121</v>
      </c>
      <c r="N612" s="96">
        <v>0</v>
      </c>
      <c r="O612" s="97">
        <v>0</v>
      </c>
      <c r="P612" s="109">
        <f t="shared" si="38"/>
        <v>40253121</v>
      </c>
      <c r="Q612" s="107">
        <v>0</v>
      </c>
      <c r="R612" s="96">
        <v>158087541.78</v>
      </c>
      <c r="S612" s="97">
        <v>0</v>
      </c>
      <c r="T612" s="103">
        <f t="shared" si="39"/>
        <v>158087541.78</v>
      </c>
      <c r="U612" s="156">
        <v>2050986597.0899999</v>
      </c>
    </row>
    <row r="613" spans="1:21" ht="13.5" x14ac:dyDescent="0.3">
      <c r="A613" s="111" t="s">
        <v>2173</v>
      </c>
      <c r="B613" s="78" t="s">
        <v>1164</v>
      </c>
      <c r="C613" s="79" t="s">
        <v>1112</v>
      </c>
      <c r="D613" s="79" t="s">
        <v>1165</v>
      </c>
      <c r="E613" s="165" t="s">
        <v>2201</v>
      </c>
      <c r="F613" s="166">
        <v>16079</v>
      </c>
      <c r="G613" s="167">
        <v>1232148.99</v>
      </c>
      <c r="H613" s="168">
        <f t="shared" si="36"/>
        <v>19627845525.540001</v>
      </c>
      <c r="I613" s="168">
        <v>6984996990</v>
      </c>
      <c r="J613" s="168">
        <v>3</v>
      </c>
      <c r="K613" s="168">
        <f t="shared" si="37"/>
        <v>6984996993</v>
      </c>
      <c r="L613" s="170">
        <v>58591150.079999998</v>
      </c>
      <c r="M613" s="107">
        <v>218968239</v>
      </c>
      <c r="N613" s="96">
        <v>0</v>
      </c>
      <c r="O613" s="97">
        <v>0</v>
      </c>
      <c r="P613" s="109">
        <f t="shared" si="38"/>
        <v>218968239</v>
      </c>
      <c r="Q613" s="107">
        <v>0</v>
      </c>
      <c r="R613" s="96">
        <v>773465122.58000004</v>
      </c>
      <c r="S613" s="97">
        <v>0</v>
      </c>
      <c r="T613" s="103">
        <f t="shared" si="39"/>
        <v>773465122.58000004</v>
      </c>
      <c r="U613" s="156">
        <v>11591824020.879999</v>
      </c>
    </row>
    <row r="614" spans="1:21" ht="13.5" x14ac:dyDescent="0.3">
      <c r="A614" s="111" t="s">
        <v>2173</v>
      </c>
      <c r="B614" s="78" t="s">
        <v>1166</v>
      </c>
      <c r="C614" s="79" t="s">
        <v>1112</v>
      </c>
      <c r="D614" s="79" t="s">
        <v>1167</v>
      </c>
      <c r="E614" s="165" t="s">
        <v>2201</v>
      </c>
      <c r="F614" s="166">
        <v>9770</v>
      </c>
      <c r="G614" s="167">
        <v>1181615.46</v>
      </c>
      <c r="H614" s="168">
        <f t="shared" si="36"/>
        <v>11459946025.049999</v>
      </c>
      <c r="I614" s="168">
        <v>4188009967</v>
      </c>
      <c r="J614" s="168">
        <v>0</v>
      </c>
      <c r="K614" s="168">
        <f t="shared" si="37"/>
        <v>4188009967</v>
      </c>
      <c r="L614" s="170">
        <v>32466671.039999999</v>
      </c>
      <c r="M614" s="107">
        <v>102302175</v>
      </c>
      <c r="N614" s="96">
        <v>0</v>
      </c>
      <c r="O614" s="97">
        <v>0</v>
      </c>
      <c r="P614" s="109">
        <f t="shared" si="38"/>
        <v>102302175</v>
      </c>
      <c r="Q614" s="107">
        <v>0</v>
      </c>
      <c r="R614" s="96">
        <v>464224552.24000001</v>
      </c>
      <c r="S614" s="97">
        <v>0</v>
      </c>
      <c r="T614" s="103">
        <f t="shared" si="39"/>
        <v>464224552.24000001</v>
      </c>
      <c r="U614" s="156">
        <v>6672942659.7700005</v>
      </c>
    </row>
    <row r="615" spans="1:21" ht="13.5" x14ac:dyDescent="0.3">
      <c r="A615" s="111" t="s">
        <v>2173</v>
      </c>
      <c r="B615" s="78" t="s">
        <v>1168</v>
      </c>
      <c r="C615" s="79" t="s">
        <v>1112</v>
      </c>
      <c r="D615" s="79" t="s">
        <v>1169</v>
      </c>
      <c r="E615" s="165" t="s">
        <v>2201</v>
      </c>
      <c r="F615" s="166">
        <v>4981</v>
      </c>
      <c r="G615" s="167">
        <v>1261548.6599999999</v>
      </c>
      <c r="H615" s="168">
        <f t="shared" si="36"/>
        <v>6237103408.6000004</v>
      </c>
      <c r="I615" s="168">
        <v>2161362999</v>
      </c>
      <c r="J615" s="168">
        <v>0</v>
      </c>
      <c r="K615" s="168">
        <f t="shared" si="37"/>
        <v>2161362999</v>
      </c>
      <c r="L615" s="170">
        <v>17529615.960000001</v>
      </c>
      <c r="M615" s="107">
        <v>68005882</v>
      </c>
      <c r="N615" s="96">
        <v>0</v>
      </c>
      <c r="O615" s="97">
        <v>0</v>
      </c>
      <c r="P615" s="109">
        <f t="shared" si="38"/>
        <v>68005882</v>
      </c>
      <c r="Q615" s="107">
        <v>0</v>
      </c>
      <c r="R615" s="96">
        <v>239701448.28</v>
      </c>
      <c r="S615" s="97">
        <v>0</v>
      </c>
      <c r="T615" s="103">
        <f t="shared" si="39"/>
        <v>239701448.28</v>
      </c>
      <c r="U615" s="156">
        <v>3750503463.3600001</v>
      </c>
    </row>
    <row r="616" spans="1:21" ht="13.5" x14ac:dyDescent="0.3">
      <c r="A616" s="111" t="s">
        <v>2177</v>
      </c>
      <c r="B616" s="78" t="s">
        <v>1170</v>
      </c>
      <c r="C616" s="79" t="s">
        <v>1171</v>
      </c>
      <c r="D616" s="79" t="s">
        <v>1172</v>
      </c>
      <c r="E616" s="165" t="s">
        <v>2202</v>
      </c>
      <c r="F616" s="166">
        <v>192971</v>
      </c>
      <c r="G616" s="167">
        <v>1442692.13</v>
      </c>
      <c r="H616" s="168">
        <f t="shared" si="36"/>
        <v>279552235522.40002</v>
      </c>
      <c r="I616" s="168">
        <v>81963061229</v>
      </c>
      <c r="J616" s="168">
        <v>2</v>
      </c>
      <c r="K616" s="168">
        <f t="shared" si="37"/>
        <v>81963061231</v>
      </c>
      <c r="L616" s="170">
        <v>0</v>
      </c>
      <c r="M616" s="107">
        <v>4407156511</v>
      </c>
      <c r="N616" s="96">
        <v>0</v>
      </c>
      <c r="O616" s="97">
        <v>0</v>
      </c>
      <c r="P616" s="109">
        <f t="shared" si="38"/>
        <v>4407156511</v>
      </c>
      <c r="Q616" s="107">
        <v>1088843518</v>
      </c>
      <c r="R616" s="96">
        <v>14700131698.09</v>
      </c>
      <c r="S616" s="97">
        <v>0</v>
      </c>
      <c r="T616" s="103">
        <f t="shared" si="39"/>
        <v>15788975216.09</v>
      </c>
      <c r="U616" s="156">
        <v>177393042564.31</v>
      </c>
    </row>
    <row r="617" spans="1:21" ht="13.5" x14ac:dyDescent="0.3">
      <c r="A617" s="111" t="s">
        <v>2177</v>
      </c>
      <c r="B617" s="78" t="s">
        <v>1173</v>
      </c>
      <c r="C617" s="79" t="s">
        <v>1171</v>
      </c>
      <c r="D617" s="79" t="s">
        <v>1174</v>
      </c>
      <c r="E617" s="165" t="s">
        <v>2200</v>
      </c>
      <c r="F617" s="166">
        <v>31001</v>
      </c>
      <c r="G617" s="167">
        <v>1089539.1299999999</v>
      </c>
      <c r="H617" s="168">
        <f t="shared" si="36"/>
        <v>33844629212.16</v>
      </c>
      <c r="I617" s="168">
        <v>13282994201</v>
      </c>
      <c r="J617" s="168">
        <v>0</v>
      </c>
      <c r="K617" s="168">
        <f t="shared" si="37"/>
        <v>13282994201</v>
      </c>
      <c r="L617" s="170">
        <v>0</v>
      </c>
      <c r="M617" s="107">
        <v>452942847</v>
      </c>
      <c r="N617" s="96">
        <v>0</v>
      </c>
      <c r="O617" s="97">
        <v>0</v>
      </c>
      <c r="P617" s="109">
        <f t="shared" si="38"/>
        <v>452942847</v>
      </c>
      <c r="Q617" s="107">
        <v>0</v>
      </c>
      <c r="R617" s="96">
        <v>2122926850.54</v>
      </c>
      <c r="S617" s="97">
        <v>0</v>
      </c>
      <c r="T617" s="103">
        <f t="shared" si="39"/>
        <v>2122926850.54</v>
      </c>
      <c r="U617" s="156">
        <v>17985765313.619999</v>
      </c>
    </row>
    <row r="618" spans="1:21" ht="13.5" x14ac:dyDescent="0.3">
      <c r="A618" s="111" t="s">
        <v>2177</v>
      </c>
      <c r="B618" s="78" t="s">
        <v>1175</v>
      </c>
      <c r="C618" s="79" t="s">
        <v>1171</v>
      </c>
      <c r="D618" s="79" t="s">
        <v>1176</v>
      </c>
      <c r="E618" s="165" t="s">
        <v>2200</v>
      </c>
      <c r="F618" s="166">
        <v>7423</v>
      </c>
      <c r="G618" s="167">
        <v>1225849.97</v>
      </c>
      <c r="H618" s="168">
        <f t="shared" si="36"/>
        <v>9075939283.0499992</v>
      </c>
      <c r="I618" s="168">
        <v>3134184491</v>
      </c>
      <c r="J618" s="168">
        <v>0</v>
      </c>
      <c r="K618" s="168">
        <f t="shared" si="37"/>
        <v>3134184491</v>
      </c>
      <c r="L618" s="170">
        <v>0</v>
      </c>
      <c r="M618" s="107">
        <v>89409308</v>
      </c>
      <c r="N618" s="96">
        <v>0</v>
      </c>
      <c r="O618" s="97">
        <v>0</v>
      </c>
      <c r="P618" s="109">
        <f t="shared" si="38"/>
        <v>89409308</v>
      </c>
      <c r="Q618" s="107">
        <v>0</v>
      </c>
      <c r="R618" s="96">
        <v>516654179.81</v>
      </c>
      <c r="S618" s="97">
        <v>0</v>
      </c>
      <c r="T618" s="103">
        <f t="shared" si="39"/>
        <v>516654179.81</v>
      </c>
      <c r="U618" s="156">
        <v>5335691304.2399998</v>
      </c>
    </row>
    <row r="619" spans="1:21" ht="13.5" x14ac:dyDescent="0.3">
      <c r="A619" s="111" t="s">
        <v>2177</v>
      </c>
      <c r="B619" s="78" t="s">
        <v>1177</v>
      </c>
      <c r="C619" s="79" t="s">
        <v>1171</v>
      </c>
      <c r="D619" s="79" t="s">
        <v>1178</v>
      </c>
      <c r="E619" s="165" t="s">
        <v>2200</v>
      </c>
      <c r="F619" s="166">
        <v>11394</v>
      </c>
      <c r="G619" s="167">
        <v>1311092.17</v>
      </c>
      <c r="H619" s="168">
        <f t="shared" si="36"/>
        <v>14939236123.940001</v>
      </c>
      <c r="I619" s="168">
        <v>4886950142</v>
      </c>
      <c r="J619" s="168">
        <v>1</v>
      </c>
      <c r="K619" s="168">
        <f t="shared" si="37"/>
        <v>4886950143</v>
      </c>
      <c r="L619" s="170">
        <v>0</v>
      </c>
      <c r="M619" s="107">
        <v>148944996</v>
      </c>
      <c r="N619" s="96">
        <v>0</v>
      </c>
      <c r="O619" s="97">
        <v>0</v>
      </c>
      <c r="P619" s="109">
        <f t="shared" si="38"/>
        <v>148944996</v>
      </c>
      <c r="Q619" s="107">
        <v>0</v>
      </c>
      <c r="R619" s="96">
        <v>805899377.89999998</v>
      </c>
      <c r="S619" s="97">
        <v>0</v>
      </c>
      <c r="T619" s="103">
        <f t="shared" si="39"/>
        <v>805899377.89999998</v>
      </c>
      <c r="U619" s="156">
        <v>9097441607.0400009</v>
      </c>
    </row>
    <row r="620" spans="1:21" ht="13.5" x14ac:dyDescent="0.3">
      <c r="A620" s="111" t="s">
        <v>2177</v>
      </c>
      <c r="B620" s="78" t="s">
        <v>1179</v>
      </c>
      <c r="C620" s="79" t="s">
        <v>1171</v>
      </c>
      <c r="D620" s="79" t="s">
        <v>1180</v>
      </c>
      <c r="E620" s="165" t="s">
        <v>2200</v>
      </c>
      <c r="F620" s="166">
        <v>22547</v>
      </c>
      <c r="G620" s="167">
        <v>1229952.77</v>
      </c>
      <c r="H620" s="168">
        <f t="shared" si="36"/>
        <v>27768147458.5</v>
      </c>
      <c r="I620" s="168">
        <v>9722829073</v>
      </c>
      <c r="J620" s="168">
        <v>0</v>
      </c>
      <c r="K620" s="168">
        <f t="shared" si="37"/>
        <v>9722829073</v>
      </c>
      <c r="L620" s="170">
        <v>0</v>
      </c>
      <c r="M620" s="107">
        <v>222628052</v>
      </c>
      <c r="N620" s="96">
        <v>0</v>
      </c>
      <c r="O620" s="97">
        <v>0</v>
      </c>
      <c r="P620" s="109">
        <f t="shared" si="38"/>
        <v>222628052</v>
      </c>
      <c r="Q620" s="107">
        <v>0</v>
      </c>
      <c r="R620" s="96">
        <v>1559335903.78</v>
      </c>
      <c r="S620" s="97">
        <v>0</v>
      </c>
      <c r="T620" s="103">
        <f t="shared" si="39"/>
        <v>1559335903.78</v>
      </c>
      <c r="U620" s="156">
        <v>16263354429.719999</v>
      </c>
    </row>
    <row r="621" spans="1:21" ht="13.5" x14ac:dyDescent="0.3">
      <c r="A621" s="111" t="s">
        <v>2177</v>
      </c>
      <c r="B621" s="78" t="s">
        <v>1181</v>
      </c>
      <c r="C621" s="79" t="s">
        <v>1171</v>
      </c>
      <c r="D621" s="79" t="s">
        <v>1182</v>
      </c>
      <c r="E621" s="165" t="s">
        <v>2200</v>
      </c>
      <c r="F621" s="166">
        <v>2076</v>
      </c>
      <c r="G621" s="167">
        <v>1347835.64</v>
      </c>
      <c r="H621" s="168">
        <f t="shared" si="36"/>
        <v>2802966879.6900001</v>
      </c>
      <c r="I621" s="168">
        <v>916934474</v>
      </c>
      <c r="J621" s="168">
        <v>0</v>
      </c>
      <c r="K621" s="168">
        <f t="shared" si="37"/>
        <v>916934474</v>
      </c>
      <c r="L621" s="170">
        <v>0</v>
      </c>
      <c r="M621" s="107">
        <v>25850031</v>
      </c>
      <c r="N621" s="96">
        <v>0</v>
      </c>
      <c r="O621" s="97">
        <v>0</v>
      </c>
      <c r="P621" s="109">
        <f t="shared" si="38"/>
        <v>25850031</v>
      </c>
      <c r="Q621" s="107">
        <v>0</v>
      </c>
      <c r="R621" s="96">
        <v>156968858.03</v>
      </c>
      <c r="S621" s="97">
        <v>0</v>
      </c>
      <c r="T621" s="103">
        <f t="shared" si="39"/>
        <v>156968858.03</v>
      </c>
      <c r="U621" s="156">
        <v>1703213516.6600001</v>
      </c>
    </row>
    <row r="622" spans="1:21" ht="13.5" x14ac:dyDescent="0.3">
      <c r="A622" s="111" t="s">
        <v>2177</v>
      </c>
      <c r="B622" s="78" t="s">
        <v>1183</v>
      </c>
      <c r="C622" s="79" t="s">
        <v>1171</v>
      </c>
      <c r="D622" s="79" t="s">
        <v>1184</v>
      </c>
      <c r="E622" s="165" t="s">
        <v>2200</v>
      </c>
      <c r="F622" s="166">
        <v>5284</v>
      </c>
      <c r="G622" s="167">
        <v>1310148.27</v>
      </c>
      <c r="H622" s="168">
        <f t="shared" si="36"/>
        <v>6934423789.5599995</v>
      </c>
      <c r="I622" s="168">
        <v>2328254772</v>
      </c>
      <c r="J622" s="168">
        <v>0</v>
      </c>
      <c r="K622" s="168">
        <f t="shared" si="37"/>
        <v>2328254772</v>
      </c>
      <c r="L622" s="170">
        <v>0</v>
      </c>
      <c r="M622" s="107">
        <v>63609403</v>
      </c>
      <c r="N622" s="96">
        <v>0</v>
      </c>
      <c r="O622" s="97">
        <v>0</v>
      </c>
      <c r="P622" s="109">
        <f t="shared" si="38"/>
        <v>63609403</v>
      </c>
      <c r="Q622" s="107">
        <v>0</v>
      </c>
      <c r="R622" s="96">
        <v>380320712.42000002</v>
      </c>
      <c r="S622" s="97">
        <v>0</v>
      </c>
      <c r="T622" s="103">
        <f t="shared" si="39"/>
        <v>380320712.42000002</v>
      </c>
      <c r="U622" s="156">
        <v>4162238902.1399999</v>
      </c>
    </row>
    <row r="623" spans="1:21" ht="13.5" x14ac:dyDescent="0.3">
      <c r="A623" s="111" t="s">
        <v>2177</v>
      </c>
      <c r="B623" s="78" t="s">
        <v>1185</v>
      </c>
      <c r="C623" s="79" t="s">
        <v>1171</v>
      </c>
      <c r="D623" s="79" t="s">
        <v>1186</v>
      </c>
      <c r="E623" s="165" t="s">
        <v>2200</v>
      </c>
      <c r="F623" s="166">
        <v>23211</v>
      </c>
      <c r="G623" s="167">
        <v>1304008.8700000001</v>
      </c>
      <c r="H623" s="168">
        <f t="shared" si="36"/>
        <v>30365195571.629997</v>
      </c>
      <c r="I623" s="168">
        <v>10086499274</v>
      </c>
      <c r="J623" s="168">
        <v>0</v>
      </c>
      <c r="K623" s="168">
        <f t="shared" si="37"/>
        <v>10086499274</v>
      </c>
      <c r="L623" s="170">
        <v>0</v>
      </c>
      <c r="M623" s="107">
        <v>454001493</v>
      </c>
      <c r="N623" s="96">
        <v>0</v>
      </c>
      <c r="O623" s="97">
        <v>0</v>
      </c>
      <c r="P623" s="109">
        <f t="shared" si="38"/>
        <v>454001493</v>
      </c>
      <c r="Q623" s="107">
        <v>0</v>
      </c>
      <c r="R623" s="96">
        <v>1626488356.46</v>
      </c>
      <c r="S623" s="97">
        <v>0</v>
      </c>
      <c r="T623" s="103">
        <f t="shared" si="39"/>
        <v>1626488356.46</v>
      </c>
      <c r="U623" s="156">
        <v>18198206448.169998</v>
      </c>
    </row>
    <row r="624" spans="1:21" ht="13.5" x14ac:dyDescent="0.3">
      <c r="A624" s="111" t="s">
        <v>2177</v>
      </c>
      <c r="B624" s="78" t="s">
        <v>1187</v>
      </c>
      <c r="C624" s="79" t="s">
        <v>1171</v>
      </c>
      <c r="D624" s="79" t="s">
        <v>1188</v>
      </c>
      <c r="E624" s="165" t="s">
        <v>2200</v>
      </c>
      <c r="F624" s="166">
        <v>5893</v>
      </c>
      <c r="G624" s="167">
        <v>1298322.74</v>
      </c>
      <c r="H624" s="168">
        <f t="shared" si="36"/>
        <v>7662093902.6999998</v>
      </c>
      <c r="I624" s="168">
        <v>2551318338</v>
      </c>
      <c r="J624" s="168">
        <v>0</v>
      </c>
      <c r="K624" s="168">
        <f t="shared" si="37"/>
        <v>2551318338</v>
      </c>
      <c r="L624" s="170">
        <v>0</v>
      </c>
      <c r="M624" s="107">
        <v>70582283</v>
      </c>
      <c r="N624" s="96">
        <v>0</v>
      </c>
      <c r="O624" s="97">
        <v>0</v>
      </c>
      <c r="P624" s="109">
        <f t="shared" si="38"/>
        <v>70582283</v>
      </c>
      <c r="Q624" s="107">
        <v>0</v>
      </c>
      <c r="R624" s="96">
        <v>413127482.04000002</v>
      </c>
      <c r="S624" s="97">
        <v>0</v>
      </c>
      <c r="T624" s="103">
        <f t="shared" si="39"/>
        <v>413127482.04000002</v>
      </c>
      <c r="U624" s="156">
        <v>4627065799.6599998</v>
      </c>
    </row>
    <row r="625" spans="1:21" ht="13.5" x14ac:dyDescent="0.3">
      <c r="A625" s="111" t="s">
        <v>2177</v>
      </c>
      <c r="B625" s="78" t="s">
        <v>1189</v>
      </c>
      <c r="C625" s="79" t="s">
        <v>1171</v>
      </c>
      <c r="D625" s="79" t="s">
        <v>1190</v>
      </c>
      <c r="E625" s="165" t="s">
        <v>2201</v>
      </c>
      <c r="F625" s="166">
        <v>3418</v>
      </c>
      <c r="G625" s="167">
        <v>1435117.61</v>
      </c>
      <c r="H625" s="168">
        <f t="shared" si="36"/>
        <v>4903321172.0100002</v>
      </c>
      <c r="I625" s="168">
        <v>1485813645</v>
      </c>
      <c r="J625" s="168">
        <v>1</v>
      </c>
      <c r="K625" s="168">
        <f t="shared" si="37"/>
        <v>1485813646</v>
      </c>
      <c r="L625" s="170">
        <v>0</v>
      </c>
      <c r="M625" s="107">
        <v>38431803</v>
      </c>
      <c r="N625" s="96">
        <v>0</v>
      </c>
      <c r="O625" s="97">
        <v>0</v>
      </c>
      <c r="P625" s="109">
        <f t="shared" si="38"/>
        <v>38431803</v>
      </c>
      <c r="Q625" s="107">
        <v>0</v>
      </c>
      <c r="R625" s="96">
        <v>237761652.12</v>
      </c>
      <c r="S625" s="97">
        <v>0</v>
      </c>
      <c r="T625" s="103">
        <f t="shared" si="39"/>
        <v>237761652.12</v>
      </c>
      <c r="U625" s="156">
        <v>3141314070.8899999</v>
      </c>
    </row>
    <row r="626" spans="1:21" ht="13.5" x14ac:dyDescent="0.3">
      <c r="A626" s="111" t="s">
        <v>2177</v>
      </c>
      <c r="B626" s="78" t="s">
        <v>1191</v>
      </c>
      <c r="C626" s="79" t="s">
        <v>1171</v>
      </c>
      <c r="D626" s="79" t="s">
        <v>1192</v>
      </c>
      <c r="E626" s="165" t="s">
        <v>2200</v>
      </c>
      <c r="F626" s="166">
        <v>61374</v>
      </c>
      <c r="G626" s="167">
        <v>1197667.21</v>
      </c>
      <c r="H626" s="168">
        <f t="shared" si="36"/>
        <v>73677084329.020004</v>
      </c>
      <c r="I626" s="168">
        <v>26579061934</v>
      </c>
      <c r="J626" s="168">
        <v>0</v>
      </c>
      <c r="K626" s="168">
        <f t="shared" si="37"/>
        <v>26579061934</v>
      </c>
      <c r="L626" s="170">
        <v>0</v>
      </c>
      <c r="M626" s="107">
        <v>1121028900</v>
      </c>
      <c r="N626" s="96">
        <v>0</v>
      </c>
      <c r="O626" s="97">
        <v>0</v>
      </c>
      <c r="P626" s="109">
        <f t="shared" si="38"/>
        <v>1121028900</v>
      </c>
      <c r="Q626" s="107">
        <v>0</v>
      </c>
      <c r="R626" s="96">
        <v>4261872358.6199999</v>
      </c>
      <c r="S626" s="97">
        <v>0</v>
      </c>
      <c r="T626" s="103">
        <f t="shared" si="39"/>
        <v>4261872358.6199999</v>
      </c>
      <c r="U626" s="156">
        <v>41715121136.400002</v>
      </c>
    </row>
    <row r="627" spans="1:21" ht="13.5" x14ac:dyDescent="0.3">
      <c r="A627" s="111" t="s">
        <v>2177</v>
      </c>
      <c r="B627" s="78" t="s">
        <v>1193</v>
      </c>
      <c r="C627" s="79" t="s">
        <v>1171</v>
      </c>
      <c r="D627" s="79" t="s">
        <v>1194</v>
      </c>
      <c r="E627" s="165" t="s">
        <v>2200</v>
      </c>
      <c r="F627" s="166">
        <v>18563</v>
      </c>
      <c r="G627" s="167">
        <v>1261623.02</v>
      </c>
      <c r="H627" s="168">
        <f t="shared" si="36"/>
        <v>23469403873.98</v>
      </c>
      <c r="I627" s="168">
        <v>8145260563</v>
      </c>
      <c r="J627" s="168">
        <v>0</v>
      </c>
      <c r="K627" s="168">
        <f t="shared" si="37"/>
        <v>8145260563</v>
      </c>
      <c r="L627" s="170">
        <v>0</v>
      </c>
      <c r="M627" s="107">
        <v>264800872</v>
      </c>
      <c r="N627" s="96">
        <v>0</v>
      </c>
      <c r="O627" s="97">
        <v>0</v>
      </c>
      <c r="P627" s="109">
        <f t="shared" si="38"/>
        <v>264800872</v>
      </c>
      <c r="Q627" s="107">
        <v>0</v>
      </c>
      <c r="R627" s="96">
        <v>1314998908.8199999</v>
      </c>
      <c r="S627" s="97">
        <v>0</v>
      </c>
      <c r="T627" s="103">
        <f t="shared" si="39"/>
        <v>1314998908.8199999</v>
      </c>
      <c r="U627" s="156">
        <v>13744343530.16</v>
      </c>
    </row>
    <row r="628" spans="1:21" ht="13.5" x14ac:dyDescent="0.3">
      <c r="A628" s="111" t="s">
        <v>2177</v>
      </c>
      <c r="B628" s="78" t="s">
        <v>1195</v>
      </c>
      <c r="C628" s="79" t="s">
        <v>1171</v>
      </c>
      <c r="D628" s="79" t="s">
        <v>101</v>
      </c>
      <c r="E628" s="165" t="s">
        <v>2200</v>
      </c>
      <c r="F628" s="166">
        <v>16886</v>
      </c>
      <c r="G628" s="167">
        <v>1175604.29</v>
      </c>
      <c r="H628" s="168">
        <f t="shared" si="36"/>
        <v>19878441492.889999</v>
      </c>
      <c r="I628" s="168">
        <v>7304371636</v>
      </c>
      <c r="J628" s="168">
        <v>0</v>
      </c>
      <c r="K628" s="168">
        <f t="shared" si="37"/>
        <v>7304371636</v>
      </c>
      <c r="L628" s="170">
        <v>0</v>
      </c>
      <c r="M628" s="107">
        <v>237553507</v>
      </c>
      <c r="N628" s="96">
        <v>0</v>
      </c>
      <c r="O628" s="97">
        <v>0</v>
      </c>
      <c r="P628" s="109">
        <f t="shared" si="38"/>
        <v>237553507</v>
      </c>
      <c r="Q628" s="107">
        <v>0</v>
      </c>
      <c r="R628" s="96">
        <v>1176287123.51</v>
      </c>
      <c r="S628" s="97">
        <v>0</v>
      </c>
      <c r="T628" s="103">
        <f t="shared" si="39"/>
        <v>1176287123.51</v>
      </c>
      <c r="U628" s="156">
        <v>11160229226.379999</v>
      </c>
    </row>
    <row r="629" spans="1:21" ht="13.5" x14ac:dyDescent="0.3">
      <c r="A629" s="111" t="s">
        <v>2177</v>
      </c>
      <c r="B629" s="78" t="s">
        <v>1196</v>
      </c>
      <c r="C629" s="79" t="s">
        <v>1171</v>
      </c>
      <c r="D629" s="79" t="s">
        <v>1197</v>
      </c>
      <c r="E629" s="165" t="s">
        <v>2200</v>
      </c>
      <c r="F629" s="166">
        <v>5455</v>
      </c>
      <c r="G629" s="167">
        <v>1265473.8</v>
      </c>
      <c r="H629" s="168">
        <f t="shared" si="36"/>
        <v>6918298075</v>
      </c>
      <c r="I629" s="168">
        <v>2387261048</v>
      </c>
      <c r="J629" s="168">
        <v>0</v>
      </c>
      <c r="K629" s="168">
        <f t="shared" si="37"/>
        <v>2387261048</v>
      </c>
      <c r="L629" s="170">
        <v>0</v>
      </c>
      <c r="M629" s="107">
        <v>78859959</v>
      </c>
      <c r="N629" s="96">
        <v>0</v>
      </c>
      <c r="O629" s="97">
        <v>0</v>
      </c>
      <c r="P629" s="109">
        <f t="shared" si="38"/>
        <v>78859959</v>
      </c>
      <c r="Q629" s="107">
        <v>0</v>
      </c>
      <c r="R629" s="96">
        <v>393051698.44999999</v>
      </c>
      <c r="S629" s="97">
        <v>0</v>
      </c>
      <c r="T629" s="103">
        <f t="shared" si="39"/>
        <v>393051698.44999999</v>
      </c>
      <c r="U629" s="156">
        <v>4059125369.5500002</v>
      </c>
    </row>
    <row r="630" spans="1:21" ht="13.5" x14ac:dyDescent="0.3">
      <c r="A630" s="111" t="s">
        <v>2177</v>
      </c>
      <c r="B630" s="78" t="s">
        <v>1198</v>
      </c>
      <c r="C630" s="79" t="s">
        <v>1171</v>
      </c>
      <c r="D630" s="79" t="s">
        <v>1199</v>
      </c>
      <c r="E630" s="165" t="s">
        <v>2200</v>
      </c>
      <c r="F630" s="166">
        <v>9287</v>
      </c>
      <c r="G630" s="167">
        <v>1217443.83</v>
      </c>
      <c r="H630" s="168">
        <f t="shared" si="36"/>
        <v>11331955593.25</v>
      </c>
      <c r="I630" s="168">
        <v>4081743597</v>
      </c>
      <c r="J630" s="168">
        <v>0</v>
      </c>
      <c r="K630" s="168">
        <f t="shared" si="37"/>
        <v>4081743597</v>
      </c>
      <c r="L630" s="170">
        <v>0</v>
      </c>
      <c r="M630" s="107">
        <v>103707275</v>
      </c>
      <c r="N630" s="96">
        <v>0</v>
      </c>
      <c r="O630" s="97">
        <v>0</v>
      </c>
      <c r="P630" s="109">
        <f t="shared" si="38"/>
        <v>103707275</v>
      </c>
      <c r="Q630" s="107">
        <v>0</v>
      </c>
      <c r="R630" s="96">
        <v>657674330.35000002</v>
      </c>
      <c r="S630" s="97">
        <v>0</v>
      </c>
      <c r="T630" s="103">
        <f t="shared" si="39"/>
        <v>657674330.35000002</v>
      </c>
      <c r="U630" s="156">
        <v>6488830390.8999996</v>
      </c>
    </row>
    <row r="631" spans="1:21" ht="13.5" x14ac:dyDescent="0.3">
      <c r="A631" s="111" t="s">
        <v>2177</v>
      </c>
      <c r="B631" s="78" t="s">
        <v>1200</v>
      </c>
      <c r="C631" s="79" t="s">
        <v>1171</v>
      </c>
      <c r="D631" s="79" t="s">
        <v>1201</v>
      </c>
      <c r="E631" s="165" t="s">
        <v>2201</v>
      </c>
      <c r="F631" s="166">
        <v>24944</v>
      </c>
      <c r="G631" s="167">
        <v>1306036.7</v>
      </c>
      <c r="H631" s="168">
        <f t="shared" si="36"/>
        <v>32650085812.599998</v>
      </c>
      <c r="I631" s="168">
        <v>10750374835</v>
      </c>
      <c r="J631" s="168">
        <v>4</v>
      </c>
      <c r="K631" s="168">
        <f t="shared" si="37"/>
        <v>10750374839</v>
      </c>
      <c r="L631" s="170">
        <v>0</v>
      </c>
      <c r="M631" s="107">
        <v>374393048</v>
      </c>
      <c r="N631" s="96">
        <v>0</v>
      </c>
      <c r="O631" s="97">
        <v>0</v>
      </c>
      <c r="P631" s="109">
        <f t="shared" si="38"/>
        <v>374393048</v>
      </c>
      <c r="Q631" s="107">
        <v>0</v>
      </c>
      <c r="R631" s="96">
        <v>1795908397.6900001</v>
      </c>
      <c r="S631" s="97">
        <v>0</v>
      </c>
      <c r="T631" s="103">
        <f t="shared" si="39"/>
        <v>1795908397.6900001</v>
      </c>
      <c r="U631" s="156">
        <v>19729409527.91</v>
      </c>
    </row>
    <row r="632" spans="1:21" ht="13.5" x14ac:dyDescent="0.3">
      <c r="A632" s="111" t="s">
        <v>2177</v>
      </c>
      <c r="B632" s="78" t="s">
        <v>1202</v>
      </c>
      <c r="C632" s="79" t="s">
        <v>1171</v>
      </c>
      <c r="D632" s="79" t="s">
        <v>1203</v>
      </c>
      <c r="E632" s="165" t="s">
        <v>2200</v>
      </c>
      <c r="F632" s="166">
        <v>13626</v>
      </c>
      <c r="G632" s="167">
        <v>1159689.8</v>
      </c>
      <c r="H632" s="168">
        <f t="shared" si="36"/>
        <v>15807852591.689999</v>
      </c>
      <c r="I632" s="168">
        <v>5901285952</v>
      </c>
      <c r="J632" s="168">
        <v>0</v>
      </c>
      <c r="K632" s="168">
        <f t="shared" si="37"/>
        <v>5901285952</v>
      </c>
      <c r="L632" s="170">
        <v>0</v>
      </c>
      <c r="M632" s="107">
        <v>153298582</v>
      </c>
      <c r="N632" s="96">
        <v>0</v>
      </c>
      <c r="O632" s="97">
        <v>0</v>
      </c>
      <c r="P632" s="109">
        <f t="shared" si="38"/>
        <v>153298582</v>
      </c>
      <c r="Q632" s="107">
        <v>0</v>
      </c>
      <c r="R632" s="96">
        <v>943352054.28999996</v>
      </c>
      <c r="S632" s="97">
        <v>0</v>
      </c>
      <c r="T632" s="103">
        <f t="shared" si="39"/>
        <v>943352054.28999996</v>
      </c>
      <c r="U632" s="156">
        <v>8809916003.3999996</v>
      </c>
    </row>
    <row r="633" spans="1:21" ht="13.5" x14ac:dyDescent="0.3">
      <c r="A633" s="111" t="s">
        <v>2177</v>
      </c>
      <c r="B633" s="78" t="s">
        <v>1204</v>
      </c>
      <c r="C633" s="79" t="s">
        <v>1171</v>
      </c>
      <c r="D633" s="79" t="s">
        <v>1205</v>
      </c>
      <c r="E633" s="165" t="s">
        <v>2200</v>
      </c>
      <c r="F633" s="166">
        <v>54736</v>
      </c>
      <c r="G633" s="167">
        <v>1173478.27</v>
      </c>
      <c r="H633" s="168">
        <f t="shared" si="36"/>
        <v>64394440605.970001</v>
      </c>
      <c r="I633" s="168">
        <v>23573210046</v>
      </c>
      <c r="J633" s="168">
        <v>0</v>
      </c>
      <c r="K633" s="168">
        <f t="shared" si="37"/>
        <v>23573210046</v>
      </c>
      <c r="L633" s="170">
        <v>0</v>
      </c>
      <c r="M633" s="107">
        <v>955547716</v>
      </c>
      <c r="N633" s="96">
        <v>0</v>
      </c>
      <c r="O633" s="97">
        <v>0</v>
      </c>
      <c r="P633" s="109">
        <f t="shared" si="38"/>
        <v>955547716</v>
      </c>
      <c r="Q633" s="107">
        <v>0</v>
      </c>
      <c r="R633" s="96">
        <v>3771799357.25</v>
      </c>
      <c r="S633" s="97">
        <v>0</v>
      </c>
      <c r="T633" s="103">
        <f t="shared" si="39"/>
        <v>3771799357.25</v>
      </c>
      <c r="U633" s="156">
        <v>36093883486.720001</v>
      </c>
    </row>
    <row r="634" spans="1:21" ht="13.5" x14ac:dyDescent="0.3">
      <c r="A634" s="111" t="s">
        <v>2177</v>
      </c>
      <c r="B634" s="78" t="s">
        <v>1206</v>
      </c>
      <c r="C634" s="79" t="s">
        <v>1171</v>
      </c>
      <c r="D634" s="79" t="s">
        <v>1207</v>
      </c>
      <c r="E634" s="165" t="s">
        <v>2201</v>
      </c>
      <c r="F634" s="166">
        <v>5184</v>
      </c>
      <c r="G634" s="167">
        <v>1319521.01</v>
      </c>
      <c r="H634" s="168">
        <f t="shared" si="36"/>
        <v>6855219918.8699999</v>
      </c>
      <c r="I634" s="168">
        <v>2288574710</v>
      </c>
      <c r="J634" s="168">
        <v>3</v>
      </c>
      <c r="K634" s="168">
        <f t="shared" si="37"/>
        <v>2288574713</v>
      </c>
      <c r="L634" s="170">
        <v>0</v>
      </c>
      <c r="M634" s="107">
        <v>55571489</v>
      </c>
      <c r="N634" s="96">
        <v>0</v>
      </c>
      <c r="O634" s="97">
        <v>0</v>
      </c>
      <c r="P634" s="109">
        <f t="shared" si="38"/>
        <v>55571489</v>
      </c>
      <c r="Q634" s="107">
        <v>0</v>
      </c>
      <c r="R634" s="96">
        <v>372136506.14999998</v>
      </c>
      <c r="S634" s="97">
        <v>0</v>
      </c>
      <c r="T634" s="103">
        <f t="shared" si="39"/>
        <v>372136506.14999998</v>
      </c>
      <c r="U634" s="156">
        <v>4138937210.7199998</v>
      </c>
    </row>
    <row r="635" spans="1:21" ht="13.5" x14ac:dyDescent="0.3">
      <c r="A635" s="111" t="s">
        <v>2177</v>
      </c>
      <c r="B635" s="78" t="s">
        <v>1208</v>
      </c>
      <c r="C635" s="79" t="s">
        <v>1171</v>
      </c>
      <c r="D635" s="79" t="s">
        <v>1209</v>
      </c>
      <c r="E635" s="165" t="s">
        <v>2201</v>
      </c>
      <c r="F635" s="166">
        <v>10745</v>
      </c>
      <c r="G635" s="167">
        <v>1211573.73</v>
      </c>
      <c r="H635" s="168">
        <f t="shared" si="36"/>
        <v>13042026278.07</v>
      </c>
      <c r="I635" s="168">
        <v>4642805153</v>
      </c>
      <c r="J635" s="168">
        <v>4</v>
      </c>
      <c r="K635" s="168">
        <f t="shared" si="37"/>
        <v>4642805157</v>
      </c>
      <c r="L635" s="170">
        <v>0</v>
      </c>
      <c r="M635" s="107">
        <v>118472893</v>
      </c>
      <c r="N635" s="96">
        <v>0</v>
      </c>
      <c r="O635" s="97">
        <v>0</v>
      </c>
      <c r="P635" s="109">
        <f t="shared" si="38"/>
        <v>118472893</v>
      </c>
      <c r="Q635" s="107">
        <v>0</v>
      </c>
      <c r="R635" s="96">
        <v>752247367.55999994</v>
      </c>
      <c r="S635" s="97">
        <v>0</v>
      </c>
      <c r="T635" s="103">
        <f t="shared" si="39"/>
        <v>752247367.55999994</v>
      </c>
      <c r="U635" s="156">
        <v>7528500860.5100002</v>
      </c>
    </row>
    <row r="636" spans="1:21" ht="13.5" x14ac:dyDescent="0.3">
      <c r="A636" s="111" t="s">
        <v>2177</v>
      </c>
      <c r="B636" s="78" t="s">
        <v>1210</v>
      </c>
      <c r="C636" s="79" t="s">
        <v>1171</v>
      </c>
      <c r="D636" s="79" t="s">
        <v>1211</v>
      </c>
      <c r="E636" s="165" t="s">
        <v>2200</v>
      </c>
      <c r="F636" s="166">
        <v>4172</v>
      </c>
      <c r="G636" s="167">
        <v>1255918.7</v>
      </c>
      <c r="H636" s="168">
        <f t="shared" si="36"/>
        <v>5207466717.2900009</v>
      </c>
      <c r="I636" s="168">
        <v>1842247864</v>
      </c>
      <c r="J636" s="168">
        <v>0</v>
      </c>
      <c r="K636" s="168">
        <f t="shared" si="37"/>
        <v>1842247864</v>
      </c>
      <c r="L636" s="170">
        <v>0</v>
      </c>
      <c r="M636" s="107">
        <v>52801871</v>
      </c>
      <c r="N636" s="96">
        <v>0</v>
      </c>
      <c r="O636" s="97">
        <v>0</v>
      </c>
      <c r="P636" s="109">
        <f t="shared" si="38"/>
        <v>52801871</v>
      </c>
      <c r="Q636" s="107">
        <v>0</v>
      </c>
      <c r="R636" s="96">
        <v>298338759.47000003</v>
      </c>
      <c r="S636" s="97">
        <v>0</v>
      </c>
      <c r="T636" s="103">
        <f t="shared" si="39"/>
        <v>298338759.47000003</v>
      </c>
      <c r="U636" s="156">
        <v>3014078222.8200002</v>
      </c>
    </row>
    <row r="637" spans="1:21" ht="13.5" x14ac:dyDescent="0.3">
      <c r="A637" s="111" t="s">
        <v>2177</v>
      </c>
      <c r="B637" s="78" t="s">
        <v>1212</v>
      </c>
      <c r="C637" s="79" t="s">
        <v>1171</v>
      </c>
      <c r="D637" s="79" t="s">
        <v>1213</v>
      </c>
      <c r="E637" s="165" t="s">
        <v>2200</v>
      </c>
      <c r="F637" s="166">
        <v>14768</v>
      </c>
      <c r="G637" s="167">
        <v>1307861.79</v>
      </c>
      <c r="H637" s="168">
        <f t="shared" si="36"/>
        <v>19324828554.52</v>
      </c>
      <c r="I637" s="168">
        <v>6437104330</v>
      </c>
      <c r="J637" s="168">
        <v>0</v>
      </c>
      <c r="K637" s="168">
        <f t="shared" si="37"/>
        <v>6437104330</v>
      </c>
      <c r="L637" s="170">
        <v>0</v>
      </c>
      <c r="M637" s="107">
        <v>188730217</v>
      </c>
      <c r="N637" s="96">
        <v>0</v>
      </c>
      <c r="O637" s="97">
        <v>0</v>
      </c>
      <c r="P637" s="109">
        <f t="shared" si="38"/>
        <v>188730217</v>
      </c>
      <c r="Q637" s="107">
        <v>0</v>
      </c>
      <c r="R637" s="96">
        <v>1034777320.22</v>
      </c>
      <c r="S637" s="97">
        <v>0</v>
      </c>
      <c r="T637" s="103">
        <f t="shared" si="39"/>
        <v>1034777320.22</v>
      </c>
      <c r="U637" s="156">
        <v>11664216687.299999</v>
      </c>
    </row>
    <row r="638" spans="1:21" ht="13.5" x14ac:dyDescent="0.3">
      <c r="A638" s="111" t="s">
        <v>2177</v>
      </c>
      <c r="B638" s="78" t="s">
        <v>1214</v>
      </c>
      <c r="C638" s="79" t="s">
        <v>1171</v>
      </c>
      <c r="D638" s="79" t="s">
        <v>650</v>
      </c>
      <c r="E638" s="165" t="s">
        <v>2201</v>
      </c>
      <c r="F638" s="166">
        <v>10878</v>
      </c>
      <c r="G638" s="167">
        <v>1261991.68</v>
      </c>
      <c r="H638" s="168">
        <f t="shared" si="36"/>
        <v>13758600386.6</v>
      </c>
      <c r="I638" s="168">
        <v>4721895882</v>
      </c>
      <c r="J638" s="168">
        <v>0</v>
      </c>
      <c r="K638" s="168">
        <f t="shared" si="37"/>
        <v>4721895882</v>
      </c>
      <c r="L638" s="170">
        <v>0</v>
      </c>
      <c r="M638" s="107">
        <v>110396574</v>
      </c>
      <c r="N638" s="96">
        <v>0</v>
      </c>
      <c r="O638" s="97">
        <v>0</v>
      </c>
      <c r="P638" s="109">
        <f t="shared" si="38"/>
        <v>110396574</v>
      </c>
      <c r="Q638" s="107">
        <v>0</v>
      </c>
      <c r="R638" s="96">
        <v>768685728.42999995</v>
      </c>
      <c r="S638" s="97">
        <v>0</v>
      </c>
      <c r="T638" s="103">
        <f t="shared" si="39"/>
        <v>768685728.42999995</v>
      </c>
      <c r="U638" s="156">
        <v>8157622202.1700001</v>
      </c>
    </row>
    <row r="639" spans="1:21" ht="13.5" x14ac:dyDescent="0.3">
      <c r="A639" s="111" t="s">
        <v>2177</v>
      </c>
      <c r="B639" s="78" t="s">
        <v>1215</v>
      </c>
      <c r="C639" s="79" t="s">
        <v>1171</v>
      </c>
      <c r="D639" s="79" t="s">
        <v>1216</v>
      </c>
      <c r="E639" s="165" t="s">
        <v>2200</v>
      </c>
      <c r="F639" s="166">
        <v>10767</v>
      </c>
      <c r="G639" s="167">
        <v>1166930.3999999999</v>
      </c>
      <c r="H639" s="168">
        <f t="shared" si="36"/>
        <v>12545869501.93</v>
      </c>
      <c r="I639" s="168">
        <v>4663922779</v>
      </c>
      <c r="J639" s="168">
        <v>0</v>
      </c>
      <c r="K639" s="168">
        <f t="shared" si="37"/>
        <v>4663922779</v>
      </c>
      <c r="L639" s="170">
        <v>0</v>
      </c>
      <c r="M639" s="107">
        <v>123613505</v>
      </c>
      <c r="N639" s="96">
        <v>0</v>
      </c>
      <c r="O639" s="97">
        <v>0</v>
      </c>
      <c r="P639" s="109">
        <f t="shared" si="38"/>
        <v>123613505</v>
      </c>
      <c r="Q639" s="107">
        <v>0</v>
      </c>
      <c r="R639" s="96">
        <v>762739938.04999995</v>
      </c>
      <c r="S639" s="97">
        <v>0</v>
      </c>
      <c r="T639" s="103">
        <f t="shared" si="39"/>
        <v>762739938.04999995</v>
      </c>
      <c r="U639" s="156">
        <v>6995593279.8800001</v>
      </c>
    </row>
    <row r="640" spans="1:21" ht="13.5" x14ac:dyDescent="0.3">
      <c r="A640" s="111" t="s">
        <v>2177</v>
      </c>
      <c r="B640" s="78" t="s">
        <v>1217</v>
      </c>
      <c r="C640" s="79" t="s">
        <v>1171</v>
      </c>
      <c r="D640" s="79" t="s">
        <v>1218</v>
      </c>
      <c r="E640" s="165" t="s">
        <v>2200</v>
      </c>
      <c r="F640" s="166">
        <v>114118</v>
      </c>
      <c r="G640" s="167">
        <v>1170969.06</v>
      </c>
      <c r="H640" s="168">
        <f t="shared" si="36"/>
        <v>134180365545.62999</v>
      </c>
      <c r="I640" s="168">
        <v>49067316661</v>
      </c>
      <c r="J640" s="168">
        <v>0</v>
      </c>
      <c r="K640" s="168">
        <f t="shared" si="37"/>
        <v>49067316661</v>
      </c>
      <c r="L640" s="170">
        <v>0</v>
      </c>
      <c r="M640" s="107">
        <v>1932146365</v>
      </c>
      <c r="N640" s="96">
        <v>0</v>
      </c>
      <c r="O640" s="97">
        <v>0</v>
      </c>
      <c r="P640" s="109">
        <f t="shared" si="38"/>
        <v>1932146365</v>
      </c>
      <c r="Q640" s="107">
        <v>0</v>
      </c>
      <c r="R640" s="96">
        <v>7878101869.6999998</v>
      </c>
      <c r="S640" s="97">
        <v>0</v>
      </c>
      <c r="T640" s="103">
        <f t="shared" si="39"/>
        <v>7878101869.6999998</v>
      </c>
      <c r="U640" s="156">
        <v>75302800649.929993</v>
      </c>
    </row>
    <row r="641" spans="1:21" ht="13.5" x14ac:dyDescent="0.3">
      <c r="A641" s="111" t="s">
        <v>2177</v>
      </c>
      <c r="B641" s="78" t="s">
        <v>1219</v>
      </c>
      <c r="C641" s="79" t="s">
        <v>1171</v>
      </c>
      <c r="D641" s="79" t="s">
        <v>1220</v>
      </c>
      <c r="E641" s="165" t="s">
        <v>2200</v>
      </c>
      <c r="F641" s="166">
        <v>13899</v>
      </c>
      <c r="G641" s="167">
        <v>1282660.6299999999</v>
      </c>
      <c r="H641" s="168">
        <f t="shared" si="36"/>
        <v>17850106508.389999</v>
      </c>
      <c r="I641" s="168">
        <v>6005714241</v>
      </c>
      <c r="J641" s="168">
        <v>3</v>
      </c>
      <c r="K641" s="168">
        <f t="shared" si="37"/>
        <v>6005714244</v>
      </c>
      <c r="L641" s="170">
        <v>0</v>
      </c>
      <c r="M641" s="107">
        <v>202059153</v>
      </c>
      <c r="N641" s="96">
        <v>0</v>
      </c>
      <c r="O641" s="97">
        <v>0</v>
      </c>
      <c r="P641" s="109">
        <f t="shared" si="38"/>
        <v>202059153</v>
      </c>
      <c r="Q641" s="107">
        <v>0</v>
      </c>
      <c r="R641" s="96">
        <v>960839672.86000001</v>
      </c>
      <c r="S641" s="97">
        <v>0</v>
      </c>
      <c r="T641" s="103">
        <f t="shared" si="39"/>
        <v>960839672.86000001</v>
      </c>
      <c r="U641" s="156">
        <v>10681493438.530001</v>
      </c>
    </row>
    <row r="642" spans="1:21" ht="13.5" x14ac:dyDescent="0.3">
      <c r="A642" s="111" t="s">
        <v>2177</v>
      </c>
      <c r="B642" s="78" t="s">
        <v>1221</v>
      </c>
      <c r="C642" s="79" t="s">
        <v>1171</v>
      </c>
      <c r="D642" s="79" t="s">
        <v>1222</v>
      </c>
      <c r="E642" s="165" t="s">
        <v>2201</v>
      </c>
      <c r="F642" s="166">
        <v>11851</v>
      </c>
      <c r="G642" s="167">
        <v>1228317.6299999999</v>
      </c>
      <c r="H642" s="168">
        <f t="shared" si="36"/>
        <v>14595252914.33</v>
      </c>
      <c r="I642" s="168">
        <v>5154940812</v>
      </c>
      <c r="J642" s="168">
        <v>0</v>
      </c>
      <c r="K642" s="168">
        <f t="shared" si="37"/>
        <v>5154940812</v>
      </c>
      <c r="L642" s="170">
        <v>0</v>
      </c>
      <c r="M642" s="107">
        <v>128458434</v>
      </c>
      <c r="N642" s="96">
        <v>0</v>
      </c>
      <c r="O642" s="97">
        <v>0</v>
      </c>
      <c r="P642" s="109">
        <f t="shared" si="38"/>
        <v>128458434</v>
      </c>
      <c r="Q642" s="107">
        <v>0</v>
      </c>
      <c r="R642" s="96">
        <v>834299269.71000004</v>
      </c>
      <c r="S642" s="97">
        <v>0</v>
      </c>
      <c r="T642" s="103">
        <f t="shared" si="39"/>
        <v>834299269.71000004</v>
      </c>
      <c r="U642" s="156">
        <v>8477554398.6199999</v>
      </c>
    </row>
    <row r="643" spans="1:21" ht="13.5" x14ac:dyDescent="0.3">
      <c r="A643" s="111" t="s">
        <v>2177</v>
      </c>
      <c r="B643" s="78" t="s">
        <v>1223</v>
      </c>
      <c r="C643" s="79" t="s">
        <v>1171</v>
      </c>
      <c r="D643" s="79" t="s">
        <v>1224</v>
      </c>
      <c r="E643" s="165" t="s">
        <v>2201</v>
      </c>
      <c r="F643" s="166">
        <v>30631</v>
      </c>
      <c r="G643" s="167">
        <v>1359684.57</v>
      </c>
      <c r="H643" s="168">
        <f t="shared" si="36"/>
        <v>41680548049.940002</v>
      </c>
      <c r="I643" s="168">
        <v>13242070271</v>
      </c>
      <c r="J643" s="168">
        <v>5</v>
      </c>
      <c r="K643" s="168">
        <f t="shared" si="37"/>
        <v>13242070276</v>
      </c>
      <c r="L643" s="170">
        <v>0</v>
      </c>
      <c r="M643" s="107">
        <v>421618174</v>
      </c>
      <c r="N643" s="96">
        <v>0</v>
      </c>
      <c r="O643" s="97">
        <v>0</v>
      </c>
      <c r="P643" s="109">
        <f t="shared" si="38"/>
        <v>421618174</v>
      </c>
      <c r="Q643" s="107">
        <v>0</v>
      </c>
      <c r="R643" s="96">
        <v>2115512100.5699999</v>
      </c>
      <c r="S643" s="97">
        <v>0</v>
      </c>
      <c r="T643" s="103">
        <f t="shared" si="39"/>
        <v>2115512100.5699999</v>
      </c>
      <c r="U643" s="156">
        <v>25901347499.369999</v>
      </c>
    </row>
    <row r="644" spans="1:21" ht="13.5" x14ac:dyDescent="0.3">
      <c r="A644" s="111" t="s">
        <v>2177</v>
      </c>
      <c r="B644" s="78" t="s">
        <v>1225</v>
      </c>
      <c r="C644" s="79" t="s">
        <v>1171</v>
      </c>
      <c r="D644" s="79" t="s">
        <v>548</v>
      </c>
      <c r="E644" s="165" t="s">
        <v>2200</v>
      </c>
      <c r="F644" s="166">
        <v>9621</v>
      </c>
      <c r="G644" s="167">
        <v>1174530.8</v>
      </c>
      <c r="H644" s="168">
        <f t="shared" si="36"/>
        <v>11334668482.939999</v>
      </c>
      <c r="I644" s="168">
        <v>4272378460</v>
      </c>
      <c r="J644" s="168">
        <v>1</v>
      </c>
      <c r="K644" s="168">
        <f t="shared" si="37"/>
        <v>4272378461</v>
      </c>
      <c r="L644" s="170">
        <v>0</v>
      </c>
      <c r="M644" s="107">
        <v>98526156</v>
      </c>
      <c r="N644" s="96">
        <v>0</v>
      </c>
      <c r="O644" s="97">
        <v>0</v>
      </c>
      <c r="P644" s="109">
        <f t="shared" si="38"/>
        <v>98526156</v>
      </c>
      <c r="Q644" s="107">
        <v>0</v>
      </c>
      <c r="R644" s="96">
        <v>694118525.80999994</v>
      </c>
      <c r="S644" s="97">
        <v>0</v>
      </c>
      <c r="T644" s="103">
        <f t="shared" si="39"/>
        <v>694118525.80999994</v>
      </c>
      <c r="U644" s="156">
        <v>6269645340.1300001</v>
      </c>
    </row>
    <row r="645" spans="1:21" ht="13.5" x14ac:dyDescent="0.3">
      <c r="A645" s="111" t="s">
        <v>2177</v>
      </c>
      <c r="B645" s="78" t="s">
        <v>1226</v>
      </c>
      <c r="C645" s="79" t="s">
        <v>1171</v>
      </c>
      <c r="D645" s="79" t="s">
        <v>1227</v>
      </c>
      <c r="E645" s="165" t="s">
        <v>2200</v>
      </c>
      <c r="F645" s="166">
        <v>20669</v>
      </c>
      <c r="G645" s="167">
        <v>1123906.43</v>
      </c>
      <c r="H645" s="168">
        <f t="shared" si="36"/>
        <v>23211686159.760002</v>
      </c>
      <c r="I645" s="168">
        <v>8785729474</v>
      </c>
      <c r="J645" s="168">
        <v>5</v>
      </c>
      <c r="K645" s="168">
        <f t="shared" si="37"/>
        <v>8785729479</v>
      </c>
      <c r="L645" s="170">
        <v>0</v>
      </c>
      <c r="M645" s="107">
        <v>208966605</v>
      </c>
      <c r="N645" s="96">
        <v>0</v>
      </c>
      <c r="O645" s="97">
        <v>0</v>
      </c>
      <c r="P645" s="109">
        <f t="shared" si="38"/>
        <v>208966605</v>
      </c>
      <c r="Q645" s="107">
        <v>0</v>
      </c>
      <c r="R645" s="96">
        <v>1406913827.47</v>
      </c>
      <c r="S645" s="97">
        <v>0</v>
      </c>
      <c r="T645" s="103">
        <f t="shared" si="39"/>
        <v>1406913827.47</v>
      </c>
      <c r="U645" s="156">
        <v>12810076248.290001</v>
      </c>
    </row>
    <row r="646" spans="1:21" ht="13.5" x14ac:dyDescent="0.3">
      <c r="A646" s="111" t="s">
        <v>2177</v>
      </c>
      <c r="B646" s="78" t="s">
        <v>1228</v>
      </c>
      <c r="C646" s="79" t="s">
        <v>1171</v>
      </c>
      <c r="D646" s="79" t="s">
        <v>1229</v>
      </c>
      <c r="E646" s="165" t="s">
        <v>2200</v>
      </c>
      <c r="F646" s="166">
        <v>14370</v>
      </c>
      <c r="G646" s="167">
        <v>1205253.7</v>
      </c>
      <c r="H646" s="168">
        <f t="shared" si="36"/>
        <v>17308598674.209999</v>
      </c>
      <c r="I646" s="168">
        <v>6242783415</v>
      </c>
      <c r="J646" s="168">
        <v>0</v>
      </c>
      <c r="K646" s="168">
        <f t="shared" si="37"/>
        <v>6242783415</v>
      </c>
      <c r="L646" s="170">
        <v>0</v>
      </c>
      <c r="M646" s="107">
        <v>146956682</v>
      </c>
      <c r="N646" s="96">
        <v>0</v>
      </c>
      <c r="O646" s="97">
        <v>0</v>
      </c>
      <c r="P646" s="109">
        <f t="shared" si="38"/>
        <v>146956682</v>
      </c>
      <c r="Q646" s="107">
        <v>0</v>
      </c>
      <c r="R646" s="96">
        <v>1003999112.77</v>
      </c>
      <c r="S646" s="97">
        <v>0</v>
      </c>
      <c r="T646" s="103">
        <f t="shared" si="39"/>
        <v>1003999112.77</v>
      </c>
      <c r="U646" s="156">
        <v>9914859464.4400005</v>
      </c>
    </row>
    <row r="647" spans="1:21" ht="13.5" x14ac:dyDescent="0.3">
      <c r="A647" s="111" t="s">
        <v>2177</v>
      </c>
      <c r="B647" s="78" t="s">
        <v>1230</v>
      </c>
      <c r="C647" s="79" t="s">
        <v>1171</v>
      </c>
      <c r="D647" s="79" t="s">
        <v>1231</v>
      </c>
      <c r="E647" s="165" t="s">
        <v>2200</v>
      </c>
      <c r="F647" s="166">
        <v>7280</v>
      </c>
      <c r="G647" s="167">
        <v>1251971.1200000001</v>
      </c>
      <c r="H647" s="168">
        <f t="shared" si="36"/>
        <v>9109672208.6300011</v>
      </c>
      <c r="I647" s="168">
        <v>3175832130</v>
      </c>
      <c r="J647" s="168">
        <v>4</v>
      </c>
      <c r="K647" s="168">
        <f t="shared" si="37"/>
        <v>3175832134</v>
      </c>
      <c r="L647" s="170">
        <v>0</v>
      </c>
      <c r="M647" s="107">
        <v>81227527</v>
      </c>
      <c r="N647" s="96">
        <v>0</v>
      </c>
      <c r="O647" s="97">
        <v>0</v>
      </c>
      <c r="P647" s="109">
        <f t="shared" si="38"/>
        <v>81227527</v>
      </c>
      <c r="Q647" s="107">
        <v>0</v>
      </c>
      <c r="R647" s="96">
        <v>510078836.13</v>
      </c>
      <c r="S647" s="97">
        <v>0</v>
      </c>
      <c r="T647" s="103">
        <f t="shared" si="39"/>
        <v>510078836.13</v>
      </c>
      <c r="U647" s="156">
        <v>5342533711.5</v>
      </c>
    </row>
    <row r="648" spans="1:21" ht="13.5" x14ac:dyDescent="0.3">
      <c r="A648" s="111" t="s">
        <v>2177</v>
      </c>
      <c r="B648" s="78" t="s">
        <v>1232</v>
      </c>
      <c r="C648" s="79" t="s">
        <v>1171</v>
      </c>
      <c r="D648" s="79" t="s">
        <v>1233</v>
      </c>
      <c r="E648" s="165" t="s">
        <v>2200</v>
      </c>
      <c r="F648" s="166">
        <v>8695</v>
      </c>
      <c r="G648" s="167">
        <v>1344655.2</v>
      </c>
      <c r="H648" s="168">
        <f t="shared" si="36"/>
        <v>11719292602.27</v>
      </c>
      <c r="I648" s="168">
        <v>3835474654</v>
      </c>
      <c r="J648" s="168">
        <v>2</v>
      </c>
      <c r="K648" s="168">
        <f t="shared" si="37"/>
        <v>3835474656</v>
      </c>
      <c r="L648" s="170">
        <v>0</v>
      </c>
      <c r="M648" s="107">
        <v>100157256</v>
      </c>
      <c r="N648" s="96">
        <v>0</v>
      </c>
      <c r="O648" s="97">
        <v>0</v>
      </c>
      <c r="P648" s="109">
        <f t="shared" si="38"/>
        <v>100157256</v>
      </c>
      <c r="Q648" s="107">
        <v>0</v>
      </c>
      <c r="R648" s="96">
        <v>629484289.58000004</v>
      </c>
      <c r="S648" s="97">
        <v>0</v>
      </c>
      <c r="T648" s="103">
        <f t="shared" si="39"/>
        <v>629484289.58000004</v>
      </c>
      <c r="U648" s="156">
        <v>7154176400.6899996</v>
      </c>
    </row>
    <row r="649" spans="1:21" ht="13.5" x14ac:dyDescent="0.3">
      <c r="A649" s="111" t="s">
        <v>2177</v>
      </c>
      <c r="B649" s="78" t="s">
        <v>1234</v>
      </c>
      <c r="C649" s="79" t="s">
        <v>1171</v>
      </c>
      <c r="D649" s="79" t="s">
        <v>1235</v>
      </c>
      <c r="E649" s="165" t="s">
        <v>2200</v>
      </c>
      <c r="F649" s="166">
        <v>6281</v>
      </c>
      <c r="G649" s="167">
        <v>1223747.21</v>
      </c>
      <c r="H649" s="168">
        <f t="shared" si="36"/>
        <v>7713441239.5699997</v>
      </c>
      <c r="I649" s="168">
        <v>2774608505</v>
      </c>
      <c r="J649" s="168">
        <v>0</v>
      </c>
      <c r="K649" s="168">
        <f t="shared" si="37"/>
        <v>2774608505</v>
      </c>
      <c r="L649" s="170">
        <v>0</v>
      </c>
      <c r="M649" s="107">
        <v>70105669</v>
      </c>
      <c r="N649" s="96">
        <v>0</v>
      </c>
      <c r="O649" s="97">
        <v>0</v>
      </c>
      <c r="P649" s="109">
        <f t="shared" si="38"/>
        <v>70105669</v>
      </c>
      <c r="Q649" s="107">
        <v>0</v>
      </c>
      <c r="R649" s="96">
        <v>446913561.26999998</v>
      </c>
      <c r="S649" s="97">
        <v>0</v>
      </c>
      <c r="T649" s="103">
        <f t="shared" si="39"/>
        <v>446913561.26999998</v>
      </c>
      <c r="U649" s="156">
        <v>4421813504.3000002</v>
      </c>
    </row>
    <row r="650" spans="1:21" ht="13.5" x14ac:dyDescent="0.3">
      <c r="A650" s="111" t="s">
        <v>2177</v>
      </c>
      <c r="B650" s="78" t="s">
        <v>1236</v>
      </c>
      <c r="C650" s="79" t="s">
        <v>1171</v>
      </c>
      <c r="D650" s="79" t="s">
        <v>1237</v>
      </c>
      <c r="E650" s="165" t="s">
        <v>2201</v>
      </c>
      <c r="F650" s="166">
        <v>17218</v>
      </c>
      <c r="G650" s="167">
        <v>1403114.57</v>
      </c>
      <c r="H650" s="168">
        <f t="shared" si="36"/>
        <v>24157602330.370003</v>
      </c>
      <c r="I650" s="168">
        <v>7396112228</v>
      </c>
      <c r="J650" s="168">
        <v>2</v>
      </c>
      <c r="K650" s="168">
        <f t="shared" si="37"/>
        <v>7396112230</v>
      </c>
      <c r="L650" s="170">
        <v>0</v>
      </c>
      <c r="M650" s="107">
        <v>218004980</v>
      </c>
      <c r="N650" s="96">
        <v>0</v>
      </c>
      <c r="O650" s="97">
        <v>0</v>
      </c>
      <c r="P650" s="109">
        <f t="shared" si="38"/>
        <v>218004980</v>
      </c>
      <c r="Q650" s="107">
        <v>0</v>
      </c>
      <c r="R650" s="96">
        <v>1186639793.6099999</v>
      </c>
      <c r="S650" s="97">
        <v>0</v>
      </c>
      <c r="T650" s="103">
        <f t="shared" si="39"/>
        <v>1186639793.6099999</v>
      </c>
      <c r="U650" s="156">
        <v>15356845326.76</v>
      </c>
    </row>
    <row r="651" spans="1:21" ht="13.5" x14ac:dyDescent="0.3">
      <c r="A651" s="111" t="s">
        <v>2177</v>
      </c>
      <c r="B651" s="78" t="s">
        <v>1238</v>
      </c>
      <c r="C651" s="79" t="s">
        <v>1171</v>
      </c>
      <c r="D651" s="79" t="s">
        <v>1239</v>
      </c>
      <c r="E651" s="165" t="s">
        <v>2200</v>
      </c>
      <c r="F651" s="166">
        <v>5012</v>
      </c>
      <c r="G651" s="167">
        <v>1388798.72</v>
      </c>
      <c r="H651" s="168">
        <f t="shared" si="36"/>
        <v>6987489235.3299999</v>
      </c>
      <c r="I651" s="168">
        <v>2255627498</v>
      </c>
      <c r="J651" s="168">
        <v>0</v>
      </c>
      <c r="K651" s="168">
        <f t="shared" si="37"/>
        <v>2255627498</v>
      </c>
      <c r="L651" s="170">
        <v>0</v>
      </c>
      <c r="M651" s="107">
        <v>67748850</v>
      </c>
      <c r="N651" s="96">
        <v>0</v>
      </c>
      <c r="O651" s="97">
        <v>0</v>
      </c>
      <c r="P651" s="109">
        <f t="shared" si="38"/>
        <v>67748850</v>
      </c>
      <c r="Q651" s="107">
        <v>0</v>
      </c>
      <c r="R651" s="96">
        <v>369198587.39999998</v>
      </c>
      <c r="S651" s="97">
        <v>0</v>
      </c>
      <c r="T651" s="103">
        <f t="shared" si="39"/>
        <v>369198587.39999998</v>
      </c>
      <c r="U651" s="156">
        <v>4294914299.9299998</v>
      </c>
    </row>
    <row r="652" spans="1:21" ht="13.5" x14ac:dyDescent="0.3">
      <c r="A652" s="111" t="s">
        <v>2177</v>
      </c>
      <c r="B652" s="78" t="s">
        <v>1240</v>
      </c>
      <c r="C652" s="79" t="s">
        <v>1171</v>
      </c>
      <c r="D652" s="79" t="s">
        <v>1241</v>
      </c>
      <c r="E652" s="165" t="s">
        <v>2200</v>
      </c>
      <c r="F652" s="166">
        <v>4493</v>
      </c>
      <c r="G652" s="167">
        <v>1380503.36</v>
      </c>
      <c r="H652" s="168">
        <f t="shared" si="36"/>
        <v>6222692395.8599997</v>
      </c>
      <c r="I652" s="168">
        <v>1986143327</v>
      </c>
      <c r="J652" s="168">
        <v>1</v>
      </c>
      <c r="K652" s="168">
        <f t="shared" si="37"/>
        <v>1986143328</v>
      </c>
      <c r="L652" s="170">
        <v>0</v>
      </c>
      <c r="M652" s="107">
        <v>58669186</v>
      </c>
      <c r="N652" s="96">
        <v>0</v>
      </c>
      <c r="O652" s="97">
        <v>0</v>
      </c>
      <c r="P652" s="109">
        <f t="shared" si="38"/>
        <v>58669186</v>
      </c>
      <c r="Q652" s="107">
        <v>0</v>
      </c>
      <c r="R652" s="96">
        <v>324290384.18000001</v>
      </c>
      <c r="S652" s="97">
        <v>0</v>
      </c>
      <c r="T652" s="103">
        <f t="shared" si="39"/>
        <v>324290384.18000001</v>
      </c>
      <c r="U652" s="156">
        <v>3853589497.6799998</v>
      </c>
    </row>
    <row r="653" spans="1:21" ht="13.5" x14ac:dyDescent="0.3">
      <c r="A653" s="111" t="s">
        <v>2178</v>
      </c>
      <c r="B653" s="78" t="s">
        <v>1242</v>
      </c>
      <c r="C653" s="79" t="s">
        <v>1243</v>
      </c>
      <c r="D653" s="79" t="s">
        <v>1244</v>
      </c>
      <c r="E653" s="165" t="s">
        <v>2202</v>
      </c>
      <c r="F653" s="166">
        <v>233505</v>
      </c>
      <c r="G653" s="167">
        <v>1272026.1499999999</v>
      </c>
      <c r="H653" s="168">
        <f t="shared" ref="H653:H716" si="40">K653+L653+M653+N653+O653+Q653+R653+S653+U653</f>
        <v>290053564974.31</v>
      </c>
      <c r="I653" s="168">
        <v>97012837607</v>
      </c>
      <c r="J653" s="168">
        <v>0</v>
      </c>
      <c r="K653" s="168">
        <f t="shared" ref="K653:K716" si="41">SUM(I653:J653)</f>
        <v>97012837607</v>
      </c>
      <c r="L653" s="170">
        <v>0</v>
      </c>
      <c r="M653" s="107">
        <v>2748784681</v>
      </c>
      <c r="N653" s="96">
        <v>456429811</v>
      </c>
      <c r="O653" s="97">
        <v>0</v>
      </c>
      <c r="P653" s="109">
        <f t="shared" ref="P653:P716" si="42">SUM(M653:O653)</f>
        <v>3205214492</v>
      </c>
      <c r="Q653" s="107">
        <v>964526985</v>
      </c>
      <c r="R653" s="96">
        <v>4681781092.3699999</v>
      </c>
      <c r="S653" s="97">
        <v>0</v>
      </c>
      <c r="T653" s="103">
        <f t="shared" ref="T653:T716" si="43">SUM(Q653:S653)</f>
        <v>5646308077.3699999</v>
      </c>
      <c r="U653" s="156">
        <v>184189204797.94</v>
      </c>
    </row>
    <row r="654" spans="1:21" ht="13.5" x14ac:dyDescent="0.3">
      <c r="A654" s="111" t="s">
        <v>2178</v>
      </c>
      <c r="B654" s="78" t="s">
        <v>1245</v>
      </c>
      <c r="C654" s="79" t="s">
        <v>1243</v>
      </c>
      <c r="D654" s="79" t="s">
        <v>675</v>
      </c>
      <c r="E654" s="165" t="s">
        <v>2201</v>
      </c>
      <c r="F654" s="166">
        <v>19489</v>
      </c>
      <c r="G654" s="167">
        <v>1225676.71</v>
      </c>
      <c r="H654" s="168">
        <f t="shared" si="40"/>
        <v>23338671100.34</v>
      </c>
      <c r="I654" s="168">
        <v>8216161181</v>
      </c>
      <c r="J654" s="168">
        <v>5</v>
      </c>
      <c r="K654" s="168">
        <f t="shared" si="41"/>
        <v>8216161186</v>
      </c>
      <c r="L654" s="170">
        <v>0</v>
      </c>
      <c r="M654" s="107">
        <v>224694414</v>
      </c>
      <c r="N654" s="96">
        <v>0</v>
      </c>
      <c r="O654" s="97">
        <v>0</v>
      </c>
      <c r="P654" s="109">
        <f t="shared" si="42"/>
        <v>224694414</v>
      </c>
      <c r="Q654" s="107">
        <v>0</v>
      </c>
      <c r="R654" s="96">
        <v>336362428.06999999</v>
      </c>
      <c r="S654" s="97">
        <v>0</v>
      </c>
      <c r="T654" s="103">
        <f t="shared" si="43"/>
        <v>336362428.06999999</v>
      </c>
      <c r="U654" s="156">
        <v>14561453072.27</v>
      </c>
    </row>
    <row r="655" spans="1:21" ht="13.5" x14ac:dyDescent="0.3">
      <c r="A655" s="111" t="s">
        <v>2178</v>
      </c>
      <c r="B655" s="78" t="s">
        <v>1246</v>
      </c>
      <c r="C655" s="79" t="s">
        <v>1243</v>
      </c>
      <c r="D655" s="79" t="s">
        <v>1247</v>
      </c>
      <c r="E655" s="165" t="s">
        <v>2201</v>
      </c>
      <c r="F655" s="166">
        <v>23293</v>
      </c>
      <c r="G655" s="167">
        <v>1297883.18</v>
      </c>
      <c r="H655" s="168">
        <f t="shared" si="40"/>
        <v>29676944045.440002</v>
      </c>
      <c r="I655" s="168">
        <v>10018968760</v>
      </c>
      <c r="J655" s="168">
        <v>0</v>
      </c>
      <c r="K655" s="168">
        <f t="shared" si="41"/>
        <v>10018968760</v>
      </c>
      <c r="L655" s="170">
        <v>0</v>
      </c>
      <c r="M655" s="107">
        <v>328428092</v>
      </c>
      <c r="N655" s="96">
        <v>0</v>
      </c>
      <c r="O655" s="97">
        <v>0</v>
      </c>
      <c r="P655" s="109">
        <f t="shared" si="42"/>
        <v>328428092</v>
      </c>
      <c r="Q655" s="107">
        <v>0</v>
      </c>
      <c r="R655" s="96">
        <v>407736764.85000002</v>
      </c>
      <c r="S655" s="97">
        <v>0</v>
      </c>
      <c r="T655" s="103">
        <f t="shared" si="43"/>
        <v>407736764.85000002</v>
      </c>
      <c r="U655" s="156">
        <v>18921810428.59</v>
      </c>
    </row>
    <row r="656" spans="1:21" ht="13.5" x14ac:dyDescent="0.3">
      <c r="A656" s="111" t="s">
        <v>2178</v>
      </c>
      <c r="B656" s="78" t="s">
        <v>1248</v>
      </c>
      <c r="C656" s="79" t="s">
        <v>1243</v>
      </c>
      <c r="D656" s="79" t="s">
        <v>1249</v>
      </c>
      <c r="E656" s="165" t="s">
        <v>2201</v>
      </c>
      <c r="F656" s="166">
        <v>33118</v>
      </c>
      <c r="G656" s="167">
        <v>1148751.52</v>
      </c>
      <c r="H656" s="168">
        <f t="shared" si="40"/>
        <v>37698550117.190002</v>
      </c>
      <c r="I656" s="168">
        <v>14311175991</v>
      </c>
      <c r="J656" s="168">
        <v>1</v>
      </c>
      <c r="K656" s="168">
        <f t="shared" si="41"/>
        <v>14311175992</v>
      </c>
      <c r="L656" s="170">
        <v>0</v>
      </c>
      <c r="M656" s="107">
        <v>355320388</v>
      </c>
      <c r="N656" s="96">
        <v>0</v>
      </c>
      <c r="O656" s="97">
        <v>0</v>
      </c>
      <c r="P656" s="109">
        <f t="shared" si="42"/>
        <v>355320388</v>
      </c>
      <c r="Q656" s="107">
        <v>0</v>
      </c>
      <c r="R656" s="96">
        <v>580610624.22000003</v>
      </c>
      <c r="S656" s="97">
        <v>0</v>
      </c>
      <c r="T656" s="103">
        <f t="shared" si="43"/>
        <v>580610624.22000003</v>
      </c>
      <c r="U656" s="156">
        <v>22451443112.970001</v>
      </c>
    </row>
    <row r="657" spans="1:21" ht="13.5" x14ac:dyDescent="0.3">
      <c r="A657" s="111" t="s">
        <v>2178</v>
      </c>
      <c r="B657" s="78" t="s">
        <v>1250</v>
      </c>
      <c r="C657" s="79" t="s">
        <v>1243</v>
      </c>
      <c r="D657" s="79" t="s">
        <v>1251</v>
      </c>
      <c r="E657" s="165" t="s">
        <v>2201</v>
      </c>
      <c r="F657" s="166">
        <v>8573</v>
      </c>
      <c r="G657" s="167">
        <v>1353242.87</v>
      </c>
      <c r="H657" s="168">
        <f t="shared" si="40"/>
        <v>11328612905.790001</v>
      </c>
      <c r="I657" s="168">
        <v>3690050580</v>
      </c>
      <c r="J657" s="168">
        <v>0</v>
      </c>
      <c r="K657" s="168">
        <f t="shared" si="41"/>
        <v>3690050580</v>
      </c>
      <c r="L657" s="170">
        <v>0</v>
      </c>
      <c r="M657" s="107">
        <v>94687618</v>
      </c>
      <c r="N657" s="96">
        <v>0</v>
      </c>
      <c r="O657" s="97">
        <v>0</v>
      </c>
      <c r="P657" s="109">
        <f t="shared" si="42"/>
        <v>94687618</v>
      </c>
      <c r="Q657" s="107">
        <v>0</v>
      </c>
      <c r="R657" s="96">
        <v>149561436.50999999</v>
      </c>
      <c r="S657" s="97">
        <v>0</v>
      </c>
      <c r="T657" s="103">
        <f t="shared" si="43"/>
        <v>149561436.50999999</v>
      </c>
      <c r="U657" s="156">
        <v>7394313271.2799997</v>
      </c>
    </row>
    <row r="658" spans="1:21" ht="13.5" x14ac:dyDescent="0.3">
      <c r="A658" s="111" t="s">
        <v>2178</v>
      </c>
      <c r="B658" s="78" t="s">
        <v>1252</v>
      </c>
      <c r="C658" s="79" t="s">
        <v>1243</v>
      </c>
      <c r="D658" s="79" t="s">
        <v>1253</v>
      </c>
      <c r="E658" s="165" t="s">
        <v>2201</v>
      </c>
      <c r="F658" s="166">
        <v>6360</v>
      </c>
      <c r="G658" s="167">
        <v>1453711.8</v>
      </c>
      <c r="H658" s="168">
        <f t="shared" si="40"/>
        <v>9040917215.8800011</v>
      </c>
      <c r="I658" s="168">
        <v>2791571543</v>
      </c>
      <c r="J658" s="168">
        <v>0</v>
      </c>
      <c r="K658" s="168">
        <f t="shared" si="41"/>
        <v>2791571543</v>
      </c>
      <c r="L658" s="170">
        <v>0</v>
      </c>
      <c r="M658" s="107">
        <v>72936276</v>
      </c>
      <c r="N658" s="96">
        <v>0</v>
      </c>
      <c r="O658" s="97">
        <v>0</v>
      </c>
      <c r="P658" s="109">
        <f t="shared" si="42"/>
        <v>72936276</v>
      </c>
      <c r="Q658" s="107">
        <v>0</v>
      </c>
      <c r="R658" s="96">
        <v>113350891.09</v>
      </c>
      <c r="S658" s="97">
        <v>0</v>
      </c>
      <c r="T658" s="103">
        <f t="shared" si="43"/>
        <v>113350891.09</v>
      </c>
      <c r="U658" s="156">
        <v>6063058505.79</v>
      </c>
    </row>
    <row r="659" spans="1:21" ht="13.5" x14ac:dyDescent="0.3">
      <c r="A659" s="111" t="s">
        <v>2178</v>
      </c>
      <c r="B659" s="78" t="s">
        <v>1254</v>
      </c>
      <c r="C659" s="79" t="s">
        <v>1243</v>
      </c>
      <c r="D659" s="79" t="s">
        <v>1255</v>
      </c>
      <c r="E659" s="165" t="s">
        <v>2201</v>
      </c>
      <c r="F659" s="166">
        <v>34188</v>
      </c>
      <c r="G659" s="167">
        <v>1268275.67</v>
      </c>
      <c r="H659" s="168">
        <f t="shared" si="40"/>
        <v>43433530593.160004</v>
      </c>
      <c r="I659" s="168">
        <v>14822518982</v>
      </c>
      <c r="J659" s="168">
        <v>4</v>
      </c>
      <c r="K659" s="168">
        <f t="shared" si="41"/>
        <v>14822518986</v>
      </c>
      <c r="L659" s="170">
        <v>0</v>
      </c>
      <c r="M659" s="107">
        <v>352750648</v>
      </c>
      <c r="N659" s="96">
        <v>0</v>
      </c>
      <c r="O659" s="97">
        <v>0</v>
      </c>
      <c r="P659" s="109">
        <f t="shared" si="42"/>
        <v>352750648</v>
      </c>
      <c r="Q659" s="107">
        <v>0</v>
      </c>
      <c r="R659" s="96">
        <v>607613293.45000005</v>
      </c>
      <c r="S659" s="97">
        <v>0</v>
      </c>
      <c r="T659" s="103">
        <f t="shared" si="43"/>
        <v>607613293.45000005</v>
      </c>
      <c r="U659" s="156">
        <v>27650647665.709999</v>
      </c>
    </row>
    <row r="660" spans="1:21" ht="13.5" x14ac:dyDescent="0.3">
      <c r="A660" s="111" t="s">
        <v>2178</v>
      </c>
      <c r="B660" s="78" t="s">
        <v>1256</v>
      </c>
      <c r="C660" s="79" t="s">
        <v>1243</v>
      </c>
      <c r="D660" s="79" t="s">
        <v>1257</v>
      </c>
      <c r="E660" s="165" t="s">
        <v>2201</v>
      </c>
      <c r="F660" s="166">
        <v>13754</v>
      </c>
      <c r="G660" s="167">
        <v>1265823.6000000001</v>
      </c>
      <c r="H660" s="168">
        <f t="shared" si="40"/>
        <v>17568961303.509998</v>
      </c>
      <c r="I660" s="168">
        <v>5887014235</v>
      </c>
      <c r="J660" s="168">
        <v>2</v>
      </c>
      <c r="K660" s="168">
        <f t="shared" si="41"/>
        <v>5887014237</v>
      </c>
      <c r="L660" s="170">
        <v>0</v>
      </c>
      <c r="M660" s="107">
        <v>187456804</v>
      </c>
      <c r="N660" s="96">
        <v>0</v>
      </c>
      <c r="O660" s="97">
        <v>0</v>
      </c>
      <c r="P660" s="109">
        <f t="shared" si="42"/>
        <v>187456804</v>
      </c>
      <c r="Q660" s="107">
        <v>0</v>
      </c>
      <c r="R660" s="96">
        <v>239599905.03999999</v>
      </c>
      <c r="S660" s="97">
        <v>0</v>
      </c>
      <c r="T660" s="103">
        <f t="shared" si="43"/>
        <v>239599905.03999999</v>
      </c>
      <c r="U660" s="156">
        <v>11254890357.469999</v>
      </c>
    </row>
    <row r="661" spans="1:21" ht="13.5" x14ac:dyDescent="0.3">
      <c r="A661" s="111" t="s">
        <v>2178</v>
      </c>
      <c r="B661" s="78" t="s">
        <v>1258</v>
      </c>
      <c r="C661" s="79" t="s">
        <v>1243</v>
      </c>
      <c r="D661" s="79" t="s">
        <v>1259</v>
      </c>
      <c r="E661" s="165" t="s">
        <v>2201</v>
      </c>
      <c r="F661" s="166">
        <v>2053</v>
      </c>
      <c r="G661" s="167">
        <v>1269749.51</v>
      </c>
      <c r="H661" s="168">
        <f t="shared" si="40"/>
        <v>2523919751.9400001</v>
      </c>
      <c r="I661" s="168">
        <v>888445313</v>
      </c>
      <c r="J661" s="168">
        <v>5</v>
      </c>
      <c r="K661" s="168">
        <f t="shared" si="41"/>
        <v>888445318</v>
      </c>
      <c r="L661" s="170">
        <v>0</v>
      </c>
      <c r="M661" s="107">
        <v>24251592</v>
      </c>
      <c r="N661" s="96">
        <v>0</v>
      </c>
      <c r="O661" s="97">
        <v>0</v>
      </c>
      <c r="P661" s="109">
        <f t="shared" si="42"/>
        <v>24251592</v>
      </c>
      <c r="Q661" s="107">
        <v>0</v>
      </c>
      <c r="R661" s="96">
        <v>36246028.159999996</v>
      </c>
      <c r="S661" s="97">
        <v>0</v>
      </c>
      <c r="T661" s="103">
        <f t="shared" si="43"/>
        <v>36246028.159999996</v>
      </c>
      <c r="U661" s="156">
        <v>1574976813.78</v>
      </c>
    </row>
    <row r="662" spans="1:21" ht="13.5" x14ac:dyDescent="0.3">
      <c r="A662" s="111" t="s">
        <v>2178</v>
      </c>
      <c r="B662" s="78" t="s">
        <v>1260</v>
      </c>
      <c r="C662" s="79" t="s">
        <v>1243</v>
      </c>
      <c r="D662" s="79" t="s">
        <v>1261</v>
      </c>
      <c r="E662" s="165" t="s">
        <v>2201</v>
      </c>
      <c r="F662" s="166">
        <v>221486</v>
      </c>
      <c r="G662" s="167">
        <v>1304678.04</v>
      </c>
      <c r="H662" s="168">
        <f t="shared" si="40"/>
        <v>284761664536.79004</v>
      </c>
      <c r="I662" s="168">
        <v>91489883379</v>
      </c>
      <c r="J662" s="168">
        <v>0</v>
      </c>
      <c r="K662" s="168">
        <f t="shared" si="41"/>
        <v>91489883379</v>
      </c>
      <c r="L662" s="170">
        <v>0</v>
      </c>
      <c r="M662" s="107">
        <v>2182502591</v>
      </c>
      <c r="N662" s="96">
        <v>0</v>
      </c>
      <c r="O662" s="97">
        <v>466005197.26999998</v>
      </c>
      <c r="P662" s="109">
        <f t="shared" si="42"/>
        <v>2648507788.27</v>
      </c>
      <c r="Q662" s="107">
        <v>0</v>
      </c>
      <c r="R662" s="96">
        <v>3727361951.6999998</v>
      </c>
      <c r="S662" s="97">
        <v>0</v>
      </c>
      <c r="T662" s="103">
        <f t="shared" si="43"/>
        <v>3727361951.6999998</v>
      </c>
      <c r="U662" s="156">
        <v>186895911417.82001</v>
      </c>
    </row>
    <row r="663" spans="1:21" ht="13.5" x14ac:dyDescent="0.3">
      <c r="A663" s="111" t="s">
        <v>2178</v>
      </c>
      <c r="B663" s="78" t="s">
        <v>1262</v>
      </c>
      <c r="C663" s="79" t="s">
        <v>1243</v>
      </c>
      <c r="D663" s="79" t="s">
        <v>813</v>
      </c>
      <c r="E663" s="165" t="s">
        <v>2201</v>
      </c>
      <c r="F663" s="166">
        <v>76971</v>
      </c>
      <c r="G663" s="167">
        <v>1178443.94</v>
      </c>
      <c r="H663" s="168">
        <f t="shared" si="40"/>
        <v>89395853391.539993</v>
      </c>
      <c r="I663" s="168">
        <v>32084084488</v>
      </c>
      <c r="J663" s="168">
        <v>0</v>
      </c>
      <c r="K663" s="168">
        <f t="shared" si="41"/>
        <v>32084084488</v>
      </c>
      <c r="L663" s="170">
        <v>0</v>
      </c>
      <c r="M663" s="107">
        <v>675697820</v>
      </c>
      <c r="N663" s="96">
        <v>0</v>
      </c>
      <c r="O663" s="97">
        <v>0</v>
      </c>
      <c r="P663" s="109">
        <f t="shared" si="42"/>
        <v>675697820</v>
      </c>
      <c r="Q663" s="107">
        <v>0</v>
      </c>
      <c r="R663" s="96">
        <v>1309044011.05</v>
      </c>
      <c r="S663" s="97">
        <v>0</v>
      </c>
      <c r="T663" s="103">
        <f t="shared" si="43"/>
        <v>1309044011.05</v>
      </c>
      <c r="U663" s="156">
        <v>55327027072.489998</v>
      </c>
    </row>
    <row r="664" spans="1:21" ht="13.5" x14ac:dyDescent="0.3">
      <c r="A664" s="111" t="s">
        <v>2178</v>
      </c>
      <c r="B664" s="78" t="s">
        <v>1263</v>
      </c>
      <c r="C664" s="79" t="s">
        <v>1243</v>
      </c>
      <c r="D664" s="79" t="s">
        <v>1264</v>
      </c>
      <c r="E664" s="165" t="s">
        <v>2201</v>
      </c>
      <c r="F664" s="166">
        <v>37515</v>
      </c>
      <c r="G664" s="167">
        <v>1350216.67</v>
      </c>
      <c r="H664" s="168">
        <f t="shared" si="40"/>
        <v>50453916912.919998</v>
      </c>
      <c r="I664" s="168">
        <v>15925465024</v>
      </c>
      <c r="J664" s="168">
        <v>5</v>
      </c>
      <c r="K664" s="168">
        <f t="shared" si="41"/>
        <v>15925465029</v>
      </c>
      <c r="L664" s="170">
        <v>0</v>
      </c>
      <c r="M664" s="107">
        <v>441544589</v>
      </c>
      <c r="N664" s="96">
        <v>0</v>
      </c>
      <c r="O664" s="97">
        <v>0</v>
      </c>
      <c r="P664" s="109">
        <f t="shared" si="42"/>
        <v>441544589</v>
      </c>
      <c r="Q664" s="107">
        <v>0</v>
      </c>
      <c r="R664" s="96">
        <v>648276972.40999997</v>
      </c>
      <c r="S664" s="97">
        <v>0</v>
      </c>
      <c r="T664" s="103">
        <f t="shared" si="43"/>
        <v>648276972.40999997</v>
      </c>
      <c r="U664" s="156">
        <v>33438630322.509998</v>
      </c>
    </row>
    <row r="665" spans="1:21" ht="13.5" x14ac:dyDescent="0.3">
      <c r="A665" s="111" t="s">
        <v>2178</v>
      </c>
      <c r="B665" s="78" t="s">
        <v>1265</v>
      </c>
      <c r="C665" s="79" t="s">
        <v>1243</v>
      </c>
      <c r="D665" s="79" t="s">
        <v>1266</v>
      </c>
      <c r="E665" s="165" t="s">
        <v>2201</v>
      </c>
      <c r="F665" s="166">
        <v>170452</v>
      </c>
      <c r="G665" s="167">
        <v>1257789.24</v>
      </c>
      <c r="H665" s="168">
        <f t="shared" si="40"/>
        <v>209503461535.56</v>
      </c>
      <c r="I665" s="168">
        <v>72364229423</v>
      </c>
      <c r="J665" s="168">
        <v>0</v>
      </c>
      <c r="K665" s="168">
        <f t="shared" si="41"/>
        <v>72364229423</v>
      </c>
      <c r="L665" s="170">
        <v>0</v>
      </c>
      <c r="M665" s="107">
        <v>1519906205</v>
      </c>
      <c r="N665" s="96">
        <v>0</v>
      </c>
      <c r="O665" s="97">
        <v>0</v>
      </c>
      <c r="P665" s="109">
        <f t="shared" si="42"/>
        <v>1519906205</v>
      </c>
      <c r="Q665" s="107">
        <v>0</v>
      </c>
      <c r="R665" s="96">
        <v>2941002339.1700001</v>
      </c>
      <c r="S665" s="97">
        <v>0</v>
      </c>
      <c r="T665" s="103">
        <f t="shared" si="43"/>
        <v>2941002339.1700001</v>
      </c>
      <c r="U665" s="156">
        <v>132678323568.39</v>
      </c>
    </row>
    <row r="666" spans="1:21" ht="13.5" x14ac:dyDescent="0.3">
      <c r="A666" s="111" t="s">
        <v>2178</v>
      </c>
      <c r="B666" s="78" t="s">
        <v>1267</v>
      </c>
      <c r="C666" s="79" t="s">
        <v>1243</v>
      </c>
      <c r="D666" s="79" t="s">
        <v>1268</v>
      </c>
      <c r="E666" s="165" t="s">
        <v>2201</v>
      </c>
      <c r="F666" s="166">
        <v>6983</v>
      </c>
      <c r="G666" s="167">
        <v>1450355.5</v>
      </c>
      <c r="H666" s="168">
        <f t="shared" si="40"/>
        <v>9927451183.4799995</v>
      </c>
      <c r="I666" s="168">
        <v>3101619165</v>
      </c>
      <c r="J666" s="168">
        <v>0</v>
      </c>
      <c r="K666" s="168">
        <f t="shared" si="41"/>
        <v>3101619165</v>
      </c>
      <c r="L666" s="170">
        <v>0</v>
      </c>
      <c r="M666" s="107">
        <v>91354862</v>
      </c>
      <c r="N666" s="96">
        <v>0</v>
      </c>
      <c r="O666" s="97">
        <v>0</v>
      </c>
      <c r="P666" s="109">
        <f t="shared" si="42"/>
        <v>91354862</v>
      </c>
      <c r="Q666" s="107">
        <v>0</v>
      </c>
      <c r="R666" s="96">
        <v>125840956.88</v>
      </c>
      <c r="S666" s="97">
        <v>0</v>
      </c>
      <c r="T666" s="103">
        <f t="shared" si="43"/>
        <v>125840956.88</v>
      </c>
      <c r="U666" s="156">
        <v>6608636199.6000004</v>
      </c>
    </row>
    <row r="667" spans="1:21" ht="13.5" x14ac:dyDescent="0.3">
      <c r="A667" s="111" t="s">
        <v>2178</v>
      </c>
      <c r="B667" s="78" t="s">
        <v>1269</v>
      </c>
      <c r="C667" s="79" t="s">
        <v>1243</v>
      </c>
      <c r="D667" s="79" t="s">
        <v>372</v>
      </c>
      <c r="E667" s="165" t="s">
        <v>2201</v>
      </c>
      <c r="F667" s="166">
        <v>20060</v>
      </c>
      <c r="G667" s="167">
        <v>1389757.42</v>
      </c>
      <c r="H667" s="168">
        <f t="shared" si="40"/>
        <v>28214710540.900002</v>
      </c>
      <c r="I667" s="168">
        <v>8690318207</v>
      </c>
      <c r="J667" s="168">
        <v>0</v>
      </c>
      <c r="K667" s="168">
        <f t="shared" si="41"/>
        <v>8690318207</v>
      </c>
      <c r="L667" s="170">
        <v>0</v>
      </c>
      <c r="M667" s="107">
        <v>274611389</v>
      </c>
      <c r="N667" s="96">
        <v>0</v>
      </c>
      <c r="O667" s="97">
        <v>0</v>
      </c>
      <c r="P667" s="109">
        <f t="shared" si="42"/>
        <v>274611389</v>
      </c>
      <c r="Q667" s="107">
        <v>0</v>
      </c>
      <c r="R667" s="96">
        <v>352720155.75999999</v>
      </c>
      <c r="S667" s="97">
        <v>0</v>
      </c>
      <c r="T667" s="103">
        <f t="shared" si="43"/>
        <v>352720155.75999999</v>
      </c>
      <c r="U667" s="156">
        <v>18897060789.139999</v>
      </c>
    </row>
    <row r="668" spans="1:21" ht="13.5" x14ac:dyDescent="0.3">
      <c r="A668" s="111" t="s">
        <v>2179</v>
      </c>
      <c r="B668" s="78" t="s">
        <v>1270</v>
      </c>
      <c r="C668" s="79" t="s">
        <v>1271</v>
      </c>
      <c r="D668" s="79" t="s">
        <v>1272</v>
      </c>
      <c r="E668" s="165" t="s">
        <v>2202</v>
      </c>
      <c r="F668" s="166">
        <v>323796</v>
      </c>
      <c r="G668" s="167">
        <v>1348458.58</v>
      </c>
      <c r="H668" s="168">
        <f t="shared" si="40"/>
        <v>435896645231.29999</v>
      </c>
      <c r="I668" s="168">
        <v>136816992957</v>
      </c>
      <c r="J668" s="168">
        <v>4</v>
      </c>
      <c r="K668" s="168">
        <f t="shared" si="41"/>
        <v>136816992961</v>
      </c>
      <c r="L668" s="170">
        <v>0</v>
      </c>
      <c r="M668" s="107">
        <v>5569046795</v>
      </c>
      <c r="N668" s="96">
        <v>426397635</v>
      </c>
      <c r="O668" s="97">
        <v>1803881311.1300001</v>
      </c>
      <c r="P668" s="109">
        <f t="shared" si="42"/>
        <v>7799325741.1300001</v>
      </c>
      <c r="Q668" s="107">
        <v>0</v>
      </c>
      <c r="R668" s="96">
        <v>0</v>
      </c>
      <c r="S668" s="97">
        <v>0</v>
      </c>
      <c r="T668" s="103">
        <f t="shared" si="43"/>
        <v>0</v>
      </c>
      <c r="U668" s="156">
        <v>291280326529.16998</v>
      </c>
    </row>
    <row r="669" spans="1:21" ht="13.5" x14ac:dyDescent="0.3">
      <c r="A669" s="111" t="s">
        <v>2179</v>
      </c>
      <c r="B669" s="78" t="s">
        <v>1273</v>
      </c>
      <c r="C669" s="79" t="s">
        <v>1271</v>
      </c>
      <c r="D669" s="79" t="s">
        <v>1274</v>
      </c>
      <c r="E669" s="165" t="s">
        <v>2200</v>
      </c>
      <c r="F669" s="166">
        <v>9501</v>
      </c>
      <c r="G669" s="167">
        <v>1147153.02</v>
      </c>
      <c r="H669" s="168">
        <f t="shared" si="40"/>
        <v>10894945131.529999</v>
      </c>
      <c r="I669" s="168">
        <v>4073291739</v>
      </c>
      <c r="J669" s="168">
        <v>3</v>
      </c>
      <c r="K669" s="168">
        <f t="shared" si="41"/>
        <v>4073291742</v>
      </c>
      <c r="L669" s="170">
        <v>0</v>
      </c>
      <c r="M669" s="107">
        <v>100835415</v>
      </c>
      <c r="N669" s="96">
        <v>0</v>
      </c>
      <c r="O669" s="97">
        <v>0</v>
      </c>
      <c r="P669" s="109">
        <f t="shared" si="42"/>
        <v>100835415</v>
      </c>
      <c r="Q669" s="107">
        <v>0</v>
      </c>
      <c r="R669" s="96">
        <v>531112048.02999997</v>
      </c>
      <c r="S669" s="97">
        <v>0</v>
      </c>
      <c r="T669" s="103">
        <f t="shared" si="43"/>
        <v>531112048.02999997</v>
      </c>
      <c r="U669" s="156">
        <v>6189705926.5</v>
      </c>
    </row>
    <row r="670" spans="1:21" ht="13.5" x14ac:dyDescent="0.3">
      <c r="A670" s="111" t="s">
        <v>2179</v>
      </c>
      <c r="B670" s="78" t="s">
        <v>1275</v>
      </c>
      <c r="C670" s="79" t="s">
        <v>1271</v>
      </c>
      <c r="D670" s="79" t="s">
        <v>1276</v>
      </c>
      <c r="E670" s="165" t="s">
        <v>2200</v>
      </c>
      <c r="F670" s="166">
        <v>24586</v>
      </c>
      <c r="G670" s="167">
        <v>1161836.3799999999</v>
      </c>
      <c r="H670" s="168">
        <f t="shared" si="40"/>
        <v>26872037585.91</v>
      </c>
      <c r="I670" s="168">
        <v>10973479609</v>
      </c>
      <c r="J670" s="168">
        <v>2</v>
      </c>
      <c r="K670" s="168">
        <f t="shared" si="41"/>
        <v>10973479611</v>
      </c>
      <c r="L670" s="170">
        <v>0</v>
      </c>
      <c r="M670" s="107">
        <v>299357368</v>
      </c>
      <c r="N670" s="96">
        <v>0</v>
      </c>
      <c r="O670" s="97">
        <v>0</v>
      </c>
      <c r="P670" s="109">
        <f t="shared" si="42"/>
        <v>299357368</v>
      </c>
      <c r="Q670" s="107">
        <v>0</v>
      </c>
      <c r="R670" s="96">
        <v>1410271513.3299999</v>
      </c>
      <c r="S670" s="97">
        <v>0</v>
      </c>
      <c r="T670" s="103">
        <f t="shared" si="43"/>
        <v>1410271513.3299999</v>
      </c>
      <c r="U670" s="156">
        <v>14188929093.58</v>
      </c>
    </row>
    <row r="671" spans="1:21" ht="13.5" x14ac:dyDescent="0.3">
      <c r="A671" s="111" t="s">
        <v>2179</v>
      </c>
      <c r="B671" s="78" t="s">
        <v>1277</v>
      </c>
      <c r="C671" s="79" t="s">
        <v>1271</v>
      </c>
      <c r="D671" s="79" t="s">
        <v>1278</v>
      </c>
      <c r="E671" s="165" t="s">
        <v>2200</v>
      </c>
      <c r="F671" s="166">
        <v>26857</v>
      </c>
      <c r="G671" s="167">
        <v>1148097.07</v>
      </c>
      <c r="H671" s="168">
        <f t="shared" si="40"/>
        <v>30849465922.490002</v>
      </c>
      <c r="I671" s="168">
        <v>11666456189</v>
      </c>
      <c r="J671" s="168">
        <v>1</v>
      </c>
      <c r="K671" s="168">
        <f t="shared" si="41"/>
        <v>11666456190</v>
      </c>
      <c r="L671" s="170">
        <v>0</v>
      </c>
      <c r="M671" s="107">
        <v>269645028</v>
      </c>
      <c r="N671" s="96">
        <v>0</v>
      </c>
      <c r="O671" s="97">
        <v>0</v>
      </c>
      <c r="P671" s="109">
        <f t="shared" si="42"/>
        <v>269645028</v>
      </c>
      <c r="Q671" s="107">
        <v>0</v>
      </c>
      <c r="R671" s="96">
        <v>1496749897.3599999</v>
      </c>
      <c r="S671" s="97">
        <v>0</v>
      </c>
      <c r="T671" s="103">
        <f t="shared" si="43"/>
        <v>1496749897.3599999</v>
      </c>
      <c r="U671" s="156">
        <v>17416614807.130001</v>
      </c>
    </row>
    <row r="672" spans="1:21" ht="13.5" x14ac:dyDescent="0.3">
      <c r="A672" s="111" t="s">
        <v>2179</v>
      </c>
      <c r="B672" s="78" t="s">
        <v>1279</v>
      </c>
      <c r="C672" s="79" t="s">
        <v>1271</v>
      </c>
      <c r="D672" s="79" t="s">
        <v>1280</v>
      </c>
      <c r="E672" s="165" t="s">
        <v>2200</v>
      </c>
      <c r="F672" s="166">
        <v>8408</v>
      </c>
      <c r="G672" s="167">
        <v>1241631.8899999999</v>
      </c>
      <c r="H672" s="168">
        <f t="shared" si="40"/>
        <v>10454016704.139999</v>
      </c>
      <c r="I672" s="168">
        <v>3726739782</v>
      </c>
      <c r="J672" s="168">
        <v>3</v>
      </c>
      <c r="K672" s="168">
        <f t="shared" si="41"/>
        <v>3726739785</v>
      </c>
      <c r="L672" s="170">
        <v>0</v>
      </c>
      <c r="M672" s="107">
        <v>83638965</v>
      </c>
      <c r="N672" s="96">
        <v>0</v>
      </c>
      <c r="O672" s="97">
        <v>0</v>
      </c>
      <c r="P672" s="109">
        <f t="shared" si="42"/>
        <v>83638965</v>
      </c>
      <c r="Q672" s="107">
        <v>0</v>
      </c>
      <c r="R672" s="96">
        <v>482257377.08999997</v>
      </c>
      <c r="S672" s="97">
        <v>0</v>
      </c>
      <c r="T672" s="103">
        <f t="shared" si="43"/>
        <v>482257377.08999997</v>
      </c>
      <c r="U672" s="156">
        <v>6161380577.0500002</v>
      </c>
    </row>
    <row r="673" spans="1:21" ht="13.5" x14ac:dyDescent="0.3">
      <c r="A673" s="111" t="s">
        <v>2179</v>
      </c>
      <c r="B673" s="78" t="s">
        <v>1281</v>
      </c>
      <c r="C673" s="79" t="s">
        <v>1271</v>
      </c>
      <c r="D673" s="79" t="s">
        <v>1282</v>
      </c>
      <c r="E673" s="165" t="s">
        <v>2200</v>
      </c>
      <c r="F673" s="166">
        <v>18751</v>
      </c>
      <c r="G673" s="167">
        <v>1113682.6399999999</v>
      </c>
      <c r="H673" s="168">
        <f t="shared" si="40"/>
        <v>20939596147.049999</v>
      </c>
      <c r="I673" s="168">
        <v>8222177981</v>
      </c>
      <c r="J673" s="168">
        <v>0</v>
      </c>
      <c r="K673" s="168">
        <f t="shared" si="41"/>
        <v>8222177981</v>
      </c>
      <c r="L673" s="170">
        <v>0</v>
      </c>
      <c r="M673" s="107">
        <v>188070920</v>
      </c>
      <c r="N673" s="96">
        <v>0</v>
      </c>
      <c r="O673" s="97">
        <v>0</v>
      </c>
      <c r="P673" s="109">
        <f t="shared" si="42"/>
        <v>188070920</v>
      </c>
      <c r="Q673" s="107">
        <v>0</v>
      </c>
      <c r="R673" s="96">
        <v>1054755507.66</v>
      </c>
      <c r="S673" s="97">
        <v>0</v>
      </c>
      <c r="T673" s="103">
        <f t="shared" si="43"/>
        <v>1054755507.66</v>
      </c>
      <c r="U673" s="156">
        <v>11474591738.389999</v>
      </c>
    </row>
    <row r="674" spans="1:21" ht="13.5" x14ac:dyDescent="0.3">
      <c r="A674" s="111" t="s">
        <v>2179</v>
      </c>
      <c r="B674" s="78" t="s">
        <v>1283</v>
      </c>
      <c r="C674" s="79" t="s">
        <v>1271</v>
      </c>
      <c r="D674" s="79" t="s">
        <v>2116</v>
      </c>
      <c r="E674" s="165" t="s">
        <v>2200</v>
      </c>
      <c r="F674" s="166">
        <v>87884</v>
      </c>
      <c r="G674" s="167">
        <v>1177638.53</v>
      </c>
      <c r="H674" s="168">
        <f t="shared" si="40"/>
        <v>103009771089.95</v>
      </c>
      <c r="I674" s="168">
        <v>37258364624</v>
      </c>
      <c r="J674" s="168">
        <v>2</v>
      </c>
      <c r="K674" s="168">
        <f t="shared" si="41"/>
        <v>37258364626</v>
      </c>
      <c r="L674" s="170">
        <v>0</v>
      </c>
      <c r="M674" s="107">
        <v>1114017362</v>
      </c>
      <c r="N674" s="96">
        <v>0</v>
      </c>
      <c r="O674" s="97">
        <v>0</v>
      </c>
      <c r="P674" s="109">
        <f t="shared" si="42"/>
        <v>1114017362</v>
      </c>
      <c r="Q674" s="107">
        <v>1477905512</v>
      </c>
      <c r="R674" s="96">
        <v>5753744539.3599997</v>
      </c>
      <c r="S674" s="97">
        <v>0</v>
      </c>
      <c r="T674" s="103">
        <f t="shared" si="43"/>
        <v>7231650051.3599997</v>
      </c>
      <c r="U674" s="156">
        <v>57405739050.589996</v>
      </c>
    </row>
    <row r="675" spans="1:21" ht="13.5" x14ac:dyDescent="0.3">
      <c r="A675" s="111" t="s">
        <v>2179</v>
      </c>
      <c r="B675" s="78" t="s">
        <v>1284</v>
      </c>
      <c r="C675" s="79" t="s">
        <v>1271</v>
      </c>
      <c r="D675" s="79" t="s">
        <v>73</v>
      </c>
      <c r="E675" s="165" t="s">
        <v>2200</v>
      </c>
      <c r="F675" s="166">
        <v>9404</v>
      </c>
      <c r="G675" s="167">
        <v>1352432.79</v>
      </c>
      <c r="H675" s="168">
        <f t="shared" si="40"/>
        <v>12717034825.529999</v>
      </c>
      <c r="I675" s="168">
        <v>4182599953</v>
      </c>
      <c r="J675" s="168">
        <v>0</v>
      </c>
      <c r="K675" s="168">
        <f t="shared" si="41"/>
        <v>4182599953</v>
      </c>
      <c r="L675" s="170">
        <v>0</v>
      </c>
      <c r="M675" s="107">
        <v>92222105</v>
      </c>
      <c r="N675" s="96">
        <v>0</v>
      </c>
      <c r="O675" s="97">
        <v>0</v>
      </c>
      <c r="P675" s="109">
        <f t="shared" si="42"/>
        <v>92222105</v>
      </c>
      <c r="Q675" s="107">
        <v>0</v>
      </c>
      <c r="R675" s="96">
        <v>547340783.15999997</v>
      </c>
      <c r="S675" s="97">
        <v>0</v>
      </c>
      <c r="T675" s="103">
        <f t="shared" si="43"/>
        <v>547340783.15999997</v>
      </c>
      <c r="U675" s="156">
        <v>7894871984.3699999</v>
      </c>
    </row>
    <row r="676" spans="1:21" ht="13.5" x14ac:dyDescent="0.3">
      <c r="A676" s="111" t="s">
        <v>2179</v>
      </c>
      <c r="B676" s="78" t="s">
        <v>1285</v>
      </c>
      <c r="C676" s="79" t="s">
        <v>1271</v>
      </c>
      <c r="D676" s="79" t="s">
        <v>1286</v>
      </c>
      <c r="E676" s="165" t="s">
        <v>2200</v>
      </c>
      <c r="F676" s="166">
        <v>58272</v>
      </c>
      <c r="G676" s="167">
        <v>1211249.53</v>
      </c>
      <c r="H676" s="168">
        <f t="shared" si="40"/>
        <v>70655063586.350006</v>
      </c>
      <c r="I676" s="168">
        <v>25325087887</v>
      </c>
      <c r="J676" s="168">
        <v>2</v>
      </c>
      <c r="K676" s="168">
        <f t="shared" si="41"/>
        <v>25325087889</v>
      </c>
      <c r="L676" s="170">
        <v>0</v>
      </c>
      <c r="M676" s="107">
        <v>664266911</v>
      </c>
      <c r="N676" s="96">
        <v>0</v>
      </c>
      <c r="O676" s="97">
        <v>0</v>
      </c>
      <c r="P676" s="109">
        <f t="shared" si="42"/>
        <v>664266911</v>
      </c>
      <c r="Q676" s="107">
        <v>0</v>
      </c>
      <c r="R676" s="96">
        <v>3260347378.1700001</v>
      </c>
      <c r="S676" s="97">
        <v>0</v>
      </c>
      <c r="T676" s="103">
        <f t="shared" si="43"/>
        <v>3260347378.1700001</v>
      </c>
      <c r="U676" s="156">
        <v>41405361408.18</v>
      </c>
    </row>
    <row r="677" spans="1:21" ht="13.5" x14ac:dyDescent="0.3">
      <c r="A677" s="111" t="s">
        <v>2179</v>
      </c>
      <c r="B677" s="78" t="s">
        <v>1287</v>
      </c>
      <c r="C677" s="79" t="s">
        <v>1271</v>
      </c>
      <c r="D677" s="79" t="s">
        <v>1288</v>
      </c>
      <c r="E677" s="165" t="s">
        <v>2201</v>
      </c>
      <c r="F677" s="166">
        <v>14937</v>
      </c>
      <c r="G677" s="167">
        <v>1398788.98</v>
      </c>
      <c r="H677" s="168">
        <f t="shared" si="40"/>
        <v>20870843187.990002</v>
      </c>
      <c r="I677" s="168">
        <v>6698339612</v>
      </c>
      <c r="J677" s="168">
        <v>4</v>
      </c>
      <c r="K677" s="168">
        <f t="shared" si="41"/>
        <v>6698339616</v>
      </c>
      <c r="L677" s="170">
        <v>0</v>
      </c>
      <c r="M677" s="107">
        <v>155584904</v>
      </c>
      <c r="N677" s="96">
        <v>0</v>
      </c>
      <c r="O677" s="97">
        <v>0</v>
      </c>
      <c r="P677" s="109">
        <f t="shared" si="42"/>
        <v>155584904</v>
      </c>
      <c r="Q677" s="107">
        <v>0</v>
      </c>
      <c r="R677" s="96">
        <v>875734022.71000004</v>
      </c>
      <c r="S677" s="97">
        <v>0</v>
      </c>
      <c r="T677" s="103">
        <f t="shared" si="43"/>
        <v>875734022.71000004</v>
      </c>
      <c r="U677" s="156">
        <v>13141184645.280001</v>
      </c>
    </row>
    <row r="678" spans="1:21" ht="13.5" x14ac:dyDescent="0.3">
      <c r="A678" s="111" t="s">
        <v>2179</v>
      </c>
      <c r="B678" s="78" t="s">
        <v>1289</v>
      </c>
      <c r="C678" s="79" t="s">
        <v>1271</v>
      </c>
      <c r="D678" s="79" t="s">
        <v>2117</v>
      </c>
      <c r="E678" s="165" t="s">
        <v>2200</v>
      </c>
      <c r="F678" s="166">
        <v>15058</v>
      </c>
      <c r="G678" s="167">
        <v>1124085.43</v>
      </c>
      <c r="H678" s="168">
        <f t="shared" si="40"/>
        <v>16959507429.130001</v>
      </c>
      <c r="I678" s="168">
        <v>6647569619</v>
      </c>
      <c r="J678" s="168">
        <v>2</v>
      </c>
      <c r="K678" s="168">
        <f t="shared" si="41"/>
        <v>6647569621</v>
      </c>
      <c r="L678" s="170">
        <v>0</v>
      </c>
      <c r="M678" s="107">
        <v>150155049</v>
      </c>
      <c r="N678" s="96">
        <v>0</v>
      </c>
      <c r="O678" s="97">
        <v>0</v>
      </c>
      <c r="P678" s="109">
        <f t="shared" si="42"/>
        <v>150155049</v>
      </c>
      <c r="Q678" s="107">
        <v>0</v>
      </c>
      <c r="R678" s="96">
        <v>855518296.46000004</v>
      </c>
      <c r="S678" s="97">
        <v>0</v>
      </c>
      <c r="T678" s="103">
        <f t="shared" si="43"/>
        <v>855518296.46000004</v>
      </c>
      <c r="U678" s="156">
        <v>9306264462.6700001</v>
      </c>
    </row>
    <row r="679" spans="1:21" ht="13.5" x14ac:dyDescent="0.3">
      <c r="A679" s="111" t="s">
        <v>2179</v>
      </c>
      <c r="B679" s="78" t="s">
        <v>1290</v>
      </c>
      <c r="C679" s="79" t="s">
        <v>1271</v>
      </c>
      <c r="D679" s="79" t="s">
        <v>2118</v>
      </c>
      <c r="E679" s="165" t="s">
        <v>2200</v>
      </c>
      <c r="F679" s="166">
        <v>67759</v>
      </c>
      <c r="G679" s="167">
        <v>1151287.93</v>
      </c>
      <c r="H679" s="168">
        <f t="shared" si="40"/>
        <v>74687476244.720001</v>
      </c>
      <c r="I679" s="168">
        <v>29511673062</v>
      </c>
      <c r="J679" s="168">
        <v>1</v>
      </c>
      <c r="K679" s="168">
        <f t="shared" si="41"/>
        <v>29511673063</v>
      </c>
      <c r="L679" s="170">
        <v>0</v>
      </c>
      <c r="M679" s="107">
        <v>715861981</v>
      </c>
      <c r="N679" s="96">
        <v>0</v>
      </c>
      <c r="O679" s="97">
        <v>0</v>
      </c>
      <c r="P679" s="109">
        <f t="shared" si="42"/>
        <v>715861981</v>
      </c>
      <c r="Q679" s="107">
        <v>0</v>
      </c>
      <c r="R679" s="96">
        <v>3798478775.3499999</v>
      </c>
      <c r="S679" s="97">
        <v>0</v>
      </c>
      <c r="T679" s="103">
        <f t="shared" si="43"/>
        <v>3798478775.3499999</v>
      </c>
      <c r="U679" s="156">
        <v>40661462425.370003</v>
      </c>
    </row>
    <row r="680" spans="1:21" ht="13.5" x14ac:dyDescent="0.3">
      <c r="A680" s="111" t="s">
        <v>2179</v>
      </c>
      <c r="B680" s="78" t="s">
        <v>1291</v>
      </c>
      <c r="C680" s="79" t="s">
        <v>1271</v>
      </c>
      <c r="D680" s="79" t="s">
        <v>1292</v>
      </c>
      <c r="E680" s="165" t="s">
        <v>2200</v>
      </c>
      <c r="F680" s="166">
        <v>24021</v>
      </c>
      <c r="G680" s="167">
        <v>1321065.96</v>
      </c>
      <c r="H680" s="168">
        <f t="shared" si="40"/>
        <v>31675148462.73</v>
      </c>
      <c r="I680" s="168">
        <v>10446832973</v>
      </c>
      <c r="J680" s="168">
        <v>2</v>
      </c>
      <c r="K680" s="168">
        <f t="shared" si="41"/>
        <v>10446832975</v>
      </c>
      <c r="L680" s="170">
        <v>0</v>
      </c>
      <c r="M680" s="107">
        <v>280173732</v>
      </c>
      <c r="N680" s="96">
        <v>0</v>
      </c>
      <c r="O680" s="97">
        <v>0</v>
      </c>
      <c r="P680" s="109">
        <f t="shared" si="42"/>
        <v>280173732</v>
      </c>
      <c r="Q680" s="107">
        <v>0</v>
      </c>
      <c r="R680" s="96">
        <v>1348108155.5699999</v>
      </c>
      <c r="S680" s="97">
        <v>0</v>
      </c>
      <c r="T680" s="103">
        <f t="shared" si="43"/>
        <v>1348108155.5699999</v>
      </c>
      <c r="U680" s="156">
        <v>19600033600.16</v>
      </c>
    </row>
    <row r="681" spans="1:21" ht="13.5" x14ac:dyDescent="0.3">
      <c r="A681" s="111" t="s">
        <v>2179</v>
      </c>
      <c r="B681" s="78" t="s">
        <v>1293</v>
      </c>
      <c r="C681" s="79" t="s">
        <v>1271</v>
      </c>
      <c r="D681" s="79" t="s">
        <v>1294</v>
      </c>
      <c r="E681" s="165" t="s">
        <v>2200</v>
      </c>
      <c r="F681" s="166">
        <v>20259</v>
      </c>
      <c r="G681" s="167">
        <v>1118967.57</v>
      </c>
      <c r="H681" s="168">
        <f t="shared" si="40"/>
        <v>22697222676.760002</v>
      </c>
      <c r="I681" s="168">
        <v>8624851208</v>
      </c>
      <c r="J681" s="168">
        <v>0</v>
      </c>
      <c r="K681" s="168">
        <f t="shared" si="41"/>
        <v>8624851208</v>
      </c>
      <c r="L681" s="170">
        <v>0</v>
      </c>
      <c r="M681" s="107">
        <v>212678297</v>
      </c>
      <c r="N681" s="96">
        <v>0</v>
      </c>
      <c r="O681" s="97">
        <v>0</v>
      </c>
      <c r="P681" s="109">
        <f t="shared" si="42"/>
        <v>212678297</v>
      </c>
      <c r="Q681" s="107">
        <v>0</v>
      </c>
      <c r="R681" s="96">
        <v>1105912526.1500001</v>
      </c>
      <c r="S681" s="97">
        <v>0</v>
      </c>
      <c r="T681" s="103">
        <f t="shared" si="43"/>
        <v>1105912526.1500001</v>
      </c>
      <c r="U681" s="156">
        <v>12753780645.610001</v>
      </c>
    </row>
    <row r="682" spans="1:21" ht="13.5" x14ac:dyDescent="0.3">
      <c r="A682" s="111" t="s">
        <v>2179</v>
      </c>
      <c r="B682" s="78" t="s">
        <v>1295</v>
      </c>
      <c r="C682" s="79" t="s">
        <v>1271</v>
      </c>
      <c r="D682" s="79" t="s">
        <v>1296</v>
      </c>
      <c r="E682" s="165" t="s">
        <v>2201</v>
      </c>
      <c r="F682" s="166">
        <v>8147</v>
      </c>
      <c r="G682" s="167">
        <v>1396805.67</v>
      </c>
      <c r="H682" s="168">
        <f t="shared" si="40"/>
        <v>11333252156.220001</v>
      </c>
      <c r="I682" s="168">
        <v>3633319686</v>
      </c>
      <c r="J682" s="168">
        <v>0</v>
      </c>
      <c r="K682" s="168">
        <f t="shared" si="41"/>
        <v>3633319686</v>
      </c>
      <c r="L682" s="170">
        <v>0</v>
      </c>
      <c r="M682" s="107">
        <v>81583498</v>
      </c>
      <c r="N682" s="96">
        <v>0</v>
      </c>
      <c r="O682" s="97">
        <v>0</v>
      </c>
      <c r="P682" s="109">
        <f t="shared" si="42"/>
        <v>81583498</v>
      </c>
      <c r="Q682" s="107">
        <v>0</v>
      </c>
      <c r="R682" s="96">
        <v>468499451.67000002</v>
      </c>
      <c r="S682" s="97">
        <v>0</v>
      </c>
      <c r="T682" s="103">
        <f t="shared" si="43"/>
        <v>468499451.67000002</v>
      </c>
      <c r="U682" s="156">
        <v>7149849520.5500002</v>
      </c>
    </row>
    <row r="683" spans="1:21" ht="13.5" x14ac:dyDescent="0.3">
      <c r="A683" s="111" t="s">
        <v>2179</v>
      </c>
      <c r="B683" s="78" t="s">
        <v>1297</v>
      </c>
      <c r="C683" s="79" t="s">
        <v>1271</v>
      </c>
      <c r="D683" s="79" t="s">
        <v>1298</v>
      </c>
      <c r="E683" s="165" t="s">
        <v>2201</v>
      </c>
      <c r="F683" s="166">
        <v>10213</v>
      </c>
      <c r="G683" s="167">
        <v>1267832.1000000001</v>
      </c>
      <c r="H683" s="168">
        <f t="shared" si="40"/>
        <v>12912254384.92</v>
      </c>
      <c r="I683" s="168">
        <v>4497553903</v>
      </c>
      <c r="J683" s="168">
        <v>1</v>
      </c>
      <c r="K683" s="168">
        <f t="shared" si="41"/>
        <v>4497553904</v>
      </c>
      <c r="L683" s="170">
        <v>0</v>
      </c>
      <c r="M683" s="107">
        <v>104891360</v>
      </c>
      <c r="N683" s="96">
        <v>0</v>
      </c>
      <c r="O683" s="97">
        <v>0</v>
      </c>
      <c r="P683" s="109">
        <f t="shared" si="42"/>
        <v>104891360</v>
      </c>
      <c r="Q683" s="107">
        <v>0</v>
      </c>
      <c r="R683" s="96">
        <v>577945147.27999997</v>
      </c>
      <c r="S683" s="97">
        <v>0</v>
      </c>
      <c r="T683" s="103">
        <f t="shared" si="43"/>
        <v>577945147.27999997</v>
      </c>
      <c r="U683" s="156">
        <v>7731863973.6400003</v>
      </c>
    </row>
    <row r="684" spans="1:21" ht="13.5" x14ac:dyDescent="0.3">
      <c r="A684" s="111" t="s">
        <v>2179</v>
      </c>
      <c r="B684" s="78" t="s">
        <v>1299</v>
      </c>
      <c r="C684" s="79" t="s">
        <v>1271</v>
      </c>
      <c r="D684" s="79" t="s">
        <v>1300</v>
      </c>
      <c r="E684" s="165" t="s">
        <v>2200</v>
      </c>
      <c r="F684" s="166">
        <v>33831</v>
      </c>
      <c r="G684" s="167">
        <v>1235355.92</v>
      </c>
      <c r="H684" s="168">
        <f t="shared" si="40"/>
        <v>41769577913.369995</v>
      </c>
      <c r="I684" s="168">
        <v>14791628580</v>
      </c>
      <c r="J684" s="168">
        <v>3</v>
      </c>
      <c r="K684" s="168">
        <f t="shared" si="41"/>
        <v>14791628583</v>
      </c>
      <c r="L684" s="170">
        <v>0</v>
      </c>
      <c r="M684" s="107">
        <v>338448953</v>
      </c>
      <c r="N684" s="96">
        <v>0</v>
      </c>
      <c r="O684" s="97">
        <v>0</v>
      </c>
      <c r="P684" s="109">
        <f t="shared" si="42"/>
        <v>338448953</v>
      </c>
      <c r="Q684" s="107">
        <v>0</v>
      </c>
      <c r="R684" s="96">
        <v>1896235106.98</v>
      </c>
      <c r="S684" s="97">
        <v>0</v>
      </c>
      <c r="T684" s="103">
        <f t="shared" si="43"/>
        <v>1896235106.98</v>
      </c>
      <c r="U684" s="156">
        <v>24743265270.389999</v>
      </c>
    </row>
    <row r="685" spans="1:21" ht="13.5" x14ac:dyDescent="0.3">
      <c r="A685" s="111" t="s">
        <v>2179</v>
      </c>
      <c r="B685" s="78" t="s">
        <v>1301</v>
      </c>
      <c r="C685" s="79" t="s">
        <v>1271</v>
      </c>
      <c r="D685" s="79" t="s">
        <v>1302</v>
      </c>
      <c r="E685" s="165" t="s">
        <v>2200</v>
      </c>
      <c r="F685" s="166">
        <v>52792</v>
      </c>
      <c r="G685" s="167">
        <v>1198226.6100000001</v>
      </c>
      <c r="H685" s="168">
        <f t="shared" si="40"/>
        <v>63438991146.240005</v>
      </c>
      <c r="I685" s="168">
        <v>22950296679</v>
      </c>
      <c r="J685" s="168">
        <v>0</v>
      </c>
      <c r="K685" s="168">
        <f t="shared" si="41"/>
        <v>22950296679</v>
      </c>
      <c r="L685" s="170">
        <v>0</v>
      </c>
      <c r="M685" s="107">
        <v>606414155</v>
      </c>
      <c r="N685" s="96">
        <v>0</v>
      </c>
      <c r="O685" s="97">
        <v>0</v>
      </c>
      <c r="P685" s="109">
        <f t="shared" si="42"/>
        <v>606414155</v>
      </c>
      <c r="Q685" s="107">
        <v>0</v>
      </c>
      <c r="R685" s="96">
        <v>2964860849.1599998</v>
      </c>
      <c r="S685" s="97">
        <v>0</v>
      </c>
      <c r="T685" s="103">
        <f t="shared" si="43"/>
        <v>2964860849.1599998</v>
      </c>
      <c r="U685" s="156">
        <v>36917419463.080002</v>
      </c>
    </row>
    <row r="686" spans="1:21" ht="13.5" x14ac:dyDescent="0.3">
      <c r="A686" s="111" t="s">
        <v>2179</v>
      </c>
      <c r="B686" s="78" t="s">
        <v>1303</v>
      </c>
      <c r="C686" s="79" t="s">
        <v>1271</v>
      </c>
      <c r="D686" s="79" t="s">
        <v>1304</v>
      </c>
      <c r="E686" s="165" t="s">
        <v>2200</v>
      </c>
      <c r="F686" s="166">
        <v>23712</v>
      </c>
      <c r="G686" s="167">
        <v>1156228.8</v>
      </c>
      <c r="H686" s="168">
        <f t="shared" si="40"/>
        <v>27441173752.709999</v>
      </c>
      <c r="I686" s="168">
        <v>10376938680</v>
      </c>
      <c r="J686" s="168">
        <v>4</v>
      </c>
      <c r="K686" s="168">
        <f t="shared" si="41"/>
        <v>10376938684</v>
      </c>
      <c r="L686" s="170">
        <v>0</v>
      </c>
      <c r="M686" s="107">
        <v>230243745</v>
      </c>
      <c r="N686" s="96">
        <v>0</v>
      </c>
      <c r="O686" s="97">
        <v>0</v>
      </c>
      <c r="P686" s="109">
        <f t="shared" si="42"/>
        <v>230243745</v>
      </c>
      <c r="Q686" s="107">
        <v>0</v>
      </c>
      <c r="R686" s="96">
        <v>1332328658.1600001</v>
      </c>
      <c r="S686" s="97">
        <v>0</v>
      </c>
      <c r="T686" s="103">
        <f t="shared" si="43"/>
        <v>1332328658.1600001</v>
      </c>
      <c r="U686" s="156">
        <v>15501662665.549999</v>
      </c>
    </row>
    <row r="687" spans="1:21" ht="13.5" x14ac:dyDescent="0.3">
      <c r="A687" s="111" t="s">
        <v>2179</v>
      </c>
      <c r="B687" s="78" t="s">
        <v>1305</v>
      </c>
      <c r="C687" s="79" t="s">
        <v>1271</v>
      </c>
      <c r="D687" s="79" t="s">
        <v>1306</v>
      </c>
      <c r="E687" s="165" t="s">
        <v>2200</v>
      </c>
      <c r="F687" s="166">
        <v>6899</v>
      </c>
      <c r="G687" s="167">
        <v>1243405.8</v>
      </c>
      <c r="H687" s="168">
        <f t="shared" si="40"/>
        <v>8587211151.039999</v>
      </c>
      <c r="I687" s="168">
        <v>3042071898</v>
      </c>
      <c r="J687" s="168">
        <v>2</v>
      </c>
      <c r="K687" s="168">
        <f t="shared" si="41"/>
        <v>3042071900</v>
      </c>
      <c r="L687" s="170">
        <v>0</v>
      </c>
      <c r="M687" s="107">
        <v>67872923</v>
      </c>
      <c r="N687" s="96">
        <v>0</v>
      </c>
      <c r="O687" s="97">
        <v>0</v>
      </c>
      <c r="P687" s="109">
        <f t="shared" si="42"/>
        <v>67872923</v>
      </c>
      <c r="Q687" s="107">
        <v>0</v>
      </c>
      <c r="R687" s="96">
        <v>392522014.68000001</v>
      </c>
      <c r="S687" s="97">
        <v>0</v>
      </c>
      <c r="T687" s="103">
        <f t="shared" si="43"/>
        <v>392522014.68000001</v>
      </c>
      <c r="U687" s="156">
        <v>5084744313.3599997</v>
      </c>
    </row>
    <row r="688" spans="1:21" ht="13.5" x14ac:dyDescent="0.3">
      <c r="A688" s="111" t="s">
        <v>2179</v>
      </c>
      <c r="B688" s="78" t="s">
        <v>1307</v>
      </c>
      <c r="C688" s="79" t="s">
        <v>1271</v>
      </c>
      <c r="D688" s="79" t="s">
        <v>1308</v>
      </c>
      <c r="E688" s="165" t="s">
        <v>2201</v>
      </c>
      <c r="F688" s="166">
        <v>13317</v>
      </c>
      <c r="G688" s="167">
        <v>1287863.3400000001</v>
      </c>
      <c r="H688" s="168">
        <f t="shared" si="40"/>
        <v>17183879450.349998</v>
      </c>
      <c r="I688" s="168">
        <v>5770778867</v>
      </c>
      <c r="J688" s="168">
        <v>3</v>
      </c>
      <c r="K688" s="168">
        <f t="shared" si="41"/>
        <v>5770778870</v>
      </c>
      <c r="L688" s="170">
        <v>0</v>
      </c>
      <c r="M688" s="107">
        <v>139465735</v>
      </c>
      <c r="N688" s="96">
        <v>0</v>
      </c>
      <c r="O688" s="97">
        <v>0</v>
      </c>
      <c r="P688" s="109">
        <f t="shared" si="42"/>
        <v>139465735</v>
      </c>
      <c r="Q688" s="107">
        <v>0</v>
      </c>
      <c r="R688" s="96">
        <v>741580218.41999996</v>
      </c>
      <c r="S688" s="97">
        <v>0</v>
      </c>
      <c r="T688" s="103">
        <f t="shared" si="43"/>
        <v>741580218.41999996</v>
      </c>
      <c r="U688" s="156">
        <v>10532054626.93</v>
      </c>
    </row>
    <row r="689" spans="1:21" ht="13.5" x14ac:dyDescent="0.3">
      <c r="A689" s="111" t="s">
        <v>2179</v>
      </c>
      <c r="B689" s="78" t="s">
        <v>1309</v>
      </c>
      <c r="C689" s="79" t="s">
        <v>1271</v>
      </c>
      <c r="D689" s="79" t="s">
        <v>658</v>
      </c>
      <c r="E689" s="165" t="s">
        <v>2200</v>
      </c>
      <c r="F689" s="166">
        <v>8336</v>
      </c>
      <c r="G689" s="167">
        <v>1257217.1299999999</v>
      </c>
      <c r="H689" s="168">
        <f t="shared" si="40"/>
        <v>10492558911.889999</v>
      </c>
      <c r="I689" s="168">
        <v>3696785636</v>
      </c>
      <c r="J689" s="168">
        <v>1</v>
      </c>
      <c r="K689" s="168">
        <f t="shared" si="41"/>
        <v>3696785637</v>
      </c>
      <c r="L689" s="170">
        <v>0</v>
      </c>
      <c r="M689" s="107">
        <v>87130590</v>
      </c>
      <c r="N689" s="96">
        <v>0</v>
      </c>
      <c r="O689" s="97">
        <v>0</v>
      </c>
      <c r="P689" s="109">
        <f t="shared" si="42"/>
        <v>87130590</v>
      </c>
      <c r="Q689" s="107">
        <v>0</v>
      </c>
      <c r="R689" s="96">
        <v>480460423.25999999</v>
      </c>
      <c r="S689" s="97">
        <v>0</v>
      </c>
      <c r="T689" s="103">
        <f t="shared" si="43"/>
        <v>480460423.25999999</v>
      </c>
      <c r="U689" s="156">
        <v>6228182261.6300001</v>
      </c>
    </row>
    <row r="690" spans="1:21" ht="13.5" x14ac:dyDescent="0.3">
      <c r="A690" s="111" t="s">
        <v>2179</v>
      </c>
      <c r="B690" s="78" t="s">
        <v>1310</v>
      </c>
      <c r="C690" s="79" t="s">
        <v>1271</v>
      </c>
      <c r="D690" s="79" t="s">
        <v>1311</v>
      </c>
      <c r="E690" s="165" t="s">
        <v>2201</v>
      </c>
      <c r="F690" s="166">
        <v>19200</v>
      </c>
      <c r="G690" s="167">
        <v>1424326.54</v>
      </c>
      <c r="H690" s="168">
        <f t="shared" si="40"/>
        <v>27347725162.189999</v>
      </c>
      <c r="I690" s="168">
        <v>8374830381</v>
      </c>
      <c r="J690" s="168">
        <v>0</v>
      </c>
      <c r="K690" s="168">
        <f t="shared" si="41"/>
        <v>8374830381</v>
      </c>
      <c r="L690" s="170">
        <v>0</v>
      </c>
      <c r="M690" s="107">
        <v>206799105</v>
      </c>
      <c r="N690" s="96">
        <v>0</v>
      </c>
      <c r="O690" s="97">
        <v>0</v>
      </c>
      <c r="P690" s="109">
        <f t="shared" si="42"/>
        <v>206799105</v>
      </c>
      <c r="Q690" s="107">
        <v>0</v>
      </c>
      <c r="R690" s="96">
        <v>1076712032.96</v>
      </c>
      <c r="S690" s="97">
        <v>0</v>
      </c>
      <c r="T690" s="103">
        <f t="shared" si="43"/>
        <v>1076712032.96</v>
      </c>
      <c r="U690" s="156">
        <v>17689383643.23</v>
      </c>
    </row>
    <row r="691" spans="1:21" ht="13.5" x14ac:dyDescent="0.3">
      <c r="A691" s="111" t="s">
        <v>2179</v>
      </c>
      <c r="B691" s="78" t="s">
        <v>1312</v>
      </c>
      <c r="C691" s="79" t="s">
        <v>1271</v>
      </c>
      <c r="D691" s="79" t="s">
        <v>1313</v>
      </c>
      <c r="E691" s="165" t="s">
        <v>2201</v>
      </c>
      <c r="F691" s="166">
        <v>9130</v>
      </c>
      <c r="G691" s="167">
        <v>1362675.47</v>
      </c>
      <c r="H691" s="168">
        <f t="shared" si="40"/>
        <v>12407873201.48</v>
      </c>
      <c r="I691" s="168">
        <v>4037018969</v>
      </c>
      <c r="J691" s="168">
        <v>2</v>
      </c>
      <c r="K691" s="168">
        <f t="shared" si="41"/>
        <v>4037018971</v>
      </c>
      <c r="L691" s="170">
        <v>0</v>
      </c>
      <c r="M691" s="107">
        <v>86711494</v>
      </c>
      <c r="N691" s="96">
        <v>0</v>
      </c>
      <c r="O691" s="97">
        <v>0</v>
      </c>
      <c r="P691" s="109">
        <f t="shared" si="42"/>
        <v>86711494</v>
      </c>
      <c r="Q691" s="107">
        <v>0</v>
      </c>
      <c r="R691" s="96">
        <v>518757993.19999999</v>
      </c>
      <c r="S691" s="97">
        <v>0</v>
      </c>
      <c r="T691" s="103">
        <f t="shared" si="43"/>
        <v>518757993.19999999</v>
      </c>
      <c r="U691" s="156">
        <v>7765384743.2799997</v>
      </c>
    </row>
    <row r="692" spans="1:21" ht="13.5" x14ac:dyDescent="0.3">
      <c r="A692" s="111" t="s">
        <v>2179</v>
      </c>
      <c r="B692" s="78" t="s">
        <v>1314</v>
      </c>
      <c r="C692" s="79" t="s">
        <v>1271</v>
      </c>
      <c r="D692" s="79" t="s">
        <v>1315</v>
      </c>
      <c r="E692" s="165" t="s">
        <v>2200</v>
      </c>
      <c r="F692" s="166">
        <v>20062</v>
      </c>
      <c r="G692" s="167">
        <v>1165268.74</v>
      </c>
      <c r="H692" s="168">
        <f t="shared" si="40"/>
        <v>23415926665.310001</v>
      </c>
      <c r="I692" s="168">
        <v>8790024505</v>
      </c>
      <c r="J692" s="168">
        <v>0</v>
      </c>
      <c r="K692" s="168">
        <f t="shared" si="41"/>
        <v>8790024505</v>
      </c>
      <c r="L692" s="170">
        <v>0</v>
      </c>
      <c r="M692" s="107">
        <v>197380135</v>
      </c>
      <c r="N692" s="96">
        <v>0</v>
      </c>
      <c r="O692" s="97">
        <v>0</v>
      </c>
      <c r="P692" s="109">
        <f t="shared" si="42"/>
        <v>197380135</v>
      </c>
      <c r="Q692" s="107">
        <v>0</v>
      </c>
      <c r="R692" s="96">
        <v>1143704703.29</v>
      </c>
      <c r="S692" s="97">
        <v>0</v>
      </c>
      <c r="T692" s="103">
        <f t="shared" si="43"/>
        <v>1143704703.29</v>
      </c>
      <c r="U692" s="156">
        <v>13284817322.02</v>
      </c>
    </row>
    <row r="693" spans="1:21" ht="13.5" x14ac:dyDescent="0.3">
      <c r="A693" s="111" t="s">
        <v>2179</v>
      </c>
      <c r="B693" s="78" t="s">
        <v>1316</v>
      </c>
      <c r="C693" s="79" t="s">
        <v>1271</v>
      </c>
      <c r="D693" s="79" t="s">
        <v>1317</v>
      </c>
      <c r="E693" s="165" t="s">
        <v>2200</v>
      </c>
      <c r="F693" s="166">
        <v>9501</v>
      </c>
      <c r="G693" s="167">
        <v>1170663.57</v>
      </c>
      <c r="H693" s="168">
        <f t="shared" si="40"/>
        <v>11118338212.110001</v>
      </c>
      <c r="I693" s="168">
        <v>4193888533</v>
      </c>
      <c r="J693" s="168">
        <v>3</v>
      </c>
      <c r="K693" s="168">
        <f t="shared" si="41"/>
        <v>4193888536</v>
      </c>
      <c r="L693" s="170">
        <v>0</v>
      </c>
      <c r="M693" s="107">
        <v>102590513</v>
      </c>
      <c r="N693" s="96">
        <v>0</v>
      </c>
      <c r="O693" s="97">
        <v>0</v>
      </c>
      <c r="P693" s="109">
        <f t="shared" si="42"/>
        <v>102590513</v>
      </c>
      <c r="Q693" s="107">
        <v>0</v>
      </c>
      <c r="R693" s="96">
        <v>542736090.48000002</v>
      </c>
      <c r="S693" s="97">
        <v>0</v>
      </c>
      <c r="T693" s="103">
        <f t="shared" si="43"/>
        <v>542736090.48000002</v>
      </c>
      <c r="U693" s="156">
        <v>6279123072.6300001</v>
      </c>
    </row>
    <row r="694" spans="1:21" ht="13.5" x14ac:dyDescent="0.3">
      <c r="A694" s="111" t="s">
        <v>2179</v>
      </c>
      <c r="B694" s="78" t="s">
        <v>1318</v>
      </c>
      <c r="C694" s="79" t="s">
        <v>1271</v>
      </c>
      <c r="D694" s="79" t="s">
        <v>1319</v>
      </c>
      <c r="E694" s="165" t="s">
        <v>2200</v>
      </c>
      <c r="F694" s="166">
        <v>17963</v>
      </c>
      <c r="G694" s="167">
        <v>1165752.48</v>
      </c>
      <c r="H694" s="168">
        <f t="shared" si="40"/>
        <v>20961141120.790001</v>
      </c>
      <c r="I694" s="168">
        <v>7787821155</v>
      </c>
      <c r="J694" s="168">
        <v>2</v>
      </c>
      <c r="K694" s="168">
        <f t="shared" si="41"/>
        <v>7787821157</v>
      </c>
      <c r="L694" s="170">
        <v>0</v>
      </c>
      <c r="M694" s="107">
        <v>178160321</v>
      </c>
      <c r="N694" s="96">
        <v>0</v>
      </c>
      <c r="O694" s="97">
        <v>0</v>
      </c>
      <c r="P694" s="109">
        <f t="shared" si="42"/>
        <v>178160321</v>
      </c>
      <c r="Q694" s="107">
        <v>0</v>
      </c>
      <c r="R694" s="96">
        <v>1006855467.91</v>
      </c>
      <c r="S694" s="97">
        <v>0</v>
      </c>
      <c r="T694" s="103">
        <f t="shared" si="43"/>
        <v>1006855467.91</v>
      </c>
      <c r="U694" s="156">
        <v>11988304174.879999</v>
      </c>
    </row>
    <row r="695" spans="1:21" ht="13.5" x14ac:dyDescent="0.3">
      <c r="A695" s="111" t="s">
        <v>2179</v>
      </c>
      <c r="B695" s="78" t="s">
        <v>1320</v>
      </c>
      <c r="C695" s="79" t="s">
        <v>1271</v>
      </c>
      <c r="D695" s="79" t="s">
        <v>1321</v>
      </c>
      <c r="E695" s="165" t="s">
        <v>2200</v>
      </c>
      <c r="F695" s="166">
        <v>11160</v>
      </c>
      <c r="G695" s="167">
        <v>1227887.93</v>
      </c>
      <c r="H695" s="168">
        <f t="shared" si="40"/>
        <v>13722609799.869999</v>
      </c>
      <c r="I695" s="168">
        <v>4757769228</v>
      </c>
      <c r="J695" s="168">
        <v>0</v>
      </c>
      <c r="K695" s="168">
        <f t="shared" si="41"/>
        <v>4757769228</v>
      </c>
      <c r="L695" s="170">
        <v>0</v>
      </c>
      <c r="M695" s="107">
        <v>105033017</v>
      </c>
      <c r="N695" s="96">
        <v>0</v>
      </c>
      <c r="O695" s="97">
        <v>0</v>
      </c>
      <c r="P695" s="109">
        <f t="shared" si="42"/>
        <v>105033017</v>
      </c>
      <c r="Q695" s="107">
        <v>0</v>
      </c>
      <c r="R695" s="96">
        <v>611806487.59000003</v>
      </c>
      <c r="S695" s="97">
        <v>0</v>
      </c>
      <c r="T695" s="103">
        <f t="shared" si="43"/>
        <v>611806487.59000003</v>
      </c>
      <c r="U695" s="156">
        <v>8248001067.2799997</v>
      </c>
    </row>
    <row r="696" spans="1:21" ht="13.5" x14ac:dyDescent="0.3">
      <c r="A696" s="111" t="s">
        <v>2179</v>
      </c>
      <c r="B696" s="78" t="s">
        <v>1322</v>
      </c>
      <c r="C696" s="79" t="s">
        <v>1271</v>
      </c>
      <c r="D696" s="79" t="s">
        <v>1323</v>
      </c>
      <c r="E696" s="165" t="s">
        <v>2201</v>
      </c>
      <c r="F696" s="166">
        <v>8471</v>
      </c>
      <c r="G696" s="167">
        <v>1288391.6299999999</v>
      </c>
      <c r="H696" s="168">
        <f t="shared" si="40"/>
        <v>10915127707.25</v>
      </c>
      <c r="I696" s="168">
        <v>3707227040</v>
      </c>
      <c r="J696" s="168">
        <v>0</v>
      </c>
      <c r="K696" s="168">
        <f t="shared" si="41"/>
        <v>3707227040</v>
      </c>
      <c r="L696" s="170">
        <v>0</v>
      </c>
      <c r="M696" s="107">
        <v>81995597</v>
      </c>
      <c r="N696" s="96">
        <v>0</v>
      </c>
      <c r="O696" s="97">
        <v>0</v>
      </c>
      <c r="P696" s="109">
        <f t="shared" si="42"/>
        <v>81995597</v>
      </c>
      <c r="Q696" s="107">
        <v>0</v>
      </c>
      <c r="R696" s="96">
        <v>476248813.19</v>
      </c>
      <c r="S696" s="97">
        <v>0</v>
      </c>
      <c r="T696" s="103">
        <f t="shared" si="43"/>
        <v>476248813.19</v>
      </c>
      <c r="U696" s="156">
        <v>6649656257.0600004</v>
      </c>
    </row>
    <row r="697" spans="1:21" ht="13.5" x14ac:dyDescent="0.3">
      <c r="A697" s="111" t="s">
        <v>2179</v>
      </c>
      <c r="B697" s="78" t="s">
        <v>1324</v>
      </c>
      <c r="C697" s="79" t="s">
        <v>1271</v>
      </c>
      <c r="D697" s="79" t="s">
        <v>1325</v>
      </c>
      <c r="E697" s="165" t="s">
        <v>2200</v>
      </c>
      <c r="F697" s="166">
        <v>39659</v>
      </c>
      <c r="G697" s="167">
        <v>1131745.69</v>
      </c>
      <c r="H697" s="168">
        <f t="shared" si="40"/>
        <v>44873384136.889999</v>
      </c>
      <c r="I697" s="168">
        <v>16987792361</v>
      </c>
      <c r="J697" s="168">
        <v>0</v>
      </c>
      <c r="K697" s="168">
        <f t="shared" si="41"/>
        <v>16987792361</v>
      </c>
      <c r="L697" s="170">
        <v>0</v>
      </c>
      <c r="M697" s="107">
        <v>404727173</v>
      </c>
      <c r="N697" s="96">
        <v>0</v>
      </c>
      <c r="O697" s="97">
        <v>0</v>
      </c>
      <c r="P697" s="109">
        <f t="shared" si="42"/>
        <v>404727173</v>
      </c>
      <c r="Q697" s="107">
        <v>0</v>
      </c>
      <c r="R697" s="96">
        <v>2193237815.3800001</v>
      </c>
      <c r="S697" s="97">
        <v>0</v>
      </c>
      <c r="T697" s="103">
        <f t="shared" si="43"/>
        <v>2193237815.3800001</v>
      </c>
      <c r="U697" s="156">
        <v>25287626787.509998</v>
      </c>
    </row>
    <row r="698" spans="1:21" ht="13.5" x14ac:dyDescent="0.3">
      <c r="A698" s="111" t="s">
        <v>2180</v>
      </c>
      <c r="B698" s="78" t="s">
        <v>1326</v>
      </c>
      <c r="C698" s="79" t="s">
        <v>1327</v>
      </c>
      <c r="D698" s="79" t="s">
        <v>1328</v>
      </c>
      <c r="E698" s="165" t="s">
        <v>2202</v>
      </c>
      <c r="F698" s="166">
        <v>250958</v>
      </c>
      <c r="G698" s="167">
        <v>1394938.13</v>
      </c>
      <c r="H698" s="168">
        <f t="shared" si="40"/>
        <v>350235884239.98999</v>
      </c>
      <c r="I698" s="168">
        <v>106349247148</v>
      </c>
      <c r="J698" s="168">
        <v>0</v>
      </c>
      <c r="K698" s="168">
        <f t="shared" si="41"/>
        <v>106349247148</v>
      </c>
      <c r="L698" s="170">
        <v>0</v>
      </c>
      <c r="M698" s="107">
        <v>5351964780</v>
      </c>
      <c r="N698" s="96">
        <v>0</v>
      </c>
      <c r="O698" s="97">
        <v>114505608.22</v>
      </c>
      <c r="P698" s="109">
        <f t="shared" si="42"/>
        <v>5466470388.2200003</v>
      </c>
      <c r="Q698" s="107">
        <v>1691640750</v>
      </c>
      <c r="R698" s="96">
        <v>27352421617.25</v>
      </c>
      <c r="S698" s="97">
        <v>447053784.81</v>
      </c>
      <c r="T698" s="103">
        <f t="shared" si="43"/>
        <v>29491116152.060001</v>
      </c>
      <c r="U698" s="156">
        <v>208929050551.70999</v>
      </c>
    </row>
    <row r="699" spans="1:21" ht="13.5" x14ac:dyDescent="0.3">
      <c r="A699" s="111" t="s">
        <v>2180</v>
      </c>
      <c r="B699" s="78" t="s">
        <v>1329</v>
      </c>
      <c r="C699" s="79" t="s">
        <v>1327</v>
      </c>
      <c r="D699" s="79" t="s">
        <v>1330</v>
      </c>
      <c r="E699" s="165" t="s">
        <v>2201</v>
      </c>
      <c r="F699" s="166">
        <v>42134</v>
      </c>
      <c r="G699" s="167">
        <v>1397100.88</v>
      </c>
      <c r="H699" s="168">
        <f t="shared" si="40"/>
        <v>58977915562.269989</v>
      </c>
      <c r="I699" s="168">
        <v>17696443114</v>
      </c>
      <c r="J699" s="168">
        <v>3</v>
      </c>
      <c r="K699" s="168">
        <f t="shared" si="41"/>
        <v>17696443117</v>
      </c>
      <c r="L699" s="170">
        <v>0</v>
      </c>
      <c r="M699" s="107">
        <v>969339291</v>
      </c>
      <c r="N699" s="96">
        <v>0</v>
      </c>
      <c r="O699" s="97">
        <v>0</v>
      </c>
      <c r="P699" s="109">
        <f t="shared" si="42"/>
        <v>969339291</v>
      </c>
      <c r="Q699" s="107">
        <v>0</v>
      </c>
      <c r="R699" s="96">
        <v>4379712680.2399998</v>
      </c>
      <c r="S699" s="97">
        <v>74595564.439999998</v>
      </c>
      <c r="T699" s="103">
        <f t="shared" si="43"/>
        <v>4454308244.6799994</v>
      </c>
      <c r="U699" s="156">
        <v>35857824909.589996</v>
      </c>
    </row>
    <row r="700" spans="1:21" ht="13.5" x14ac:dyDescent="0.3">
      <c r="A700" s="111" t="s">
        <v>2180</v>
      </c>
      <c r="B700" s="78" t="s">
        <v>1331</v>
      </c>
      <c r="C700" s="79" t="s">
        <v>1327</v>
      </c>
      <c r="D700" s="79" t="s">
        <v>1332</v>
      </c>
      <c r="E700" s="165" t="s">
        <v>2201</v>
      </c>
      <c r="F700" s="166">
        <v>3591</v>
      </c>
      <c r="G700" s="167">
        <v>1373627.22</v>
      </c>
      <c r="H700" s="168">
        <f t="shared" si="40"/>
        <v>4925613527.46</v>
      </c>
      <c r="I700" s="168">
        <v>1506258053</v>
      </c>
      <c r="J700" s="168">
        <v>0</v>
      </c>
      <c r="K700" s="168">
        <f t="shared" si="41"/>
        <v>1506258053</v>
      </c>
      <c r="L700" s="170">
        <v>0</v>
      </c>
      <c r="M700" s="107">
        <v>71121719</v>
      </c>
      <c r="N700" s="96">
        <v>0</v>
      </c>
      <c r="O700" s="97">
        <v>0</v>
      </c>
      <c r="P700" s="109">
        <f t="shared" si="42"/>
        <v>71121719</v>
      </c>
      <c r="Q700" s="107">
        <v>0</v>
      </c>
      <c r="R700" s="96">
        <v>373233996.79000002</v>
      </c>
      <c r="S700" s="97">
        <v>6356946.8300000001</v>
      </c>
      <c r="T700" s="103">
        <f t="shared" si="43"/>
        <v>379590943.62</v>
      </c>
      <c r="U700" s="156">
        <v>2968642811.8400002</v>
      </c>
    </row>
    <row r="701" spans="1:21" ht="13.5" x14ac:dyDescent="0.3">
      <c r="A701" s="111" t="s">
        <v>2180</v>
      </c>
      <c r="B701" s="78" t="s">
        <v>1333</v>
      </c>
      <c r="C701" s="79" t="s">
        <v>1327</v>
      </c>
      <c r="D701" s="79" t="s">
        <v>1334</v>
      </c>
      <c r="E701" s="165" t="s">
        <v>2201</v>
      </c>
      <c r="F701" s="166">
        <v>3765</v>
      </c>
      <c r="G701" s="167">
        <v>1353537.26</v>
      </c>
      <c r="H701" s="168">
        <f t="shared" si="40"/>
        <v>5073233287.3600006</v>
      </c>
      <c r="I701" s="168">
        <v>1565643451</v>
      </c>
      <c r="J701" s="168">
        <v>0</v>
      </c>
      <c r="K701" s="168">
        <f t="shared" si="41"/>
        <v>1565643451</v>
      </c>
      <c r="L701" s="170">
        <v>0</v>
      </c>
      <c r="M701" s="107">
        <v>40541648</v>
      </c>
      <c r="N701" s="96">
        <v>0</v>
      </c>
      <c r="O701" s="97">
        <v>0</v>
      </c>
      <c r="P701" s="109">
        <f t="shared" si="42"/>
        <v>40541648</v>
      </c>
      <c r="Q701" s="107">
        <v>0</v>
      </c>
      <c r="R701" s="96">
        <v>395741105.88</v>
      </c>
      <c r="S701" s="97">
        <v>6740289.4400000004</v>
      </c>
      <c r="T701" s="103">
        <f t="shared" si="43"/>
        <v>402481395.31999999</v>
      </c>
      <c r="U701" s="156">
        <v>3064566793.04</v>
      </c>
    </row>
    <row r="702" spans="1:21" ht="13.5" x14ac:dyDescent="0.3">
      <c r="A702" s="111" t="s">
        <v>2180</v>
      </c>
      <c r="B702" s="78" t="s">
        <v>1335</v>
      </c>
      <c r="C702" s="79" t="s">
        <v>1327</v>
      </c>
      <c r="D702" s="79" t="s">
        <v>1336</v>
      </c>
      <c r="E702" s="165" t="s">
        <v>2201</v>
      </c>
      <c r="F702" s="166">
        <v>8331</v>
      </c>
      <c r="G702" s="167">
        <v>1285329.82</v>
      </c>
      <c r="H702" s="168">
        <f t="shared" si="40"/>
        <v>10636849934.27</v>
      </c>
      <c r="I702" s="168">
        <v>3565637713</v>
      </c>
      <c r="J702" s="168">
        <v>0</v>
      </c>
      <c r="K702" s="168">
        <f t="shared" si="41"/>
        <v>3565637713</v>
      </c>
      <c r="L702" s="170">
        <v>0</v>
      </c>
      <c r="M702" s="107">
        <v>134117773</v>
      </c>
      <c r="N702" s="96">
        <v>0</v>
      </c>
      <c r="O702" s="97">
        <v>0</v>
      </c>
      <c r="P702" s="109">
        <f t="shared" si="42"/>
        <v>134117773</v>
      </c>
      <c r="Q702" s="107">
        <v>0</v>
      </c>
      <c r="R702" s="96">
        <v>888657451.80999994</v>
      </c>
      <c r="S702" s="97">
        <v>15135674.199999999</v>
      </c>
      <c r="T702" s="103">
        <f t="shared" si="43"/>
        <v>903793126.00999999</v>
      </c>
      <c r="U702" s="156">
        <v>6033301322.2600002</v>
      </c>
    </row>
    <row r="703" spans="1:21" ht="13.5" x14ac:dyDescent="0.3">
      <c r="A703" s="111" t="s">
        <v>2180</v>
      </c>
      <c r="B703" s="78" t="s">
        <v>1337</v>
      </c>
      <c r="C703" s="79" t="s">
        <v>1327</v>
      </c>
      <c r="D703" s="79" t="s">
        <v>1338</v>
      </c>
      <c r="E703" s="165" t="s">
        <v>2201</v>
      </c>
      <c r="F703" s="166">
        <v>4113</v>
      </c>
      <c r="G703" s="167">
        <v>1439843.53</v>
      </c>
      <c r="H703" s="168">
        <f t="shared" si="40"/>
        <v>5898724513.9799995</v>
      </c>
      <c r="I703" s="168">
        <v>1802290711</v>
      </c>
      <c r="J703" s="168">
        <v>0</v>
      </c>
      <c r="K703" s="168">
        <f t="shared" si="41"/>
        <v>1802290711</v>
      </c>
      <c r="L703" s="170">
        <v>0</v>
      </c>
      <c r="M703" s="107">
        <v>44409195</v>
      </c>
      <c r="N703" s="96">
        <v>0</v>
      </c>
      <c r="O703" s="97">
        <v>0</v>
      </c>
      <c r="P703" s="109">
        <f t="shared" si="42"/>
        <v>44409195</v>
      </c>
      <c r="Q703" s="107">
        <v>0</v>
      </c>
      <c r="R703" s="96">
        <v>443848716.44</v>
      </c>
      <c r="S703" s="97">
        <v>7559661.5499999998</v>
      </c>
      <c r="T703" s="103">
        <f t="shared" si="43"/>
        <v>451408377.99000001</v>
      </c>
      <c r="U703" s="156">
        <v>3600616229.9899998</v>
      </c>
    </row>
    <row r="704" spans="1:21" ht="13.5" x14ac:dyDescent="0.3">
      <c r="A704" s="111" t="s">
        <v>2180</v>
      </c>
      <c r="B704" s="78" t="s">
        <v>1339</v>
      </c>
      <c r="C704" s="79" t="s">
        <v>1327</v>
      </c>
      <c r="D704" s="79" t="s">
        <v>1340</v>
      </c>
      <c r="E704" s="165" t="s">
        <v>2201</v>
      </c>
      <c r="F704" s="166">
        <v>12266</v>
      </c>
      <c r="G704" s="167">
        <v>1367702.34</v>
      </c>
      <c r="H704" s="168">
        <f t="shared" si="40"/>
        <v>16653707776.59</v>
      </c>
      <c r="I704" s="168">
        <v>5191086329</v>
      </c>
      <c r="J704" s="168">
        <v>2</v>
      </c>
      <c r="K704" s="168">
        <f t="shared" si="41"/>
        <v>5191086331</v>
      </c>
      <c r="L704" s="170">
        <v>0</v>
      </c>
      <c r="M704" s="107">
        <v>244297820</v>
      </c>
      <c r="N704" s="96">
        <v>0</v>
      </c>
      <c r="O704" s="97">
        <v>0</v>
      </c>
      <c r="P704" s="109">
        <f t="shared" si="42"/>
        <v>244297820</v>
      </c>
      <c r="Q704" s="107">
        <v>0</v>
      </c>
      <c r="R704" s="96">
        <v>1276505069.5899999</v>
      </c>
      <c r="S704" s="97">
        <v>21741521.210000001</v>
      </c>
      <c r="T704" s="103">
        <f t="shared" si="43"/>
        <v>1298246590.8</v>
      </c>
      <c r="U704" s="156">
        <v>9920077034.7900009</v>
      </c>
    </row>
    <row r="705" spans="1:21" ht="13.5" x14ac:dyDescent="0.3">
      <c r="A705" s="111" t="s">
        <v>2180</v>
      </c>
      <c r="B705" s="78" t="s">
        <v>1341</v>
      </c>
      <c r="C705" s="79" t="s">
        <v>1327</v>
      </c>
      <c r="D705" s="79" t="s">
        <v>1342</v>
      </c>
      <c r="E705" s="165" t="s">
        <v>2201</v>
      </c>
      <c r="F705" s="166">
        <v>1108</v>
      </c>
      <c r="G705" s="167">
        <v>1512373.13</v>
      </c>
      <c r="H705" s="168">
        <f t="shared" si="40"/>
        <v>1679908656.3800001</v>
      </c>
      <c r="I705" s="168">
        <v>504093641</v>
      </c>
      <c r="J705" s="168">
        <v>5</v>
      </c>
      <c r="K705" s="168">
        <f t="shared" si="41"/>
        <v>504093646</v>
      </c>
      <c r="L705" s="170">
        <v>0</v>
      </c>
      <c r="M705" s="107">
        <v>12208568</v>
      </c>
      <c r="N705" s="96">
        <v>0</v>
      </c>
      <c r="O705" s="97">
        <v>0</v>
      </c>
      <c r="P705" s="109">
        <f t="shared" si="42"/>
        <v>12208568</v>
      </c>
      <c r="Q705" s="107">
        <v>0</v>
      </c>
      <c r="R705" s="96">
        <v>123735763.33</v>
      </c>
      <c r="S705" s="97">
        <v>2107475.94</v>
      </c>
      <c r="T705" s="103">
        <f t="shared" si="43"/>
        <v>125843239.27</v>
      </c>
      <c r="U705" s="156">
        <v>1037763203.11</v>
      </c>
    </row>
    <row r="706" spans="1:21" ht="13.5" x14ac:dyDescent="0.3">
      <c r="A706" s="111" t="s">
        <v>2180</v>
      </c>
      <c r="B706" s="78" t="s">
        <v>1343</v>
      </c>
      <c r="C706" s="79" t="s">
        <v>1327</v>
      </c>
      <c r="D706" s="79" t="s">
        <v>1344</v>
      </c>
      <c r="E706" s="165" t="s">
        <v>2201</v>
      </c>
      <c r="F706" s="166">
        <v>6703</v>
      </c>
      <c r="G706" s="167">
        <v>1405776.11</v>
      </c>
      <c r="H706" s="168">
        <f t="shared" si="40"/>
        <v>9407189854.9300003</v>
      </c>
      <c r="I706" s="168">
        <v>2927466682</v>
      </c>
      <c r="J706" s="168">
        <v>5</v>
      </c>
      <c r="K706" s="168">
        <f t="shared" si="41"/>
        <v>2927466687</v>
      </c>
      <c r="L706" s="170">
        <v>0</v>
      </c>
      <c r="M706" s="107">
        <v>76367127</v>
      </c>
      <c r="N706" s="96">
        <v>0</v>
      </c>
      <c r="O706" s="97">
        <v>0</v>
      </c>
      <c r="P706" s="109">
        <f t="shared" si="42"/>
        <v>76367127</v>
      </c>
      <c r="Q706" s="107">
        <v>0</v>
      </c>
      <c r="R706" s="96">
        <v>714680702.55999994</v>
      </c>
      <c r="S706" s="97">
        <v>12172490.359999999</v>
      </c>
      <c r="T706" s="103">
        <f t="shared" si="43"/>
        <v>726853192.91999996</v>
      </c>
      <c r="U706" s="156">
        <v>5676502848.0100002</v>
      </c>
    </row>
    <row r="707" spans="1:21" ht="13.5" x14ac:dyDescent="0.3">
      <c r="A707" s="111" t="s">
        <v>2180</v>
      </c>
      <c r="B707" s="78" t="s">
        <v>1345</v>
      </c>
      <c r="C707" s="79" t="s">
        <v>1327</v>
      </c>
      <c r="D707" s="79" t="s">
        <v>1346</v>
      </c>
      <c r="E707" s="165" t="s">
        <v>2201</v>
      </c>
      <c r="F707" s="166">
        <v>3486</v>
      </c>
      <c r="G707" s="167">
        <v>1426507.99</v>
      </c>
      <c r="H707" s="168">
        <f t="shared" si="40"/>
        <v>4960723714.1800003</v>
      </c>
      <c r="I707" s="168">
        <v>1519484557</v>
      </c>
      <c r="J707" s="168">
        <v>1</v>
      </c>
      <c r="K707" s="168">
        <f t="shared" si="41"/>
        <v>1519484558</v>
      </c>
      <c r="L707" s="170">
        <v>0</v>
      </c>
      <c r="M707" s="107">
        <v>36168238</v>
      </c>
      <c r="N707" s="96">
        <v>0</v>
      </c>
      <c r="O707" s="97">
        <v>0</v>
      </c>
      <c r="P707" s="109">
        <f t="shared" si="42"/>
        <v>36168238</v>
      </c>
      <c r="Q707" s="107">
        <v>0</v>
      </c>
      <c r="R707" s="96">
        <v>374620690.14999998</v>
      </c>
      <c r="S707" s="97">
        <v>6380565.0899999999</v>
      </c>
      <c r="T707" s="103">
        <f t="shared" si="43"/>
        <v>381001255.23999995</v>
      </c>
      <c r="U707" s="156">
        <v>3024069662.9400001</v>
      </c>
    </row>
    <row r="708" spans="1:21" ht="13.5" x14ac:dyDescent="0.3">
      <c r="A708" s="111" t="s">
        <v>2180</v>
      </c>
      <c r="B708" s="78" t="s">
        <v>1347</v>
      </c>
      <c r="C708" s="79" t="s">
        <v>1327</v>
      </c>
      <c r="D708" s="79" t="s">
        <v>1348</v>
      </c>
      <c r="E708" s="165" t="s">
        <v>2201</v>
      </c>
      <c r="F708" s="166">
        <v>9393</v>
      </c>
      <c r="G708" s="167">
        <v>1393162.87</v>
      </c>
      <c r="H708" s="168">
        <f t="shared" si="40"/>
        <v>13066127132.720001</v>
      </c>
      <c r="I708" s="168">
        <v>4160310338</v>
      </c>
      <c r="J708" s="168">
        <v>5</v>
      </c>
      <c r="K708" s="168">
        <f t="shared" si="41"/>
        <v>4160310343</v>
      </c>
      <c r="L708" s="170">
        <v>0</v>
      </c>
      <c r="M708" s="107">
        <v>104537746</v>
      </c>
      <c r="N708" s="96">
        <v>0</v>
      </c>
      <c r="O708" s="97">
        <v>0</v>
      </c>
      <c r="P708" s="109">
        <f t="shared" si="42"/>
        <v>104537746</v>
      </c>
      <c r="Q708" s="107">
        <v>0</v>
      </c>
      <c r="R708" s="96">
        <v>1021780066.39</v>
      </c>
      <c r="S708" s="97">
        <v>17403027.640000001</v>
      </c>
      <c r="T708" s="103">
        <f t="shared" si="43"/>
        <v>1039183094.03</v>
      </c>
      <c r="U708" s="156">
        <v>7762095949.6899996</v>
      </c>
    </row>
    <row r="709" spans="1:21" ht="13.5" x14ac:dyDescent="0.3">
      <c r="A709" s="111" t="s">
        <v>2180</v>
      </c>
      <c r="B709" s="78" t="s">
        <v>1349</v>
      </c>
      <c r="C709" s="79" t="s">
        <v>1327</v>
      </c>
      <c r="D709" s="79" t="s">
        <v>99</v>
      </c>
      <c r="E709" s="165" t="s">
        <v>2201</v>
      </c>
      <c r="F709" s="166">
        <v>60261</v>
      </c>
      <c r="G709" s="167">
        <v>1352198.44</v>
      </c>
      <c r="H709" s="168">
        <f t="shared" si="40"/>
        <v>81150983553.380005</v>
      </c>
      <c r="I709" s="168">
        <v>25521382546</v>
      </c>
      <c r="J709" s="168">
        <v>0</v>
      </c>
      <c r="K709" s="168">
        <f t="shared" si="41"/>
        <v>25521382546</v>
      </c>
      <c r="L709" s="170">
        <v>0</v>
      </c>
      <c r="M709" s="107">
        <v>1096913894</v>
      </c>
      <c r="N709" s="96">
        <v>0</v>
      </c>
      <c r="O709" s="97">
        <v>0</v>
      </c>
      <c r="P709" s="109">
        <f t="shared" si="42"/>
        <v>1096913894</v>
      </c>
      <c r="Q709" s="107">
        <v>0</v>
      </c>
      <c r="R709" s="96">
        <v>6246416007.25</v>
      </c>
      <c r="S709" s="97">
        <v>106389382.54000001</v>
      </c>
      <c r="T709" s="103">
        <f t="shared" si="43"/>
        <v>6352805389.79</v>
      </c>
      <c r="U709" s="156">
        <v>48179881723.589996</v>
      </c>
    </row>
    <row r="710" spans="1:21" ht="13.5" x14ac:dyDescent="0.3">
      <c r="A710" s="111" t="s">
        <v>2180</v>
      </c>
      <c r="B710" s="78" t="s">
        <v>1350</v>
      </c>
      <c r="C710" s="79" t="s">
        <v>1327</v>
      </c>
      <c r="D710" s="79" t="s">
        <v>1292</v>
      </c>
      <c r="E710" s="165" t="s">
        <v>2201</v>
      </c>
      <c r="F710" s="166">
        <v>7405</v>
      </c>
      <c r="G710" s="167">
        <v>1421139.42</v>
      </c>
      <c r="H710" s="168">
        <f t="shared" si="40"/>
        <v>10478677091.530001</v>
      </c>
      <c r="I710" s="168">
        <v>3044759352</v>
      </c>
      <c r="J710" s="168">
        <v>0</v>
      </c>
      <c r="K710" s="168">
        <f t="shared" si="41"/>
        <v>3044759352</v>
      </c>
      <c r="L710" s="170">
        <v>0</v>
      </c>
      <c r="M710" s="107">
        <v>160980685</v>
      </c>
      <c r="N710" s="96">
        <v>0</v>
      </c>
      <c r="O710" s="97">
        <v>0</v>
      </c>
      <c r="P710" s="109">
        <f t="shared" si="42"/>
        <v>160980685</v>
      </c>
      <c r="Q710" s="107">
        <v>0</v>
      </c>
      <c r="R710" s="96">
        <v>754894825.75999999</v>
      </c>
      <c r="S710" s="97">
        <v>12857420.050000001</v>
      </c>
      <c r="T710" s="103">
        <f t="shared" si="43"/>
        <v>767752245.80999994</v>
      </c>
      <c r="U710" s="156">
        <v>6505184808.7200003</v>
      </c>
    </row>
    <row r="711" spans="1:21" ht="13.5" x14ac:dyDescent="0.3">
      <c r="A711" s="111" t="s">
        <v>2180</v>
      </c>
      <c r="B711" s="78" t="s">
        <v>1351</v>
      </c>
      <c r="C711" s="79" t="s">
        <v>1327</v>
      </c>
      <c r="D711" s="79" t="s">
        <v>1352</v>
      </c>
      <c r="E711" s="165" t="s">
        <v>2201</v>
      </c>
      <c r="F711" s="166">
        <v>5988</v>
      </c>
      <c r="G711" s="167">
        <v>1261600.26</v>
      </c>
      <c r="H711" s="168">
        <f t="shared" si="40"/>
        <v>6904361596.5400009</v>
      </c>
      <c r="I711" s="168">
        <v>2594749222</v>
      </c>
      <c r="J711" s="168">
        <v>0</v>
      </c>
      <c r="K711" s="168">
        <f t="shared" si="41"/>
        <v>2594749222</v>
      </c>
      <c r="L711" s="170">
        <v>0</v>
      </c>
      <c r="M711" s="107">
        <v>72223747</v>
      </c>
      <c r="N711" s="96">
        <v>0</v>
      </c>
      <c r="O711" s="97">
        <v>0</v>
      </c>
      <c r="P711" s="109">
        <f t="shared" si="42"/>
        <v>72223747</v>
      </c>
      <c r="Q711" s="107">
        <v>0</v>
      </c>
      <c r="R711" s="96">
        <v>647799389.19000006</v>
      </c>
      <c r="S711" s="97">
        <v>11033363.279999999</v>
      </c>
      <c r="T711" s="103">
        <f t="shared" si="43"/>
        <v>658832752.47000003</v>
      </c>
      <c r="U711" s="156">
        <v>3578555875.0700002</v>
      </c>
    </row>
    <row r="712" spans="1:21" ht="13.5" x14ac:dyDescent="0.3">
      <c r="A712" s="111" t="s">
        <v>2180</v>
      </c>
      <c r="B712" s="78" t="s">
        <v>1353</v>
      </c>
      <c r="C712" s="79" t="s">
        <v>1327</v>
      </c>
      <c r="D712" s="79" t="s">
        <v>1354</v>
      </c>
      <c r="E712" s="165" t="s">
        <v>2201</v>
      </c>
      <c r="F712" s="166">
        <v>9821</v>
      </c>
      <c r="G712" s="167">
        <v>1362858.69</v>
      </c>
      <c r="H712" s="168">
        <f t="shared" si="40"/>
        <v>13317433011.220001</v>
      </c>
      <c r="I712" s="168">
        <v>4227200622</v>
      </c>
      <c r="J712" s="168">
        <v>0</v>
      </c>
      <c r="K712" s="168">
        <f t="shared" si="41"/>
        <v>4227200622</v>
      </c>
      <c r="L712" s="170">
        <v>0</v>
      </c>
      <c r="M712" s="107">
        <v>99973961</v>
      </c>
      <c r="N712" s="96">
        <v>0</v>
      </c>
      <c r="O712" s="97">
        <v>0</v>
      </c>
      <c r="P712" s="109">
        <f t="shared" si="42"/>
        <v>99973961</v>
      </c>
      <c r="Q712" s="107">
        <v>0</v>
      </c>
      <c r="R712" s="96">
        <v>1031913599.14</v>
      </c>
      <c r="S712" s="97">
        <v>17575622.649999999</v>
      </c>
      <c r="T712" s="103">
        <f t="shared" si="43"/>
        <v>1049489221.79</v>
      </c>
      <c r="U712" s="156">
        <v>7940769206.4300003</v>
      </c>
    </row>
    <row r="713" spans="1:21" ht="13.5" x14ac:dyDescent="0.3">
      <c r="A713" s="111" t="s">
        <v>2180</v>
      </c>
      <c r="B713" s="78" t="s">
        <v>1355</v>
      </c>
      <c r="C713" s="79" t="s">
        <v>1327</v>
      </c>
      <c r="D713" s="79" t="s">
        <v>1356</v>
      </c>
      <c r="E713" s="165" t="s">
        <v>2201</v>
      </c>
      <c r="F713" s="166">
        <v>10205</v>
      </c>
      <c r="G713" s="167">
        <v>1213452.92</v>
      </c>
      <c r="H713" s="168">
        <f t="shared" si="40"/>
        <v>12404283333.09</v>
      </c>
      <c r="I713" s="168">
        <v>4414025425</v>
      </c>
      <c r="J713" s="168">
        <v>0</v>
      </c>
      <c r="K713" s="168">
        <f t="shared" si="41"/>
        <v>4414025425</v>
      </c>
      <c r="L713" s="170">
        <v>0</v>
      </c>
      <c r="M713" s="107">
        <v>124258354</v>
      </c>
      <c r="N713" s="96">
        <v>0</v>
      </c>
      <c r="O713" s="97">
        <v>0</v>
      </c>
      <c r="P713" s="109">
        <f t="shared" si="42"/>
        <v>124258354</v>
      </c>
      <c r="Q713" s="107">
        <v>0</v>
      </c>
      <c r="R713" s="96">
        <v>1083114604.72</v>
      </c>
      <c r="S713" s="97">
        <v>18447681.66</v>
      </c>
      <c r="T713" s="103">
        <f t="shared" si="43"/>
        <v>1101562286.3800001</v>
      </c>
      <c r="U713" s="156">
        <v>6764437267.71</v>
      </c>
    </row>
    <row r="714" spans="1:21" ht="13.5" x14ac:dyDescent="0.3">
      <c r="A714" s="111" t="s">
        <v>2180</v>
      </c>
      <c r="B714" s="78" t="s">
        <v>1357</v>
      </c>
      <c r="C714" s="79" t="s">
        <v>1327</v>
      </c>
      <c r="D714" s="79" t="s">
        <v>1358</v>
      </c>
      <c r="E714" s="165" t="s">
        <v>2201</v>
      </c>
      <c r="F714" s="166">
        <v>8640</v>
      </c>
      <c r="G714" s="167">
        <v>1255570.1200000001</v>
      </c>
      <c r="H714" s="168">
        <f t="shared" si="40"/>
        <v>10831685635.209999</v>
      </c>
      <c r="I714" s="168">
        <v>3775701346</v>
      </c>
      <c r="J714" s="168">
        <v>0</v>
      </c>
      <c r="K714" s="168">
        <f t="shared" si="41"/>
        <v>3775701346</v>
      </c>
      <c r="L714" s="170">
        <v>0</v>
      </c>
      <c r="M714" s="107">
        <v>95147009</v>
      </c>
      <c r="N714" s="96">
        <v>0</v>
      </c>
      <c r="O714" s="97">
        <v>0</v>
      </c>
      <c r="P714" s="109">
        <f t="shared" si="42"/>
        <v>95147009</v>
      </c>
      <c r="Q714" s="107">
        <v>0</v>
      </c>
      <c r="R714" s="96">
        <v>928444900.32000005</v>
      </c>
      <c r="S714" s="97">
        <v>15813336.74</v>
      </c>
      <c r="T714" s="103">
        <f t="shared" si="43"/>
        <v>944258237.06000006</v>
      </c>
      <c r="U714" s="156">
        <v>6016579043.1499996</v>
      </c>
    </row>
    <row r="715" spans="1:21" ht="13.5" x14ac:dyDescent="0.3">
      <c r="A715" s="111" t="s">
        <v>2180</v>
      </c>
      <c r="B715" s="78" t="s">
        <v>1359</v>
      </c>
      <c r="C715" s="79" t="s">
        <v>1327</v>
      </c>
      <c r="D715" s="79" t="s">
        <v>1360</v>
      </c>
      <c r="E715" s="165" t="s">
        <v>2201</v>
      </c>
      <c r="F715" s="166">
        <v>9808</v>
      </c>
      <c r="G715" s="167">
        <v>1397302.36</v>
      </c>
      <c r="H715" s="168">
        <f t="shared" si="40"/>
        <v>13678861729.25</v>
      </c>
      <c r="I715" s="168">
        <v>4285726233</v>
      </c>
      <c r="J715" s="168">
        <v>2</v>
      </c>
      <c r="K715" s="168">
        <f t="shared" si="41"/>
        <v>4285726235</v>
      </c>
      <c r="L715" s="170">
        <v>0</v>
      </c>
      <c r="M715" s="107">
        <v>109713807</v>
      </c>
      <c r="N715" s="96">
        <v>0</v>
      </c>
      <c r="O715" s="97">
        <v>0</v>
      </c>
      <c r="P715" s="109">
        <f t="shared" si="42"/>
        <v>109713807</v>
      </c>
      <c r="Q715" s="107">
        <v>0</v>
      </c>
      <c r="R715" s="96">
        <v>1045353863.05</v>
      </c>
      <c r="S715" s="97">
        <v>17804538.140000001</v>
      </c>
      <c r="T715" s="103">
        <f t="shared" si="43"/>
        <v>1063158401.1899999</v>
      </c>
      <c r="U715" s="156">
        <v>8220263286.0600004</v>
      </c>
    </row>
    <row r="716" spans="1:21" ht="13.5" x14ac:dyDescent="0.3">
      <c r="A716" s="111" t="s">
        <v>2180</v>
      </c>
      <c r="B716" s="78" t="s">
        <v>1361</v>
      </c>
      <c r="C716" s="79" t="s">
        <v>1327</v>
      </c>
      <c r="D716" s="79" t="s">
        <v>1362</v>
      </c>
      <c r="E716" s="165" t="s">
        <v>2201</v>
      </c>
      <c r="F716" s="166">
        <v>7861</v>
      </c>
      <c r="G716" s="167">
        <v>1291158.19</v>
      </c>
      <c r="H716" s="168">
        <f t="shared" si="40"/>
        <v>10039344586.459999</v>
      </c>
      <c r="I716" s="168">
        <v>3439550232</v>
      </c>
      <c r="J716" s="168">
        <v>2</v>
      </c>
      <c r="K716" s="168">
        <f t="shared" si="41"/>
        <v>3439550234</v>
      </c>
      <c r="L716" s="170">
        <v>0</v>
      </c>
      <c r="M716" s="107">
        <v>80304982</v>
      </c>
      <c r="N716" s="96">
        <v>0</v>
      </c>
      <c r="O716" s="97">
        <v>0</v>
      </c>
      <c r="P716" s="109">
        <f t="shared" si="42"/>
        <v>80304982</v>
      </c>
      <c r="Q716" s="107">
        <v>0</v>
      </c>
      <c r="R716" s="96">
        <v>840976516.53999996</v>
      </c>
      <c r="S716" s="97">
        <v>14323569.26</v>
      </c>
      <c r="T716" s="103">
        <f t="shared" si="43"/>
        <v>855300085.79999995</v>
      </c>
      <c r="U716" s="156">
        <v>5664189284.6599998</v>
      </c>
    </row>
    <row r="717" spans="1:21" ht="13.5" x14ac:dyDescent="0.3">
      <c r="A717" s="111" t="s">
        <v>2180</v>
      </c>
      <c r="B717" s="78" t="s">
        <v>1363</v>
      </c>
      <c r="C717" s="79" t="s">
        <v>1327</v>
      </c>
      <c r="D717" s="79" t="s">
        <v>2115</v>
      </c>
      <c r="E717" s="165" t="s">
        <v>2201</v>
      </c>
      <c r="F717" s="166">
        <v>37389</v>
      </c>
      <c r="G717" s="167">
        <v>1159468</v>
      </c>
      <c r="H717" s="168">
        <f t="shared" ref="H717:H780" si="44">K717+L717+M717+N717+O717+Q717+R717+S717+U717</f>
        <v>42883774753.289993</v>
      </c>
      <c r="I717" s="168">
        <v>15481137075</v>
      </c>
      <c r="J717" s="168">
        <v>0</v>
      </c>
      <c r="K717" s="168">
        <f t="shared" ref="K717:K780" si="45">SUM(I717:J717)</f>
        <v>15481137075</v>
      </c>
      <c r="L717" s="170">
        <v>0</v>
      </c>
      <c r="M717" s="107">
        <v>623079953</v>
      </c>
      <c r="N717" s="96">
        <v>0</v>
      </c>
      <c r="O717" s="97">
        <v>0</v>
      </c>
      <c r="P717" s="109">
        <f t="shared" ref="P717:P780" si="46">SUM(M717:O717)</f>
        <v>623079953</v>
      </c>
      <c r="Q717" s="107">
        <v>0</v>
      </c>
      <c r="R717" s="96">
        <v>3805408067.9200001</v>
      </c>
      <c r="S717" s="97">
        <v>64813969.200000003</v>
      </c>
      <c r="T717" s="103">
        <f t="shared" ref="T717:T780" si="47">SUM(Q717:S717)</f>
        <v>3870222037.1199999</v>
      </c>
      <c r="U717" s="156">
        <v>22909335688.169998</v>
      </c>
    </row>
    <row r="718" spans="1:21" ht="13.5" x14ac:dyDescent="0.3">
      <c r="A718" s="111" t="s">
        <v>2180</v>
      </c>
      <c r="B718" s="78" t="s">
        <v>1364</v>
      </c>
      <c r="C718" s="79" t="s">
        <v>1327</v>
      </c>
      <c r="D718" s="79" t="s">
        <v>2114</v>
      </c>
      <c r="E718" s="165" t="s">
        <v>2201</v>
      </c>
      <c r="F718" s="166">
        <v>21400</v>
      </c>
      <c r="G718" s="167">
        <v>1353920.57</v>
      </c>
      <c r="H718" s="168">
        <f t="shared" si="44"/>
        <v>28976216252.110001</v>
      </c>
      <c r="I718" s="168">
        <v>9139002202</v>
      </c>
      <c r="J718" s="168">
        <v>0</v>
      </c>
      <c r="K718" s="168">
        <f t="shared" si="45"/>
        <v>9139002202</v>
      </c>
      <c r="L718" s="170">
        <v>0</v>
      </c>
      <c r="M718" s="107">
        <v>358873252</v>
      </c>
      <c r="N718" s="96">
        <v>0</v>
      </c>
      <c r="O718" s="97">
        <v>0</v>
      </c>
      <c r="P718" s="109">
        <f t="shared" si="46"/>
        <v>358873252</v>
      </c>
      <c r="Q718" s="107">
        <v>0</v>
      </c>
      <c r="R718" s="96">
        <v>2233430528.8800001</v>
      </c>
      <c r="S718" s="97">
        <v>38039940.770000003</v>
      </c>
      <c r="T718" s="103">
        <f t="shared" si="47"/>
        <v>2271470469.6500001</v>
      </c>
      <c r="U718" s="156">
        <v>17206870328.459999</v>
      </c>
    </row>
    <row r="719" spans="1:21" ht="13.5" x14ac:dyDescent="0.3">
      <c r="A719" s="111" t="s">
        <v>2180</v>
      </c>
      <c r="B719" s="78" t="s">
        <v>1365</v>
      </c>
      <c r="C719" s="79" t="s">
        <v>1327</v>
      </c>
      <c r="D719" s="79" t="s">
        <v>1366</v>
      </c>
      <c r="E719" s="165" t="s">
        <v>2201</v>
      </c>
      <c r="F719" s="166">
        <v>7213</v>
      </c>
      <c r="G719" s="167">
        <v>1379817.93</v>
      </c>
      <c r="H719" s="168">
        <f t="shared" si="44"/>
        <v>9920696868.3800011</v>
      </c>
      <c r="I719" s="168">
        <v>3136037381</v>
      </c>
      <c r="J719" s="168">
        <v>3</v>
      </c>
      <c r="K719" s="168">
        <f t="shared" si="45"/>
        <v>3136037384</v>
      </c>
      <c r="L719" s="170">
        <v>0</v>
      </c>
      <c r="M719" s="107">
        <v>93284446</v>
      </c>
      <c r="N719" s="96">
        <v>0</v>
      </c>
      <c r="O719" s="97">
        <v>0</v>
      </c>
      <c r="P719" s="109">
        <f t="shared" si="46"/>
        <v>93284446</v>
      </c>
      <c r="Q719" s="107">
        <v>0</v>
      </c>
      <c r="R719" s="96">
        <v>767695077.03999996</v>
      </c>
      <c r="S719" s="97">
        <v>13075434.800000001</v>
      </c>
      <c r="T719" s="103">
        <f t="shared" si="47"/>
        <v>780770511.83999991</v>
      </c>
      <c r="U719" s="156">
        <v>5910604526.54</v>
      </c>
    </row>
    <row r="720" spans="1:21" ht="13.5" x14ac:dyDescent="0.3">
      <c r="A720" s="111" t="s">
        <v>2180</v>
      </c>
      <c r="B720" s="78" t="s">
        <v>1367</v>
      </c>
      <c r="C720" s="79" t="s">
        <v>1327</v>
      </c>
      <c r="D720" s="79" t="s">
        <v>691</v>
      </c>
      <c r="E720" s="165" t="s">
        <v>2201</v>
      </c>
      <c r="F720" s="166">
        <v>9880</v>
      </c>
      <c r="G720" s="167">
        <v>1350389.12</v>
      </c>
      <c r="H720" s="168">
        <f t="shared" si="44"/>
        <v>13317329497.110001</v>
      </c>
      <c r="I720" s="168">
        <v>4256308690</v>
      </c>
      <c r="J720" s="168">
        <v>0</v>
      </c>
      <c r="K720" s="168">
        <f t="shared" si="45"/>
        <v>4256308690</v>
      </c>
      <c r="L720" s="170">
        <v>0</v>
      </c>
      <c r="M720" s="107">
        <v>149935391</v>
      </c>
      <c r="N720" s="96">
        <v>0</v>
      </c>
      <c r="O720" s="97">
        <v>0</v>
      </c>
      <c r="P720" s="109">
        <f t="shared" si="46"/>
        <v>149935391</v>
      </c>
      <c r="Q720" s="107">
        <v>0</v>
      </c>
      <c r="R720" s="96">
        <v>1038847068.46</v>
      </c>
      <c r="S720" s="97">
        <v>17693713.969999999</v>
      </c>
      <c r="T720" s="103">
        <f t="shared" si="47"/>
        <v>1056540782.4300001</v>
      </c>
      <c r="U720" s="156">
        <v>7854544633.6800003</v>
      </c>
    </row>
    <row r="721" spans="1:21" ht="13.5" x14ac:dyDescent="0.3">
      <c r="A721" s="111" t="s">
        <v>2180</v>
      </c>
      <c r="B721" s="78" t="s">
        <v>1368</v>
      </c>
      <c r="C721" s="79" t="s">
        <v>1327</v>
      </c>
      <c r="D721" s="79" t="s">
        <v>1369</v>
      </c>
      <c r="E721" s="165" t="s">
        <v>2201</v>
      </c>
      <c r="F721" s="166">
        <v>8595</v>
      </c>
      <c r="G721" s="167">
        <v>1372776.53</v>
      </c>
      <c r="H721" s="168">
        <f t="shared" si="44"/>
        <v>11761255463.349998</v>
      </c>
      <c r="I721" s="168">
        <v>3695328912</v>
      </c>
      <c r="J721" s="168">
        <v>3</v>
      </c>
      <c r="K721" s="168">
        <f t="shared" si="45"/>
        <v>3695328915</v>
      </c>
      <c r="L721" s="170">
        <v>0</v>
      </c>
      <c r="M721" s="107">
        <v>187458144</v>
      </c>
      <c r="N721" s="96">
        <v>0</v>
      </c>
      <c r="O721" s="97">
        <v>0</v>
      </c>
      <c r="P721" s="109">
        <f t="shared" si="46"/>
        <v>187458144</v>
      </c>
      <c r="Q721" s="107">
        <v>0</v>
      </c>
      <c r="R721" s="96">
        <v>903911085.57000005</v>
      </c>
      <c r="S721" s="97">
        <v>15395475.130000001</v>
      </c>
      <c r="T721" s="103">
        <f t="shared" si="47"/>
        <v>919306560.70000005</v>
      </c>
      <c r="U721" s="156">
        <v>6959161843.6499996</v>
      </c>
    </row>
    <row r="722" spans="1:21" ht="13.5" x14ac:dyDescent="0.3">
      <c r="A722" s="111" t="s">
        <v>2180</v>
      </c>
      <c r="B722" s="78" t="s">
        <v>1370</v>
      </c>
      <c r="C722" s="79" t="s">
        <v>1327</v>
      </c>
      <c r="D722" s="79" t="s">
        <v>1371</v>
      </c>
      <c r="E722" s="165" t="s">
        <v>2201</v>
      </c>
      <c r="F722" s="166">
        <v>6205</v>
      </c>
      <c r="G722" s="167">
        <v>1341450.6599999999</v>
      </c>
      <c r="H722" s="168">
        <f t="shared" si="44"/>
        <v>8311439221.2200003</v>
      </c>
      <c r="I722" s="168">
        <v>2669077395</v>
      </c>
      <c r="J722" s="168">
        <v>0</v>
      </c>
      <c r="K722" s="168">
        <f t="shared" si="45"/>
        <v>2669077395</v>
      </c>
      <c r="L722" s="170">
        <v>0</v>
      </c>
      <c r="M722" s="107">
        <v>75233783</v>
      </c>
      <c r="N722" s="96">
        <v>0</v>
      </c>
      <c r="O722" s="97">
        <v>0</v>
      </c>
      <c r="P722" s="109">
        <f t="shared" si="46"/>
        <v>75233783</v>
      </c>
      <c r="Q722" s="107">
        <v>0</v>
      </c>
      <c r="R722" s="96">
        <v>662199671.29999995</v>
      </c>
      <c r="S722" s="97">
        <v>11278629.869999999</v>
      </c>
      <c r="T722" s="103">
        <f t="shared" si="47"/>
        <v>673478301.16999996</v>
      </c>
      <c r="U722" s="156">
        <v>4893649742.0500002</v>
      </c>
    </row>
    <row r="723" spans="1:21" ht="13.5" x14ac:dyDescent="0.3">
      <c r="A723" s="111" t="s">
        <v>2180</v>
      </c>
      <c r="B723" s="78" t="s">
        <v>1372</v>
      </c>
      <c r="C723" s="79" t="s">
        <v>1327</v>
      </c>
      <c r="D723" s="79" t="s">
        <v>1373</v>
      </c>
      <c r="E723" s="165" t="s">
        <v>2201</v>
      </c>
      <c r="F723" s="166">
        <v>5801</v>
      </c>
      <c r="G723" s="167">
        <v>1418517.35</v>
      </c>
      <c r="H723" s="168">
        <f t="shared" si="44"/>
        <v>8154296836.7200003</v>
      </c>
      <c r="I723" s="168">
        <v>2579207802</v>
      </c>
      <c r="J723" s="168">
        <v>5</v>
      </c>
      <c r="K723" s="168">
        <f t="shared" si="45"/>
        <v>2579207807</v>
      </c>
      <c r="L723" s="170">
        <v>0</v>
      </c>
      <c r="M723" s="107">
        <v>66758814</v>
      </c>
      <c r="N723" s="96">
        <v>0</v>
      </c>
      <c r="O723" s="97">
        <v>0</v>
      </c>
      <c r="P723" s="109">
        <f t="shared" si="46"/>
        <v>66758814</v>
      </c>
      <c r="Q723" s="107">
        <v>0</v>
      </c>
      <c r="R723" s="96">
        <v>637985862.66999996</v>
      </c>
      <c r="S723" s="97">
        <v>10866218.630000001</v>
      </c>
      <c r="T723" s="103">
        <f t="shared" si="47"/>
        <v>648852081.29999995</v>
      </c>
      <c r="U723" s="156">
        <v>4859478134.4200001</v>
      </c>
    </row>
    <row r="724" spans="1:21" ht="13.5" x14ac:dyDescent="0.3">
      <c r="A724" s="111" t="s">
        <v>2180</v>
      </c>
      <c r="B724" s="78" t="s">
        <v>1374</v>
      </c>
      <c r="C724" s="79" t="s">
        <v>1327</v>
      </c>
      <c r="D724" s="79" t="s">
        <v>1375</v>
      </c>
      <c r="E724" s="165" t="s">
        <v>2201</v>
      </c>
      <c r="F724" s="166">
        <v>1385</v>
      </c>
      <c r="G724" s="167">
        <v>1336102.47</v>
      </c>
      <c r="H724" s="168">
        <f t="shared" si="44"/>
        <v>1843224031.5599999</v>
      </c>
      <c r="I724" s="168">
        <v>616781766</v>
      </c>
      <c r="J724" s="168">
        <v>0</v>
      </c>
      <c r="K724" s="168">
        <f t="shared" si="45"/>
        <v>616781766</v>
      </c>
      <c r="L724" s="170">
        <v>0</v>
      </c>
      <c r="M724" s="107">
        <v>17871968</v>
      </c>
      <c r="N724" s="96">
        <v>0</v>
      </c>
      <c r="O724" s="97">
        <v>0</v>
      </c>
      <c r="P724" s="109">
        <f t="shared" si="46"/>
        <v>17871968</v>
      </c>
      <c r="Q724" s="107">
        <v>0</v>
      </c>
      <c r="R724" s="96">
        <v>153176341.59999999</v>
      </c>
      <c r="S724" s="97">
        <v>2608909.87</v>
      </c>
      <c r="T724" s="103">
        <f t="shared" si="47"/>
        <v>155785251.47</v>
      </c>
      <c r="U724" s="156">
        <v>1052785046.09</v>
      </c>
    </row>
    <row r="725" spans="1:21" ht="13.5" x14ac:dyDescent="0.3">
      <c r="A725" s="111" t="s">
        <v>2180</v>
      </c>
      <c r="B725" s="78" t="s">
        <v>1376</v>
      </c>
      <c r="C725" s="79" t="s">
        <v>1327</v>
      </c>
      <c r="D725" s="79" t="s">
        <v>829</v>
      </c>
      <c r="E725" s="165" t="s">
        <v>2201</v>
      </c>
      <c r="F725" s="166">
        <v>14143</v>
      </c>
      <c r="G725" s="167">
        <v>1440085.71</v>
      </c>
      <c r="H725" s="168">
        <f t="shared" si="44"/>
        <v>20339928582.950001</v>
      </c>
      <c r="I725" s="168">
        <v>6136131335</v>
      </c>
      <c r="J725" s="168">
        <v>0</v>
      </c>
      <c r="K725" s="168">
        <f t="shared" si="45"/>
        <v>6136131335</v>
      </c>
      <c r="L725" s="170">
        <v>0</v>
      </c>
      <c r="M725" s="107">
        <v>253470096</v>
      </c>
      <c r="N725" s="96">
        <v>0</v>
      </c>
      <c r="O725" s="97">
        <v>0</v>
      </c>
      <c r="P725" s="109">
        <f t="shared" si="46"/>
        <v>253470096</v>
      </c>
      <c r="Q725" s="107">
        <v>0</v>
      </c>
      <c r="R725" s="96">
        <v>1503816200.3099999</v>
      </c>
      <c r="S725" s="97">
        <v>25613099.859999999</v>
      </c>
      <c r="T725" s="103">
        <f t="shared" si="47"/>
        <v>1529429300.1699998</v>
      </c>
      <c r="U725" s="156">
        <v>12420897851.780001</v>
      </c>
    </row>
    <row r="726" spans="1:21" ht="13.5" x14ac:dyDescent="0.3">
      <c r="A726" s="111" t="s">
        <v>2180</v>
      </c>
      <c r="B726" s="78" t="s">
        <v>1377</v>
      </c>
      <c r="C726" s="79" t="s">
        <v>1327</v>
      </c>
      <c r="D726" s="79" t="s">
        <v>1378</v>
      </c>
      <c r="E726" s="165" t="s">
        <v>2201</v>
      </c>
      <c r="F726" s="166">
        <v>15629</v>
      </c>
      <c r="G726" s="167">
        <v>1353481.46</v>
      </c>
      <c r="H726" s="168">
        <f t="shared" si="44"/>
        <v>21098188083.420002</v>
      </c>
      <c r="I726" s="168">
        <v>6896645061</v>
      </c>
      <c r="J726" s="168">
        <v>0</v>
      </c>
      <c r="K726" s="168">
        <f t="shared" si="45"/>
        <v>6896645061</v>
      </c>
      <c r="L726" s="170">
        <v>0</v>
      </c>
      <c r="M726" s="107">
        <v>162527071</v>
      </c>
      <c r="N726" s="96">
        <v>0</v>
      </c>
      <c r="O726" s="97">
        <v>0</v>
      </c>
      <c r="P726" s="109">
        <f t="shared" si="46"/>
        <v>162527071</v>
      </c>
      <c r="Q726" s="107">
        <v>0</v>
      </c>
      <c r="R726" s="96">
        <v>1684193076.3800001</v>
      </c>
      <c r="S726" s="97">
        <v>28685291.09</v>
      </c>
      <c r="T726" s="103">
        <f t="shared" si="47"/>
        <v>1712878367.47</v>
      </c>
      <c r="U726" s="156">
        <v>12326137583.950001</v>
      </c>
    </row>
    <row r="727" spans="1:21" ht="13.5" x14ac:dyDescent="0.3">
      <c r="A727" s="111" t="s">
        <v>2181</v>
      </c>
      <c r="B727" s="78" t="s">
        <v>1379</v>
      </c>
      <c r="C727" s="79" t="s">
        <v>1380</v>
      </c>
      <c r="D727" s="79" t="s">
        <v>1381</v>
      </c>
      <c r="E727" s="165" t="s">
        <v>2202</v>
      </c>
      <c r="F727" s="166">
        <v>240521</v>
      </c>
      <c r="G727" s="167">
        <v>1446747.71</v>
      </c>
      <c r="H727" s="168">
        <f t="shared" si="44"/>
        <v>348786569964.70001</v>
      </c>
      <c r="I727" s="168">
        <v>104152711928</v>
      </c>
      <c r="J727" s="168">
        <v>0</v>
      </c>
      <c r="K727" s="168">
        <f t="shared" si="45"/>
        <v>104152711928</v>
      </c>
      <c r="L727" s="170">
        <v>0</v>
      </c>
      <c r="M727" s="107">
        <v>4352142320</v>
      </c>
      <c r="N727" s="96">
        <v>2434360.5</v>
      </c>
      <c r="O727" s="97">
        <v>0</v>
      </c>
      <c r="P727" s="109">
        <f t="shared" si="46"/>
        <v>4354576680.5</v>
      </c>
      <c r="Q727" s="107">
        <v>2018728348</v>
      </c>
      <c r="R727" s="96">
        <v>13559884290.059999</v>
      </c>
      <c r="S727" s="97">
        <v>0</v>
      </c>
      <c r="T727" s="103">
        <f t="shared" si="47"/>
        <v>15578612638.059999</v>
      </c>
      <c r="U727" s="156">
        <v>224700668718.14001</v>
      </c>
    </row>
    <row r="728" spans="1:21" ht="13.5" x14ac:dyDescent="0.3">
      <c r="A728" s="111" t="s">
        <v>2181</v>
      </c>
      <c r="B728" s="78" t="s">
        <v>1382</v>
      </c>
      <c r="C728" s="79" t="s">
        <v>1380</v>
      </c>
      <c r="D728" s="79" t="s">
        <v>891</v>
      </c>
      <c r="E728" s="165" t="s">
        <v>2200</v>
      </c>
      <c r="F728" s="166">
        <v>7097</v>
      </c>
      <c r="G728" s="167">
        <v>1361322.8</v>
      </c>
      <c r="H728" s="168">
        <f t="shared" si="44"/>
        <v>9654851995.5100002</v>
      </c>
      <c r="I728" s="168">
        <v>3088337791</v>
      </c>
      <c r="J728" s="168">
        <v>1</v>
      </c>
      <c r="K728" s="168">
        <f t="shared" si="45"/>
        <v>3088337792</v>
      </c>
      <c r="L728" s="170">
        <v>0</v>
      </c>
      <c r="M728" s="107">
        <v>97173423</v>
      </c>
      <c r="N728" s="96">
        <v>0</v>
      </c>
      <c r="O728" s="97">
        <v>0</v>
      </c>
      <c r="P728" s="109">
        <f t="shared" si="46"/>
        <v>97173423</v>
      </c>
      <c r="Q728" s="107">
        <v>0</v>
      </c>
      <c r="R728" s="96">
        <v>361299352.18000001</v>
      </c>
      <c r="S728" s="97">
        <v>0</v>
      </c>
      <c r="T728" s="103">
        <f t="shared" si="47"/>
        <v>361299352.18000001</v>
      </c>
      <c r="U728" s="156">
        <v>6108041428.3299999</v>
      </c>
    </row>
    <row r="729" spans="1:21" ht="13.5" x14ac:dyDescent="0.3">
      <c r="A729" s="111" t="s">
        <v>2181</v>
      </c>
      <c r="B729" s="78" t="s">
        <v>1383</v>
      </c>
      <c r="C729" s="79" t="s">
        <v>1380</v>
      </c>
      <c r="D729" s="79" t="s">
        <v>1384</v>
      </c>
      <c r="E729" s="165" t="s">
        <v>2200</v>
      </c>
      <c r="F729" s="166">
        <v>6915</v>
      </c>
      <c r="G729" s="167">
        <v>1345905.36</v>
      </c>
      <c r="H729" s="168">
        <f t="shared" si="44"/>
        <v>9301285810.8099995</v>
      </c>
      <c r="I729" s="168">
        <v>3041092504</v>
      </c>
      <c r="J729" s="168">
        <v>1</v>
      </c>
      <c r="K729" s="168">
        <f t="shared" si="45"/>
        <v>3041092505</v>
      </c>
      <c r="L729" s="170">
        <v>0</v>
      </c>
      <c r="M729" s="107">
        <v>70687137</v>
      </c>
      <c r="N729" s="96">
        <v>0</v>
      </c>
      <c r="O729" s="97">
        <v>0</v>
      </c>
      <c r="P729" s="109">
        <f t="shared" si="46"/>
        <v>70687137</v>
      </c>
      <c r="Q729" s="107">
        <v>0</v>
      </c>
      <c r="R729" s="96">
        <v>356842661.10000002</v>
      </c>
      <c r="S729" s="97">
        <v>0</v>
      </c>
      <c r="T729" s="103">
        <f t="shared" si="47"/>
        <v>356842661.10000002</v>
      </c>
      <c r="U729" s="156">
        <v>5832663507.71</v>
      </c>
    </row>
    <row r="730" spans="1:21" ht="13.5" x14ac:dyDescent="0.3">
      <c r="A730" s="111" t="s">
        <v>2181</v>
      </c>
      <c r="B730" s="78" t="s">
        <v>1385</v>
      </c>
      <c r="C730" s="79" t="s">
        <v>1380</v>
      </c>
      <c r="D730" s="79" t="s">
        <v>1386</v>
      </c>
      <c r="E730" s="165" t="s">
        <v>2200</v>
      </c>
      <c r="F730" s="166">
        <v>6160</v>
      </c>
      <c r="G730" s="167">
        <v>1522082.97</v>
      </c>
      <c r="H730" s="168">
        <f t="shared" si="44"/>
        <v>9378305836.6900005</v>
      </c>
      <c r="I730" s="168">
        <v>2734667260</v>
      </c>
      <c r="J730" s="168">
        <v>0</v>
      </c>
      <c r="K730" s="168">
        <f t="shared" si="45"/>
        <v>2734667260</v>
      </c>
      <c r="L730" s="170">
        <v>0</v>
      </c>
      <c r="M730" s="107">
        <v>73054567</v>
      </c>
      <c r="N730" s="96">
        <v>0</v>
      </c>
      <c r="O730" s="97">
        <v>0</v>
      </c>
      <c r="P730" s="109">
        <f t="shared" si="46"/>
        <v>73054567</v>
      </c>
      <c r="Q730" s="107">
        <v>0</v>
      </c>
      <c r="R730" s="96">
        <v>323238183.88</v>
      </c>
      <c r="S730" s="97">
        <v>0</v>
      </c>
      <c r="T730" s="103">
        <f t="shared" si="47"/>
        <v>323238183.88</v>
      </c>
      <c r="U730" s="156">
        <v>6247345825.8100004</v>
      </c>
    </row>
    <row r="731" spans="1:21" ht="13.5" x14ac:dyDescent="0.3">
      <c r="A731" s="111" t="s">
        <v>2181</v>
      </c>
      <c r="B731" s="78" t="s">
        <v>1387</v>
      </c>
      <c r="C731" s="79" t="s">
        <v>1380</v>
      </c>
      <c r="D731" s="79" t="s">
        <v>1388</v>
      </c>
      <c r="E731" s="165" t="s">
        <v>2200</v>
      </c>
      <c r="F731" s="166">
        <v>5946</v>
      </c>
      <c r="G731" s="167">
        <v>1373266.74</v>
      </c>
      <c r="H731" s="168">
        <f t="shared" si="44"/>
        <v>8164973143.7600002</v>
      </c>
      <c r="I731" s="168">
        <v>2632213143</v>
      </c>
      <c r="J731" s="168">
        <v>0</v>
      </c>
      <c r="K731" s="168">
        <f t="shared" si="45"/>
        <v>2632213143</v>
      </c>
      <c r="L731" s="170">
        <v>0</v>
      </c>
      <c r="M731" s="107">
        <v>62111777</v>
      </c>
      <c r="N731" s="96">
        <v>0</v>
      </c>
      <c r="O731" s="97">
        <v>0</v>
      </c>
      <c r="P731" s="109">
        <f t="shared" si="46"/>
        <v>62111777</v>
      </c>
      <c r="Q731" s="107">
        <v>0</v>
      </c>
      <c r="R731" s="96">
        <v>310431599.69999999</v>
      </c>
      <c r="S731" s="97">
        <v>0</v>
      </c>
      <c r="T731" s="103">
        <f t="shared" si="47"/>
        <v>310431599.69999999</v>
      </c>
      <c r="U731" s="156">
        <v>5160216624.0600004</v>
      </c>
    </row>
    <row r="732" spans="1:21" ht="13.5" x14ac:dyDescent="0.3">
      <c r="A732" s="111" t="s">
        <v>2181</v>
      </c>
      <c r="B732" s="78" t="s">
        <v>1389</v>
      </c>
      <c r="C732" s="79" t="s">
        <v>1380</v>
      </c>
      <c r="D732" s="79" t="s">
        <v>1390</v>
      </c>
      <c r="E732" s="165" t="s">
        <v>2201</v>
      </c>
      <c r="F732" s="166">
        <v>34477</v>
      </c>
      <c r="G732" s="167">
        <v>1198050.76</v>
      </c>
      <c r="H732" s="168">
        <f t="shared" si="44"/>
        <v>41232278315.130005</v>
      </c>
      <c r="I732" s="168">
        <v>15333549392</v>
      </c>
      <c r="J732" s="168">
        <v>0</v>
      </c>
      <c r="K732" s="168">
        <f t="shared" si="45"/>
        <v>15333549392</v>
      </c>
      <c r="L732" s="170">
        <v>0</v>
      </c>
      <c r="M732" s="107">
        <v>420364027</v>
      </c>
      <c r="N732" s="96">
        <v>0</v>
      </c>
      <c r="O732" s="97">
        <v>0</v>
      </c>
      <c r="P732" s="109">
        <f t="shared" si="46"/>
        <v>420364027</v>
      </c>
      <c r="Q732" s="107">
        <v>0</v>
      </c>
      <c r="R732" s="96">
        <v>1793177912.3</v>
      </c>
      <c r="S732" s="97">
        <v>0</v>
      </c>
      <c r="T732" s="103">
        <f t="shared" si="47"/>
        <v>1793177912.3</v>
      </c>
      <c r="U732" s="156">
        <v>23685186983.830002</v>
      </c>
    </row>
    <row r="733" spans="1:21" ht="13.5" x14ac:dyDescent="0.3">
      <c r="A733" s="111" t="s">
        <v>2181</v>
      </c>
      <c r="B733" s="78" t="s">
        <v>1391</v>
      </c>
      <c r="C733" s="79" t="s">
        <v>1380</v>
      </c>
      <c r="D733" s="79" t="s">
        <v>385</v>
      </c>
      <c r="E733" s="165" t="s">
        <v>2200</v>
      </c>
      <c r="F733" s="166">
        <v>4678</v>
      </c>
      <c r="G733" s="167">
        <v>1401475.98</v>
      </c>
      <c r="H733" s="168">
        <f t="shared" si="44"/>
        <v>6560258062.79</v>
      </c>
      <c r="I733" s="168">
        <v>2065657643</v>
      </c>
      <c r="J733" s="168">
        <v>0</v>
      </c>
      <c r="K733" s="168">
        <f t="shared" si="45"/>
        <v>2065657643</v>
      </c>
      <c r="L733" s="170">
        <v>0</v>
      </c>
      <c r="M733" s="107">
        <v>61535246</v>
      </c>
      <c r="N733" s="96">
        <v>0</v>
      </c>
      <c r="O733" s="97">
        <v>0</v>
      </c>
      <c r="P733" s="109">
        <f t="shared" si="46"/>
        <v>61535246</v>
      </c>
      <c r="Q733" s="107">
        <v>0</v>
      </c>
      <c r="R733" s="96">
        <v>241685856.03999999</v>
      </c>
      <c r="S733" s="97">
        <v>0</v>
      </c>
      <c r="T733" s="103">
        <f t="shared" si="47"/>
        <v>241685856.03999999</v>
      </c>
      <c r="U733" s="156">
        <v>4191379317.75</v>
      </c>
    </row>
    <row r="734" spans="1:21" ht="13.5" x14ac:dyDescent="0.3">
      <c r="A734" s="111" t="s">
        <v>2181</v>
      </c>
      <c r="B734" s="78" t="s">
        <v>1392</v>
      </c>
      <c r="C734" s="79" t="s">
        <v>1380</v>
      </c>
      <c r="D734" s="79" t="s">
        <v>1393</v>
      </c>
      <c r="E734" s="165" t="s">
        <v>2200</v>
      </c>
      <c r="F734" s="166">
        <v>18106</v>
      </c>
      <c r="G734" s="167">
        <v>1375948.96</v>
      </c>
      <c r="H734" s="168">
        <f t="shared" si="44"/>
        <v>24944964852.16</v>
      </c>
      <c r="I734" s="168">
        <v>7972648769</v>
      </c>
      <c r="J734" s="168">
        <v>5</v>
      </c>
      <c r="K734" s="168">
        <f t="shared" si="45"/>
        <v>7972648774</v>
      </c>
      <c r="L734" s="170">
        <v>0</v>
      </c>
      <c r="M734" s="107">
        <v>224681936</v>
      </c>
      <c r="N734" s="96">
        <v>0</v>
      </c>
      <c r="O734" s="97">
        <v>0</v>
      </c>
      <c r="P734" s="109">
        <f t="shared" si="46"/>
        <v>224681936</v>
      </c>
      <c r="Q734" s="107">
        <v>0</v>
      </c>
      <c r="R734" s="96">
        <v>933958568.94000006</v>
      </c>
      <c r="S734" s="97">
        <v>0</v>
      </c>
      <c r="T734" s="103">
        <f t="shared" si="47"/>
        <v>933958568.94000006</v>
      </c>
      <c r="U734" s="156">
        <v>15813675573.219999</v>
      </c>
    </row>
    <row r="735" spans="1:21" ht="13.5" x14ac:dyDescent="0.3">
      <c r="A735" s="111" t="s">
        <v>2181</v>
      </c>
      <c r="B735" s="78" t="s">
        <v>1394</v>
      </c>
      <c r="C735" s="79" t="s">
        <v>1380</v>
      </c>
      <c r="D735" s="79" t="s">
        <v>1395</v>
      </c>
      <c r="E735" s="165" t="s">
        <v>2200</v>
      </c>
      <c r="F735" s="166">
        <v>7312</v>
      </c>
      <c r="G735" s="167">
        <v>1404393.71</v>
      </c>
      <c r="H735" s="168">
        <f t="shared" si="44"/>
        <v>10257783803.200001</v>
      </c>
      <c r="I735" s="168">
        <v>3223295230</v>
      </c>
      <c r="J735" s="168">
        <v>0</v>
      </c>
      <c r="K735" s="168">
        <f t="shared" si="45"/>
        <v>3223295230</v>
      </c>
      <c r="L735" s="170">
        <v>0</v>
      </c>
      <c r="M735" s="107">
        <v>75633709</v>
      </c>
      <c r="N735" s="96">
        <v>0</v>
      </c>
      <c r="O735" s="97">
        <v>0</v>
      </c>
      <c r="P735" s="109">
        <f t="shared" si="46"/>
        <v>75633709</v>
      </c>
      <c r="Q735" s="107">
        <v>0</v>
      </c>
      <c r="R735" s="96">
        <v>379945738.81999999</v>
      </c>
      <c r="S735" s="97">
        <v>0</v>
      </c>
      <c r="T735" s="103">
        <f t="shared" si="47"/>
        <v>379945738.81999999</v>
      </c>
      <c r="U735" s="156">
        <v>6578909125.3800001</v>
      </c>
    </row>
    <row r="736" spans="1:21" ht="13.5" x14ac:dyDescent="0.3">
      <c r="A736" s="111" t="s">
        <v>2181</v>
      </c>
      <c r="B736" s="78" t="s">
        <v>1396</v>
      </c>
      <c r="C736" s="79" t="s">
        <v>1380</v>
      </c>
      <c r="D736" s="79" t="s">
        <v>1397</v>
      </c>
      <c r="E736" s="165" t="s">
        <v>2200</v>
      </c>
      <c r="F736" s="166">
        <v>8087</v>
      </c>
      <c r="G736" s="167">
        <v>1462804.85</v>
      </c>
      <c r="H736" s="168">
        <f t="shared" si="44"/>
        <v>11824122572.68</v>
      </c>
      <c r="I736" s="168">
        <v>3574202591</v>
      </c>
      <c r="J736" s="168">
        <v>0</v>
      </c>
      <c r="K736" s="168">
        <f t="shared" si="45"/>
        <v>3574202591</v>
      </c>
      <c r="L736" s="170">
        <v>0</v>
      </c>
      <c r="M736" s="107">
        <v>86321203</v>
      </c>
      <c r="N736" s="96">
        <v>0</v>
      </c>
      <c r="O736" s="97">
        <v>0</v>
      </c>
      <c r="P736" s="109">
        <f t="shared" si="46"/>
        <v>86321203</v>
      </c>
      <c r="Q736" s="107">
        <v>0</v>
      </c>
      <c r="R736" s="96">
        <v>418160585.63</v>
      </c>
      <c r="S736" s="97">
        <v>0</v>
      </c>
      <c r="T736" s="103">
        <f t="shared" si="47"/>
        <v>418160585.63</v>
      </c>
      <c r="U736" s="156">
        <v>7745438193.0500002</v>
      </c>
    </row>
    <row r="737" spans="1:21" ht="13.5" x14ac:dyDescent="0.3">
      <c r="A737" s="111" t="s">
        <v>2181</v>
      </c>
      <c r="B737" s="78" t="s">
        <v>1398</v>
      </c>
      <c r="C737" s="79" t="s">
        <v>1380</v>
      </c>
      <c r="D737" s="79" t="s">
        <v>1399</v>
      </c>
      <c r="E737" s="165" t="s">
        <v>2200</v>
      </c>
      <c r="F737" s="166">
        <v>5836</v>
      </c>
      <c r="G737" s="167">
        <v>1402272.75</v>
      </c>
      <c r="H737" s="168">
        <f t="shared" si="44"/>
        <v>8167638102.1499996</v>
      </c>
      <c r="I737" s="168">
        <v>2544595900</v>
      </c>
      <c r="J737" s="168">
        <v>4</v>
      </c>
      <c r="K737" s="168">
        <f t="shared" si="45"/>
        <v>2544595904</v>
      </c>
      <c r="L737" s="170">
        <v>0</v>
      </c>
      <c r="M737" s="107">
        <v>60879071</v>
      </c>
      <c r="N737" s="96">
        <v>0</v>
      </c>
      <c r="O737" s="97">
        <v>0</v>
      </c>
      <c r="P737" s="109">
        <f t="shared" si="46"/>
        <v>60879071</v>
      </c>
      <c r="Q737" s="107">
        <v>0</v>
      </c>
      <c r="R737" s="96">
        <v>298598315.85000002</v>
      </c>
      <c r="S737" s="97">
        <v>0</v>
      </c>
      <c r="T737" s="103">
        <f t="shared" si="47"/>
        <v>298598315.85000002</v>
      </c>
      <c r="U737" s="156">
        <v>5263564811.3000002</v>
      </c>
    </row>
    <row r="738" spans="1:21" ht="13.5" x14ac:dyDescent="0.3">
      <c r="A738" s="111" t="s">
        <v>2181</v>
      </c>
      <c r="B738" s="78" t="s">
        <v>1400</v>
      </c>
      <c r="C738" s="79" t="s">
        <v>1380</v>
      </c>
      <c r="D738" s="79" t="s">
        <v>833</v>
      </c>
      <c r="E738" s="165" t="s">
        <v>2200</v>
      </c>
      <c r="F738" s="166">
        <v>13469</v>
      </c>
      <c r="G738" s="167">
        <v>1322182.73</v>
      </c>
      <c r="H738" s="168">
        <f t="shared" si="44"/>
        <v>17797913685.950001</v>
      </c>
      <c r="I738" s="168">
        <v>5924321766</v>
      </c>
      <c r="J738" s="168">
        <v>0</v>
      </c>
      <c r="K738" s="168">
        <f t="shared" si="45"/>
        <v>5924321766</v>
      </c>
      <c r="L738" s="170">
        <v>0</v>
      </c>
      <c r="M738" s="107">
        <v>178343794</v>
      </c>
      <c r="N738" s="96">
        <v>0</v>
      </c>
      <c r="O738" s="97">
        <v>0</v>
      </c>
      <c r="P738" s="109">
        <f t="shared" si="46"/>
        <v>178343794</v>
      </c>
      <c r="Q738" s="107">
        <v>0</v>
      </c>
      <c r="R738" s="96">
        <v>693143560.88999999</v>
      </c>
      <c r="S738" s="97">
        <v>0</v>
      </c>
      <c r="T738" s="103">
        <f t="shared" si="47"/>
        <v>693143560.88999999</v>
      </c>
      <c r="U738" s="156">
        <v>11002104565.059999</v>
      </c>
    </row>
    <row r="739" spans="1:21" ht="13.5" x14ac:dyDescent="0.3">
      <c r="A739" s="111" t="s">
        <v>2181</v>
      </c>
      <c r="B739" s="78" t="s">
        <v>1401</v>
      </c>
      <c r="C739" s="79" t="s">
        <v>1380</v>
      </c>
      <c r="D739" s="79" t="s">
        <v>1402</v>
      </c>
      <c r="E739" s="165" t="s">
        <v>2200</v>
      </c>
      <c r="F739" s="166">
        <v>8901</v>
      </c>
      <c r="G739" s="167">
        <v>1365032.56</v>
      </c>
      <c r="H739" s="168">
        <f t="shared" si="44"/>
        <v>12124900078.779999</v>
      </c>
      <c r="I739" s="168">
        <v>3885380502</v>
      </c>
      <c r="J739" s="168">
        <v>0</v>
      </c>
      <c r="K739" s="168">
        <f t="shared" si="45"/>
        <v>3885380502</v>
      </c>
      <c r="L739" s="170">
        <v>0</v>
      </c>
      <c r="M739" s="107">
        <v>94321810</v>
      </c>
      <c r="N739" s="96">
        <v>0</v>
      </c>
      <c r="O739" s="97">
        <v>0</v>
      </c>
      <c r="P739" s="109">
        <f t="shared" si="46"/>
        <v>94321810</v>
      </c>
      <c r="Q739" s="107">
        <v>0</v>
      </c>
      <c r="R739" s="96">
        <v>455658263.99000001</v>
      </c>
      <c r="S739" s="97">
        <v>0</v>
      </c>
      <c r="T739" s="103">
        <f t="shared" si="47"/>
        <v>455658263.99000001</v>
      </c>
      <c r="U739" s="156">
        <v>7689539502.79</v>
      </c>
    </row>
    <row r="740" spans="1:21" ht="13.5" x14ac:dyDescent="0.3">
      <c r="A740" s="111" t="s">
        <v>2181</v>
      </c>
      <c r="B740" s="78" t="s">
        <v>1403</v>
      </c>
      <c r="C740" s="79" t="s">
        <v>1380</v>
      </c>
      <c r="D740" s="79" t="s">
        <v>1404</v>
      </c>
      <c r="E740" s="165" t="s">
        <v>2201</v>
      </c>
      <c r="F740" s="166">
        <v>31448</v>
      </c>
      <c r="G740" s="167">
        <v>1474540.78</v>
      </c>
      <c r="H740" s="168">
        <f t="shared" si="44"/>
        <v>46347155230.160004</v>
      </c>
      <c r="I740" s="168">
        <v>13699410230</v>
      </c>
      <c r="J740" s="168">
        <v>0</v>
      </c>
      <c r="K740" s="168">
        <f t="shared" si="45"/>
        <v>13699410230</v>
      </c>
      <c r="L740" s="170">
        <v>0</v>
      </c>
      <c r="M740" s="107">
        <v>297322270</v>
      </c>
      <c r="N740" s="96">
        <v>0</v>
      </c>
      <c r="O740" s="97">
        <v>0</v>
      </c>
      <c r="P740" s="109">
        <f t="shared" si="46"/>
        <v>297322270</v>
      </c>
      <c r="Q740" s="107">
        <v>0</v>
      </c>
      <c r="R740" s="96">
        <v>1602667166.3499999</v>
      </c>
      <c r="S740" s="97">
        <v>0</v>
      </c>
      <c r="T740" s="103">
        <f t="shared" si="47"/>
        <v>1602667166.3499999</v>
      </c>
      <c r="U740" s="156">
        <v>30747755563.810001</v>
      </c>
    </row>
    <row r="741" spans="1:21" ht="13.5" x14ac:dyDescent="0.3">
      <c r="A741" s="111" t="s">
        <v>2181</v>
      </c>
      <c r="B741" s="78" t="s">
        <v>1405</v>
      </c>
      <c r="C741" s="79" t="s">
        <v>1380</v>
      </c>
      <c r="D741" s="79" t="s">
        <v>1406</v>
      </c>
      <c r="E741" s="165" t="s">
        <v>2201</v>
      </c>
      <c r="F741" s="166">
        <v>7418</v>
      </c>
      <c r="G741" s="167">
        <v>1344651.95</v>
      </c>
      <c r="H741" s="168">
        <f t="shared" si="44"/>
        <v>9961831968.2799988</v>
      </c>
      <c r="I741" s="168">
        <v>3255434236</v>
      </c>
      <c r="J741" s="168">
        <v>0</v>
      </c>
      <c r="K741" s="168">
        <f t="shared" si="45"/>
        <v>3255434236</v>
      </c>
      <c r="L741" s="170">
        <v>0</v>
      </c>
      <c r="M741" s="107">
        <v>87178178</v>
      </c>
      <c r="N741" s="96">
        <v>0</v>
      </c>
      <c r="O741" s="97">
        <v>0</v>
      </c>
      <c r="P741" s="109">
        <f t="shared" si="46"/>
        <v>87178178</v>
      </c>
      <c r="Q741" s="107">
        <v>0</v>
      </c>
      <c r="R741" s="96">
        <v>381175170.95999998</v>
      </c>
      <c r="S741" s="97">
        <v>0</v>
      </c>
      <c r="T741" s="103">
        <f t="shared" si="47"/>
        <v>381175170.95999998</v>
      </c>
      <c r="U741" s="156">
        <v>6238044383.3199997</v>
      </c>
    </row>
    <row r="742" spans="1:21" ht="13.5" x14ac:dyDescent="0.3">
      <c r="A742" s="111" t="s">
        <v>2181</v>
      </c>
      <c r="B742" s="78" t="s">
        <v>1407</v>
      </c>
      <c r="C742" s="79" t="s">
        <v>1380</v>
      </c>
      <c r="D742" s="79" t="s">
        <v>1408</v>
      </c>
      <c r="E742" s="165" t="s">
        <v>2200</v>
      </c>
      <c r="F742" s="166">
        <v>9459</v>
      </c>
      <c r="G742" s="167">
        <v>1284206.8400000001</v>
      </c>
      <c r="H742" s="168">
        <f t="shared" si="44"/>
        <v>12157599468.18</v>
      </c>
      <c r="I742" s="168">
        <v>4136812528</v>
      </c>
      <c r="J742" s="168">
        <v>3</v>
      </c>
      <c r="K742" s="168">
        <f t="shared" si="45"/>
        <v>4136812531</v>
      </c>
      <c r="L742" s="170">
        <v>0</v>
      </c>
      <c r="M742" s="107">
        <v>111776340</v>
      </c>
      <c r="N742" s="96">
        <v>0</v>
      </c>
      <c r="O742" s="97">
        <v>0</v>
      </c>
      <c r="P742" s="109">
        <f t="shared" si="46"/>
        <v>111776340</v>
      </c>
      <c r="Q742" s="107">
        <v>0</v>
      </c>
      <c r="R742" s="96">
        <v>486752650.88999999</v>
      </c>
      <c r="S742" s="97">
        <v>0</v>
      </c>
      <c r="T742" s="103">
        <f t="shared" si="47"/>
        <v>486752650.88999999</v>
      </c>
      <c r="U742" s="156">
        <v>7422257946.29</v>
      </c>
    </row>
    <row r="743" spans="1:21" ht="13.5" x14ac:dyDescent="0.3">
      <c r="A743" s="111" t="s">
        <v>2181</v>
      </c>
      <c r="B743" s="78" t="s">
        <v>1409</v>
      </c>
      <c r="C743" s="79" t="s">
        <v>1380</v>
      </c>
      <c r="D743" s="79" t="s">
        <v>1410</v>
      </c>
      <c r="E743" s="165" t="s">
        <v>2201</v>
      </c>
      <c r="F743" s="166">
        <v>21181</v>
      </c>
      <c r="G743" s="167">
        <v>1163436.25</v>
      </c>
      <c r="H743" s="168">
        <f t="shared" si="44"/>
        <v>24615799002.630001</v>
      </c>
      <c r="I743" s="168">
        <v>9345450571</v>
      </c>
      <c r="J743" s="168">
        <v>0</v>
      </c>
      <c r="K743" s="168">
        <f t="shared" si="45"/>
        <v>9345450571</v>
      </c>
      <c r="L743" s="170">
        <v>0</v>
      </c>
      <c r="M743" s="107">
        <v>229449403</v>
      </c>
      <c r="N743" s="96">
        <v>0</v>
      </c>
      <c r="O743" s="97">
        <v>0</v>
      </c>
      <c r="P743" s="109">
        <f t="shared" si="46"/>
        <v>229449403</v>
      </c>
      <c r="Q743" s="107">
        <v>0</v>
      </c>
      <c r="R743" s="96">
        <v>1095936244.6300001</v>
      </c>
      <c r="S743" s="97">
        <v>0</v>
      </c>
      <c r="T743" s="103">
        <f t="shared" si="47"/>
        <v>1095936244.6300001</v>
      </c>
      <c r="U743" s="156">
        <v>13944962784</v>
      </c>
    </row>
    <row r="744" spans="1:21" ht="13.5" x14ac:dyDescent="0.3">
      <c r="A744" s="111" t="s">
        <v>2181</v>
      </c>
      <c r="B744" s="78" t="s">
        <v>1411</v>
      </c>
      <c r="C744" s="79" t="s">
        <v>1380</v>
      </c>
      <c r="D744" s="79" t="s">
        <v>1412</v>
      </c>
      <c r="E744" s="165" t="s">
        <v>2200</v>
      </c>
      <c r="F744" s="166">
        <v>5611</v>
      </c>
      <c r="G744" s="167">
        <v>1430740.97</v>
      </c>
      <c r="H744" s="168">
        <f t="shared" si="44"/>
        <v>8021335203.5699997</v>
      </c>
      <c r="I744" s="168">
        <v>2466587168</v>
      </c>
      <c r="J744" s="168">
        <v>0</v>
      </c>
      <c r="K744" s="168">
        <f t="shared" si="45"/>
        <v>2466587168</v>
      </c>
      <c r="L744" s="170">
        <v>0</v>
      </c>
      <c r="M744" s="107">
        <v>63074716</v>
      </c>
      <c r="N744" s="96">
        <v>0</v>
      </c>
      <c r="O744" s="97">
        <v>0</v>
      </c>
      <c r="P744" s="109">
        <f t="shared" si="46"/>
        <v>63074716</v>
      </c>
      <c r="Q744" s="107">
        <v>0</v>
      </c>
      <c r="R744" s="96">
        <v>288506727.64999998</v>
      </c>
      <c r="S744" s="97">
        <v>0</v>
      </c>
      <c r="T744" s="103">
        <f t="shared" si="47"/>
        <v>288506727.64999998</v>
      </c>
      <c r="U744" s="156">
        <v>5203166591.9200001</v>
      </c>
    </row>
    <row r="745" spans="1:21" ht="13.5" x14ac:dyDescent="0.3">
      <c r="A745" s="111" t="s">
        <v>2181</v>
      </c>
      <c r="B745" s="78" t="s">
        <v>1413</v>
      </c>
      <c r="C745" s="79" t="s">
        <v>1380</v>
      </c>
      <c r="D745" s="79" t="s">
        <v>1414</v>
      </c>
      <c r="E745" s="165" t="s">
        <v>2201</v>
      </c>
      <c r="F745" s="166">
        <v>7128</v>
      </c>
      <c r="G745" s="167">
        <v>1487852.97</v>
      </c>
      <c r="H745" s="168">
        <f t="shared" si="44"/>
        <v>10592194468.639999</v>
      </c>
      <c r="I745" s="168">
        <v>3116777032</v>
      </c>
      <c r="J745" s="168">
        <v>0</v>
      </c>
      <c r="K745" s="168">
        <f t="shared" si="45"/>
        <v>3116777032</v>
      </c>
      <c r="L745" s="170">
        <v>0</v>
      </c>
      <c r="M745" s="107">
        <v>74671467</v>
      </c>
      <c r="N745" s="96">
        <v>0</v>
      </c>
      <c r="O745" s="97">
        <v>0</v>
      </c>
      <c r="P745" s="109">
        <f t="shared" si="46"/>
        <v>74671467</v>
      </c>
      <c r="Q745" s="107">
        <v>0</v>
      </c>
      <c r="R745" s="96">
        <v>365090100.79000002</v>
      </c>
      <c r="S745" s="97">
        <v>0</v>
      </c>
      <c r="T745" s="103">
        <f t="shared" si="47"/>
        <v>365090100.79000002</v>
      </c>
      <c r="U745" s="156">
        <v>7035655868.8500004</v>
      </c>
    </row>
    <row r="746" spans="1:21" ht="13.5" x14ac:dyDescent="0.3">
      <c r="A746" s="111" t="s">
        <v>2181</v>
      </c>
      <c r="B746" s="78" t="s">
        <v>1415</v>
      </c>
      <c r="C746" s="79" t="s">
        <v>1380</v>
      </c>
      <c r="D746" s="79" t="s">
        <v>1416</v>
      </c>
      <c r="E746" s="165" t="s">
        <v>2200</v>
      </c>
      <c r="F746" s="166">
        <v>12656</v>
      </c>
      <c r="G746" s="167">
        <v>1321966.8899999999</v>
      </c>
      <c r="H746" s="168">
        <f t="shared" si="44"/>
        <v>16444630349.939999</v>
      </c>
      <c r="I746" s="168">
        <v>5528201992</v>
      </c>
      <c r="J746" s="168">
        <v>0</v>
      </c>
      <c r="K746" s="168">
        <f t="shared" si="45"/>
        <v>5528201992</v>
      </c>
      <c r="L746" s="170">
        <v>0</v>
      </c>
      <c r="M746" s="107">
        <v>133792131</v>
      </c>
      <c r="N746" s="96">
        <v>0</v>
      </c>
      <c r="O746" s="97">
        <v>0</v>
      </c>
      <c r="P746" s="109">
        <f t="shared" si="46"/>
        <v>133792131</v>
      </c>
      <c r="Q746" s="107">
        <v>0</v>
      </c>
      <c r="R746" s="96">
        <v>647449667.95000005</v>
      </c>
      <c r="S746" s="97">
        <v>0</v>
      </c>
      <c r="T746" s="103">
        <f t="shared" si="47"/>
        <v>647449667.95000005</v>
      </c>
      <c r="U746" s="156">
        <v>10135186558.99</v>
      </c>
    </row>
    <row r="747" spans="1:21" ht="13.5" x14ac:dyDescent="0.3">
      <c r="A747" s="111" t="s">
        <v>2181</v>
      </c>
      <c r="B747" s="78" t="s">
        <v>1417</v>
      </c>
      <c r="C747" s="79" t="s">
        <v>1380</v>
      </c>
      <c r="D747" s="79" t="s">
        <v>721</v>
      </c>
      <c r="E747" s="165" t="s">
        <v>2200</v>
      </c>
      <c r="F747" s="166">
        <v>11508</v>
      </c>
      <c r="G747" s="167">
        <v>1403605.98</v>
      </c>
      <c r="H747" s="168">
        <f t="shared" si="44"/>
        <v>16148084131.389999</v>
      </c>
      <c r="I747" s="168">
        <v>5093599359</v>
      </c>
      <c r="J747" s="168">
        <v>4</v>
      </c>
      <c r="K747" s="168">
        <f t="shared" si="45"/>
        <v>5093599363</v>
      </c>
      <c r="L747" s="170">
        <v>0</v>
      </c>
      <c r="M747" s="107">
        <v>146720592</v>
      </c>
      <c r="N747" s="96">
        <v>0</v>
      </c>
      <c r="O747" s="97">
        <v>0</v>
      </c>
      <c r="P747" s="109">
        <f t="shared" si="46"/>
        <v>146720592</v>
      </c>
      <c r="Q747" s="107">
        <v>0</v>
      </c>
      <c r="R747" s="96">
        <v>596274557.72000003</v>
      </c>
      <c r="S747" s="97">
        <v>0</v>
      </c>
      <c r="T747" s="103">
        <f t="shared" si="47"/>
        <v>596274557.72000003</v>
      </c>
      <c r="U747" s="156">
        <v>10311489618.67</v>
      </c>
    </row>
    <row r="748" spans="1:21" ht="13.5" x14ac:dyDescent="0.3">
      <c r="A748" s="111" t="s">
        <v>2181</v>
      </c>
      <c r="B748" s="78" t="s">
        <v>1418</v>
      </c>
      <c r="C748" s="79" t="s">
        <v>1380</v>
      </c>
      <c r="D748" s="79" t="s">
        <v>1419</v>
      </c>
      <c r="E748" s="165" t="s">
        <v>2200</v>
      </c>
      <c r="F748" s="166">
        <v>5431</v>
      </c>
      <c r="G748" s="167">
        <v>1462971.58</v>
      </c>
      <c r="H748" s="168">
        <f t="shared" si="44"/>
        <v>7942453945.1200008</v>
      </c>
      <c r="I748" s="168">
        <v>2356585927</v>
      </c>
      <c r="J748" s="168">
        <v>5</v>
      </c>
      <c r="K748" s="168">
        <f t="shared" si="45"/>
        <v>2356585932</v>
      </c>
      <c r="L748" s="170">
        <v>0</v>
      </c>
      <c r="M748" s="107">
        <v>58409711</v>
      </c>
      <c r="N748" s="96">
        <v>0</v>
      </c>
      <c r="O748" s="97">
        <v>0</v>
      </c>
      <c r="P748" s="109">
        <f t="shared" si="46"/>
        <v>58409711</v>
      </c>
      <c r="Q748" s="107">
        <v>0</v>
      </c>
      <c r="R748" s="96">
        <v>279439666.23000002</v>
      </c>
      <c r="S748" s="97">
        <v>0</v>
      </c>
      <c r="T748" s="103">
        <f t="shared" si="47"/>
        <v>279439666.23000002</v>
      </c>
      <c r="U748" s="156">
        <v>5248018635.8900003</v>
      </c>
    </row>
    <row r="749" spans="1:21" ht="13.5" x14ac:dyDescent="0.3">
      <c r="A749" s="111" t="s">
        <v>2181</v>
      </c>
      <c r="B749" s="78" t="s">
        <v>1420</v>
      </c>
      <c r="C749" s="79" t="s">
        <v>1380</v>
      </c>
      <c r="D749" s="79" t="s">
        <v>1421</v>
      </c>
      <c r="E749" s="165" t="s">
        <v>2200</v>
      </c>
      <c r="F749" s="166">
        <v>16013</v>
      </c>
      <c r="G749" s="167">
        <v>1419749.4</v>
      </c>
      <c r="H749" s="168">
        <f t="shared" si="44"/>
        <v>22709627532.389999</v>
      </c>
      <c r="I749" s="168">
        <v>7004257334</v>
      </c>
      <c r="J749" s="168">
        <v>0</v>
      </c>
      <c r="K749" s="168">
        <f t="shared" si="45"/>
        <v>7004257334</v>
      </c>
      <c r="L749" s="170">
        <v>0</v>
      </c>
      <c r="M749" s="107">
        <v>169072214</v>
      </c>
      <c r="N749" s="96">
        <v>0</v>
      </c>
      <c r="O749" s="97">
        <v>0</v>
      </c>
      <c r="P749" s="109">
        <f t="shared" si="46"/>
        <v>169072214</v>
      </c>
      <c r="Q749" s="107">
        <v>0</v>
      </c>
      <c r="R749" s="96">
        <v>818545632.27999997</v>
      </c>
      <c r="S749" s="97">
        <v>0</v>
      </c>
      <c r="T749" s="103">
        <f t="shared" si="47"/>
        <v>818545632.27999997</v>
      </c>
      <c r="U749" s="156">
        <v>14717752352.110001</v>
      </c>
    </row>
    <row r="750" spans="1:21" ht="13.5" x14ac:dyDescent="0.3">
      <c r="A750" s="111" t="s">
        <v>2181</v>
      </c>
      <c r="B750" s="78" t="s">
        <v>1422</v>
      </c>
      <c r="C750" s="79" t="s">
        <v>1380</v>
      </c>
      <c r="D750" s="79" t="s">
        <v>1423</v>
      </c>
      <c r="E750" s="165" t="s">
        <v>2200</v>
      </c>
      <c r="F750" s="166">
        <v>9879</v>
      </c>
      <c r="G750" s="167">
        <v>1423294.35</v>
      </c>
      <c r="H750" s="168">
        <f t="shared" si="44"/>
        <v>14046977727.970001</v>
      </c>
      <c r="I750" s="168">
        <v>4350951785</v>
      </c>
      <c r="J750" s="168">
        <v>0</v>
      </c>
      <c r="K750" s="168">
        <f t="shared" si="45"/>
        <v>4350951785</v>
      </c>
      <c r="L750" s="170">
        <v>0</v>
      </c>
      <c r="M750" s="107">
        <v>109729365</v>
      </c>
      <c r="N750" s="96">
        <v>0</v>
      </c>
      <c r="O750" s="97">
        <v>0</v>
      </c>
      <c r="P750" s="109">
        <f t="shared" si="46"/>
        <v>109729365</v>
      </c>
      <c r="Q750" s="107">
        <v>0</v>
      </c>
      <c r="R750" s="96">
        <v>511648649.52999997</v>
      </c>
      <c r="S750" s="97">
        <v>0</v>
      </c>
      <c r="T750" s="103">
        <f t="shared" si="47"/>
        <v>511648649.52999997</v>
      </c>
      <c r="U750" s="156">
        <v>9074647928.4400005</v>
      </c>
    </row>
    <row r="751" spans="1:21" ht="13.5" x14ac:dyDescent="0.3">
      <c r="A751" s="111" t="s">
        <v>2181</v>
      </c>
      <c r="B751" s="78" t="s">
        <v>1424</v>
      </c>
      <c r="C751" s="79" t="s">
        <v>1380</v>
      </c>
      <c r="D751" s="79" t="s">
        <v>1425</v>
      </c>
      <c r="E751" s="165" t="s">
        <v>2200</v>
      </c>
      <c r="F751" s="166">
        <v>5182</v>
      </c>
      <c r="G751" s="167">
        <v>1431903.49</v>
      </c>
      <c r="H751" s="168">
        <f t="shared" si="44"/>
        <v>7404876953.0500002</v>
      </c>
      <c r="I751" s="168">
        <v>2267195894</v>
      </c>
      <c r="J751" s="168">
        <v>0</v>
      </c>
      <c r="K751" s="168">
        <f t="shared" si="45"/>
        <v>2267195894</v>
      </c>
      <c r="L751" s="170">
        <v>0</v>
      </c>
      <c r="M751" s="107">
        <v>52211809</v>
      </c>
      <c r="N751" s="96">
        <v>0</v>
      </c>
      <c r="O751" s="97">
        <v>0</v>
      </c>
      <c r="P751" s="109">
        <f t="shared" si="46"/>
        <v>52211809</v>
      </c>
      <c r="Q751" s="107">
        <v>0</v>
      </c>
      <c r="R751" s="96">
        <v>266428176.74000001</v>
      </c>
      <c r="S751" s="97">
        <v>0</v>
      </c>
      <c r="T751" s="103">
        <f t="shared" si="47"/>
        <v>266428176.74000001</v>
      </c>
      <c r="U751" s="156">
        <v>4819041073.3100004</v>
      </c>
    </row>
    <row r="752" spans="1:21" ht="13.5" x14ac:dyDescent="0.3">
      <c r="A752" s="111" t="s">
        <v>2181</v>
      </c>
      <c r="B752" s="78" t="s">
        <v>1426</v>
      </c>
      <c r="C752" s="79" t="s">
        <v>1380</v>
      </c>
      <c r="D752" s="79" t="s">
        <v>1427</v>
      </c>
      <c r="E752" s="165" t="s">
        <v>2200</v>
      </c>
      <c r="F752" s="166">
        <v>6520</v>
      </c>
      <c r="G752" s="167">
        <v>1345426.39</v>
      </c>
      <c r="H752" s="168">
        <f t="shared" si="44"/>
        <v>8774073485.5</v>
      </c>
      <c r="I752" s="168">
        <v>2849139157</v>
      </c>
      <c r="J752" s="168">
        <v>0</v>
      </c>
      <c r="K752" s="168">
        <f t="shared" si="45"/>
        <v>2849139157</v>
      </c>
      <c r="L752" s="170">
        <v>0</v>
      </c>
      <c r="M752" s="107">
        <v>67182585</v>
      </c>
      <c r="N752" s="96">
        <v>0</v>
      </c>
      <c r="O752" s="97">
        <v>0</v>
      </c>
      <c r="P752" s="109">
        <f t="shared" si="46"/>
        <v>67182585</v>
      </c>
      <c r="Q752" s="107">
        <v>0</v>
      </c>
      <c r="R752" s="96">
        <v>333124867.13999999</v>
      </c>
      <c r="S752" s="97">
        <v>0</v>
      </c>
      <c r="T752" s="103">
        <f t="shared" si="47"/>
        <v>333124867.13999999</v>
      </c>
      <c r="U752" s="156">
        <v>5524626876.3599997</v>
      </c>
    </row>
    <row r="753" spans="1:21" ht="13.5" x14ac:dyDescent="0.3">
      <c r="A753" s="111" t="s">
        <v>2181</v>
      </c>
      <c r="B753" s="78" t="s">
        <v>1428</v>
      </c>
      <c r="C753" s="79" t="s">
        <v>1380</v>
      </c>
      <c r="D753" s="79" t="s">
        <v>1429</v>
      </c>
      <c r="E753" s="165" t="s">
        <v>2200</v>
      </c>
      <c r="F753" s="166">
        <v>4896</v>
      </c>
      <c r="G753" s="167">
        <v>1465445.68</v>
      </c>
      <c r="H753" s="168">
        <f t="shared" si="44"/>
        <v>7167249457.8800011</v>
      </c>
      <c r="I753" s="168">
        <v>2164303380</v>
      </c>
      <c r="J753" s="168">
        <v>0</v>
      </c>
      <c r="K753" s="168">
        <f t="shared" si="45"/>
        <v>2164303380</v>
      </c>
      <c r="L753" s="170">
        <v>0</v>
      </c>
      <c r="M753" s="107">
        <v>56383175</v>
      </c>
      <c r="N753" s="96">
        <v>0</v>
      </c>
      <c r="O753" s="97">
        <v>0</v>
      </c>
      <c r="P753" s="109">
        <f t="shared" si="46"/>
        <v>56383175</v>
      </c>
      <c r="Q753" s="107">
        <v>0</v>
      </c>
      <c r="R753" s="96">
        <v>254543666.36000001</v>
      </c>
      <c r="S753" s="97">
        <v>0</v>
      </c>
      <c r="T753" s="103">
        <f t="shared" si="47"/>
        <v>254543666.36000001</v>
      </c>
      <c r="U753" s="156">
        <v>4692019236.5200005</v>
      </c>
    </row>
    <row r="754" spans="1:21" ht="13.5" x14ac:dyDescent="0.3">
      <c r="A754" s="111" t="s">
        <v>2181</v>
      </c>
      <c r="B754" s="78" t="s">
        <v>1430</v>
      </c>
      <c r="C754" s="79" t="s">
        <v>1380</v>
      </c>
      <c r="D754" s="79" t="s">
        <v>1431</v>
      </c>
      <c r="E754" s="165" t="s">
        <v>2200</v>
      </c>
      <c r="F754" s="166">
        <v>102381</v>
      </c>
      <c r="G754" s="167">
        <v>1257841.19</v>
      </c>
      <c r="H754" s="168">
        <f t="shared" si="44"/>
        <v>128780601265.89999</v>
      </c>
      <c r="I754" s="168">
        <v>44460766061</v>
      </c>
      <c r="J754" s="168">
        <v>0</v>
      </c>
      <c r="K754" s="168">
        <f t="shared" si="45"/>
        <v>44460766061</v>
      </c>
      <c r="L754" s="170">
        <v>0</v>
      </c>
      <c r="M754" s="107">
        <v>1712967526</v>
      </c>
      <c r="N754" s="96">
        <v>0</v>
      </c>
      <c r="O754" s="97">
        <v>0</v>
      </c>
      <c r="P754" s="109">
        <f t="shared" si="46"/>
        <v>1712967526</v>
      </c>
      <c r="Q754" s="107">
        <v>0</v>
      </c>
      <c r="R754" s="96">
        <v>5222115204.25</v>
      </c>
      <c r="S754" s="97">
        <v>0</v>
      </c>
      <c r="T754" s="103">
        <f t="shared" si="47"/>
        <v>5222115204.25</v>
      </c>
      <c r="U754" s="156">
        <v>77384752474.649994</v>
      </c>
    </row>
    <row r="755" spans="1:21" ht="13.5" x14ac:dyDescent="0.3">
      <c r="A755" s="111" t="s">
        <v>2181</v>
      </c>
      <c r="B755" s="78" t="s">
        <v>1432</v>
      </c>
      <c r="C755" s="79" t="s">
        <v>1380</v>
      </c>
      <c r="D755" s="79" t="s">
        <v>1433</v>
      </c>
      <c r="E755" s="165" t="s">
        <v>2200</v>
      </c>
      <c r="F755" s="166">
        <v>14098</v>
      </c>
      <c r="G755" s="167">
        <v>1365633.27</v>
      </c>
      <c r="H755" s="168">
        <f t="shared" si="44"/>
        <v>19213337307.940002</v>
      </c>
      <c r="I755" s="168">
        <v>6185370522</v>
      </c>
      <c r="J755" s="168">
        <v>3</v>
      </c>
      <c r="K755" s="168">
        <f t="shared" si="45"/>
        <v>6185370525</v>
      </c>
      <c r="L755" s="170">
        <v>0</v>
      </c>
      <c r="M755" s="107">
        <v>162895586</v>
      </c>
      <c r="N755" s="96">
        <v>0</v>
      </c>
      <c r="O755" s="97">
        <v>0</v>
      </c>
      <c r="P755" s="109">
        <f t="shared" si="46"/>
        <v>162895586</v>
      </c>
      <c r="Q755" s="107">
        <v>0</v>
      </c>
      <c r="R755" s="96">
        <v>728848317.19000006</v>
      </c>
      <c r="S755" s="97">
        <v>0</v>
      </c>
      <c r="T755" s="103">
        <f t="shared" si="47"/>
        <v>728848317.19000006</v>
      </c>
      <c r="U755" s="156">
        <v>12136222879.75</v>
      </c>
    </row>
    <row r="756" spans="1:21" ht="13.5" x14ac:dyDescent="0.3">
      <c r="A756" s="111" t="s">
        <v>2181</v>
      </c>
      <c r="B756" s="78" t="s">
        <v>1434</v>
      </c>
      <c r="C756" s="79" t="s">
        <v>1380</v>
      </c>
      <c r="D756" s="79" t="s">
        <v>1435</v>
      </c>
      <c r="E756" s="165" t="s">
        <v>2200</v>
      </c>
      <c r="F756" s="166">
        <v>7614</v>
      </c>
      <c r="G756" s="167">
        <v>1462330.31</v>
      </c>
      <c r="H756" s="168">
        <f t="shared" si="44"/>
        <v>11136105933.460001</v>
      </c>
      <c r="I756" s="168">
        <v>3357902067</v>
      </c>
      <c r="J756" s="168">
        <v>0</v>
      </c>
      <c r="K756" s="168">
        <f t="shared" si="45"/>
        <v>3357902067</v>
      </c>
      <c r="L756" s="170">
        <v>0</v>
      </c>
      <c r="M756" s="107">
        <v>92682226</v>
      </c>
      <c r="N756" s="96">
        <v>0</v>
      </c>
      <c r="O756" s="97">
        <v>0</v>
      </c>
      <c r="P756" s="109">
        <f t="shared" si="46"/>
        <v>92682226</v>
      </c>
      <c r="Q756" s="107">
        <v>0</v>
      </c>
      <c r="R756" s="96">
        <v>393008453.69</v>
      </c>
      <c r="S756" s="97">
        <v>0</v>
      </c>
      <c r="T756" s="103">
        <f t="shared" si="47"/>
        <v>393008453.69</v>
      </c>
      <c r="U756" s="156">
        <v>7292513186.7700005</v>
      </c>
    </row>
    <row r="757" spans="1:21" ht="13.5" x14ac:dyDescent="0.3">
      <c r="A757" s="111" t="s">
        <v>2181</v>
      </c>
      <c r="B757" s="78" t="s">
        <v>1436</v>
      </c>
      <c r="C757" s="79" t="s">
        <v>1380</v>
      </c>
      <c r="D757" s="79" t="s">
        <v>1437</v>
      </c>
      <c r="E757" s="165" t="s">
        <v>2201</v>
      </c>
      <c r="F757" s="166">
        <v>4248</v>
      </c>
      <c r="G757" s="167">
        <v>1332385.54</v>
      </c>
      <c r="H757" s="168">
        <f t="shared" si="44"/>
        <v>5644990826.6499996</v>
      </c>
      <c r="I757" s="168">
        <v>1842733454</v>
      </c>
      <c r="J757" s="168">
        <v>4</v>
      </c>
      <c r="K757" s="168">
        <f t="shared" si="45"/>
        <v>1842733458</v>
      </c>
      <c r="L757" s="170">
        <v>0</v>
      </c>
      <c r="M757" s="107">
        <v>50238132</v>
      </c>
      <c r="N757" s="96">
        <v>0</v>
      </c>
      <c r="O757" s="97">
        <v>0</v>
      </c>
      <c r="P757" s="109">
        <f t="shared" si="46"/>
        <v>50238132</v>
      </c>
      <c r="Q757" s="107">
        <v>0</v>
      </c>
      <c r="R757" s="96">
        <v>216277593.40000001</v>
      </c>
      <c r="S757" s="97">
        <v>0</v>
      </c>
      <c r="T757" s="103">
        <f t="shared" si="47"/>
        <v>216277593.40000001</v>
      </c>
      <c r="U757" s="156">
        <v>3535741643.25</v>
      </c>
    </row>
    <row r="758" spans="1:21" ht="13.5" x14ac:dyDescent="0.3">
      <c r="A758" s="111" t="s">
        <v>2181</v>
      </c>
      <c r="B758" s="78" t="s">
        <v>1438</v>
      </c>
      <c r="C758" s="79" t="s">
        <v>1380</v>
      </c>
      <c r="D758" s="79" t="s">
        <v>1439</v>
      </c>
      <c r="E758" s="165" t="s">
        <v>2201</v>
      </c>
      <c r="F758" s="166">
        <v>5748</v>
      </c>
      <c r="G758" s="167">
        <v>1212265.1200000001</v>
      </c>
      <c r="H758" s="168">
        <f t="shared" si="44"/>
        <v>6963000249.8999996</v>
      </c>
      <c r="I758" s="168">
        <v>2537009846</v>
      </c>
      <c r="J758" s="168">
        <v>0</v>
      </c>
      <c r="K758" s="168">
        <f t="shared" si="45"/>
        <v>2537009846</v>
      </c>
      <c r="L758" s="170">
        <v>0</v>
      </c>
      <c r="M758" s="107">
        <v>75217062</v>
      </c>
      <c r="N758" s="96">
        <v>0</v>
      </c>
      <c r="O758" s="97">
        <v>0</v>
      </c>
      <c r="P758" s="109">
        <f t="shared" si="46"/>
        <v>75217062</v>
      </c>
      <c r="Q758" s="107">
        <v>0</v>
      </c>
      <c r="R758" s="96">
        <v>298547089.67000002</v>
      </c>
      <c r="S758" s="97">
        <v>0</v>
      </c>
      <c r="T758" s="103">
        <f t="shared" si="47"/>
        <v>298547089.67000002</v>
      </c>
      <c r="U758" s="156">
        <v>4052226252.23</v>
      </c>
    </row>
    <row r="759" spans="1:21" ht="13.5" x14ac:dyDescent="0.3">
      <c r="A759" s="111" t="s">
        <v>2181</v>
      </c>
      <c r="B759" s="78" t="s">
        <v>1440</v>
      </c>
      <c r="C759" s="79" t="s">
        <v>1380</v>
      </c>
      <c r="D759" s="79" t="s">
        <v>124</v>
      </c>
      <c r="E759" s="165" t="s">
        <v>2200</v>
      </c>
      <c r="F759" s="166">
        <v>27075</v>
      </c>
      <c r="G759" s="167">
        <v>1324211.47</v>
      </c>
      <c r="H759" s="168">
        <f t="shared" si="44"/>
        <v>35820746688.979996</v>
      </c>
      <c r="I759" s="168">
        <v>11751743739</v>
      </c>
      <c r="J759" s="168">
        <v>5</v>
      </c>
      <c r="K759" s="168">
        <f t="shared" si="45"/>
        <v>11751743744</v>
      </c>
      <c r="L759" s="170">
        <v>0</v>
      </c>
      <c r="M759" s="107">
        <v>397496928</v>
      </c>
      <c r="N759" s="96">
        <v>0</v>
      </c>
      <c r="O759" s="97">
        <v>0</v>
      </c>
      <c r="P759" s="109">
        <f t="shared" si="46"/>
        <v>397496928</v>
      </c>
      <c r="Q759" s="107">
        <v>0</v>
      </c>
      <c r="R759" s="96">
        <v>1376195532.52</v>
      </c>
      <c r="S759" s="97">
        <v>0</v>
      </c>
      <c r="T759" s="103">
        <f t="shared" si="47"/>
        <v>1376195532.52</v>
      </c>
      <c r="U759" s="156">
        <v>22295310484.459999</v>
      </c>
    </row>
    <row r="760" spans="1:21" ht="13.5" x14ac:dyDescent="0.3">
      <c r="A760" s="111" t="s">
        <v>2181</v>
      </c>
      <c r="B760" s="78" t="s">
        <v>1441</v>
      </c>
      <c r="C760" s="79" t="s">
        <v>1380</v>
      </c>
      <c r="D760" s="79" t="s">
        <v>1442</v>
      </c>
      <c r="E760" s="165" t="s">
        <v>2201</v>
      </c>
      <c r="F760" s="166">
        <v>8820</v>
      </c>
      <c r="G760" s="167">
        <v>1399614.27</v>
      </c>
      <c r="H760" s="168">
        <f t="shared" si="44"/>
        <v>12336953927.779999</v>
      </c>
      <c r="I760" s="168">
        <v>3822742529</v>
      </c>
      <c r="J760" s="168">
        <v>0</v>
      </c>
      <c r="K760" s="168">
        <f t="shared" si="45"/>
        <v>3822742529</v>
      </c>
      <c r="L760" s="170">
        <v>0</v>
      </c>
      <c r="M760" s="107">
        <v>87374596</v>
      </c>
      <c r="N760" s="96">
        <v>0</v>
      </c>
      <c r="O760" s="97">
        <v>0</v>
      </c>
      <c r="P760" s="109">
        <f t="shared" si="46"/>
        <v>87374596</v>
      </c>
      <c r="Q760" s="107">
        <v>0</v>
      </c>
      <c r="R760" s="96">
        <v>449357424.74000001</v>
      </c>
      <c r="S760" s="97">
        <v>0</v>
      </c>
      <c r="T760" s="103">
        <f t="shared" si="47"/>
        <v>449357424.74000001</v>
      </c>
      <c r="U760" s="156">
        <v>7977479378.04</v>
      </c>
    </row>
    <row r="761" spans="1:21" ht="13.5" x14ac:dyDescent="0.3">
      <c r="A761" s="111" t="s">
        <v>2181</v>
      </c>
      <c r="B761" s="78" t="s">
        <v>1443</v>
      </c>
      <c r="C761" s="79" t="s">
        <v>1380</v>
      </c>
      <c r="D761" s="79" t="s">
        <v>1444</v>
      </c>
      <c r="E761" s="165" t="s">
        <v>2200</v>
      </c>
      <c r="F761" s="166">
        <v>8335</v>
      </c>
      <c r="G761" s="167">
        <v>1458746.07</v>
      </c>
      <c r="H761" s="168">
        <f t="shared" si="44"/>
        <v>12124007798.52</v>
      </c>
      <c r="I761" s="168">
        <v>3687899204</v>
      </c>
      <c r="J761" s="168">
        <v>2</v>
      </c>
      <c r="K761" s="168">
        <f t="shared" si="45"/>
        <v>3687899206</v>
      </c>
      <c r="L761" s="170">
        <v>0</v>
      </c>
      <c r="M761" s="107">
        <v>96885049</v>
      </c>
      <c r="N761" s="96">
        <v>0</v>
      </c>
      <c r="O761" s="97">
        <v>0</v>
      </c>
      <c r="P761" s="109">
        <f t="shared" si="46"/>
        <v>96885049</v>
      </c>
      <c r="Q761" s="107">
        <v>0</v>
      </c>
      <c r="R761" s="96">
        <v>432503959.83999997</v>
      </c>
      <c r="S761" s="97">
        <v>0</v>
      </c>
      <c r="T761" s="103">
        <f t="shared" si="47"/>
        <v>432503959.83999997</v>
      </c>
      <c r="U761" s="156">
        <v>7906719583.6800003</v>
      </c>
    </row>
    <row r="762" spans="1:21" ht="13.5" x14ac:dyDescent="0.3">
      <c r="A762" s="111" t="s">
        <v>2181</v>
      </c>
      <c r="B762" s="78" t="s">
        <v>1445</v>
      </c>
      <c r="C762" s="79" t="s">
        <v>1380</v>
      </c>
      <c r="D762" s="79" t="s">
        <v>1446</v>
      </c>
      <c r="E762" s="165" t="s">
        <v>2200</v>
      </c>
      <c r="F762" s="166">
        <v>8625</v>
      </c>
      <c r="G762" s="167">
        <v>1286007.2</v>
      </c>
      <c r="H762" s="168">
        <f t="shared" si="44"/>
        <v>11061554572.309999</v>
      </c>
      <c r="I762" s="168">
        <v>3757914201</v>
      </c>
      <c r="J762" s="168">
        <v>0</v>
      </c>
      <c r="K762" s="168">
        <f t="shared" si="45"/>
        <v>3757914201</v>
      </c>
      <c r="L762" s="170">
        <v>0</v>
      </c>
      <c r="M762" s="107">
        <v>91871183</v>
      </c>
      <c r="N762" s="96">
        <v>0</v>
      </c>
      <c r="O762" s="97">
        <v>0</v>
      </c>
      <c r="P762" s="109">
        <f t="shared" si="46"/>
        <v>91871183</v>
      </c>
      <c r="Q762" s="107">
        <v>0</v>
      </c>
      <c r="R762" s="96">
        <v>439829325.56999999</v>
      </c>
      <c r="S762" s="97">
        <v>0</v>
      </c>
      <c r="T762" s="103">
        <f t="shared" si="47"/>
        <v>439829325.56999999</v>
      </c>
      <c r="U762" s="156">
        <v>6771939862.7399998</v>
      </c>
    </row>
    <row r="763" spans="1:21" ht="13.5" x14ac:dyDescent="0.3">
      <c r="A763" s="111" t="s">
        <v>2181</v>
      </c>
      <c r="B763" s="78" t="s">
        <v>1447</v>
      </c>
      <c r="C763" s="79" t="s">
        <v>1380</v>
      </c>
      <c r="D763" s="79" t="s">
        <v>1448</v>
      </c>
      <c r="E763" s="165" t="s">
        <v>2201</v>
      </c>
      <c r="F763" s="166">
        <v>7756</v>
      </c>
      <c r="G763" s="167">
        <v>1172654.3500000001</v>
      </c>
      <c r="H763" s="168">
        <f t="shared" si="44"/>
        <v>9040086774.7600002</v>
      </c>
      <c r="I763" s="168">
        <v>3430723034</v>
      </c>
      <c r="J763" s="168">
        <v>2</v>
      </c>
      <c r="K763" s="168">
        <f t="shared" si="45"/>
        <v>3430723036</v>
      </c>
      <c r="L763" s="170">
        <v>0</v>
      </c>
      <c r="M763" s="107">
        <v>110419124</v>
      </c>
      <c r="N763" s="96">
        <v>0</v>
      </c>
      <c r="O763" s="97">
        <v>0</v>
      </c>
      <c r="P763" s="109">
        <f t="shared" si="46"/>
        <v>110419124</v>
      </c>
      <c r="Q763" s="107">
        <v>0</v>
      </c>
      <c r="R763" s="96">
        <v>401819384.55000001</v>
      </c>
      <c r="S763" s="97">
        <v>0</v>
      </c>
      <c r="T763" s="103">
        <f t="shared" si="47"/>
        <v>401819384.55000001</v>
      </c>
      <c r="U763" s="156">
        <v>5097125230.21</v>
      </c>
    </row>
    <row r="764" spans="1:21" ht="13.5" x14ac:dyDescent="0.3">
      <c r="A764" s="111" t="s">
        <v>2181</v>
      </c>
      <c r="B764" s="78" t="s">
        <v>1449</v>
      </c>
      <c r="C764" s="79" t="s">
        <v>1380</v>
      </c>
      <c r="D764" s="79" t="s">
        <v>1450</v>
      </c>
      <c r="E764" s="165" t="s">
        <v>2200</v>
      </c>
      <c r="F764" s="166">
        <v>6666</v>
      </c>
      <c r="G764" s="167">
        <v>1325636.54</v>
      </c>
      <c r="H764" s="168">
        <f t="shared" si="44"/>
        <v>8830901895.8199997</v>
      </c>
      <c r="I764" s="168">
        <v>2919736858</v>
      </c>
      <c r="J764" s="168">
        <v>3</v>
      </c>
      <c r="K764" s="168">
        <f t="shared" si="45"/>
        <v>2919736861</v>
      </c>
      <c r="L764" s="170">
        <v>0</v>
      </c>
      <c r="M764" s="107">
        <v>69747407</v>
      </c>
      <c r="N764" s="96">
        <v>0</v>
      </c>
      <c r="O764" s="97">
        <v>0</v>
      </c>
      <c r="P764" s="109">
        <f t="shared" si="46"/>
        <v>69747407</v>
      </c>
      <c r="Q764" s="107">
        <v>0</v>
      </c>
      <c r="R764" s="96">
        <v>345111829.39999998</v>
      </c>
      <c r="S764" s="97">
        <v>0</v>
      </c>
      <c r="T764" s="103">
        <f t="shared" si="47"/>
        <v>345111829.39999998</v>
      </c>
      <c r="U764" s="156">
        <v>5496305798.4200001</v>
      </c>
    </row>
    <row r="765" spans="1:21" ht="13.5" x14ac:dyDescent="0.3">
      <c r="A765" s="111" t="s">
        <v>2181</v>
      </c>
      <c r="B765" s="78" t="s">
        <v>1451</v>
      </c>
      <c r="C765" s="79" t="s">
        <v>1380</v>
      </c>
      <c r="D765" s="79" t="s">
        <v>999</v>
      </c>
      <c r="E765" s="165" t="s">
        <v>2201</v>
      </c>
      <c r="F765" s="166">
        <v>6927</v>
      </c>
      <c r="G765" s="167">
        <v>1237085.6200000001</v>
      </c>
      <c r="H765" s="168">
        <f t="shared" si="44"/>
        <v>8564432275.6599998</v>
      </c>
      <c r="I765" s="168">
        <v>3016421610</v>
      </c>
      <c r="J765" s="168">
        <v>3</v>
      </c>
      <c r="K765" s="168">
        <f t="shared" si="45"/>
        <v>3016421613</v>
      </c>
      <c r="L765" s="170">
        <v>0</v>
      </c>
      <c r="M765" s="107">
        <v>80791647</v>
      </c>
      <c r="N765" s="96">
        <v>0</v>
      </c>
      <c r="O765" s="97">
        <v>0</v>
      </c>
      <c r="P765" s="109">
        <f t="shared" si="46"/>
        <v>80791647</v>
      </c>
      <c r="Q765" s="107">
        <v>0</v>
      </c>
      <c r="R765" s="96">
        <v>352949458.69999999</v>
      </c>
      <c r="S765" s="97">
        <v>0</v>
      </c>
      <c r="T765" s="103">
        <f t="shared" si="47"/>
        <v>352949458.69999999</v>
      </c>
      <c r="U765" s="156">
        <v>5114269556.96</v>
      </c>
    </row>
    <row r="766" spans="1:21" ht="13.5" x14ac:dyDescent="0.3">
      <c r="A766" s="111" t="s">
        <v>2181</v>
      </c>
      <c r="B766" s="78" t="s">
        <v>1452</v>
      </c>
      <c r="C766" s="79" t="s">
        <v>1380</v>
      </c>
      <c r="D766" s="79" t="s">
        <v>136</v>
      </c>
      <c r="E766" s="165" t="s">
        <v>2200</v>
      </c>
      <c r="F766" s="166">
        <v>3008</v>
      </c>
      <c r="G766" s="167">
        <v>1355914.6</v>
      </c>
      <c r="H766" s="168">
        <f t="shared" si="44"/>
        <v>4072529749.1600003</v>
      </c>
      <c r="I766" s="168">
        <v>1338159717</v>
      </c>
      <c r="J766" s="168">
        <v>0</v>
      </c>
      <c r="K766" s="168">
        <f t="shared" si="45"/>
        <v>1338159717</v>
      </c>
      <c r="L766" s="170">
        <v>0</v>
      </c>
      <c r="M766" s="107">
        <v>71866886</v>
      </c>
      <c r="N766" s="96">
        <v>0</v>
      </c>
      <c r="O766" s="97">
        <v>0</v>
      </c>
      <c r="P766" s="109">
        <f t="shared" si="46"/>
        <v>71866886</v>
      </c>
      <c r="Q766" s="107">
        <v>0</v>
      </c>
      <c r="R766" s="96">
        <v>176321050.86000001</v>
      </c>
      <c r="S766" s="97">
        <v>0</v>
      </c>
      <c r="T766" s="103">
        <f t="shared" si="47"/>
        <v>176321050.86000001</v>
      </c>
      <c r="U766" s="156">
        <v>2486182095.3000002</v>
      </c>
    </row>
    <row r="767" spans="1:21" ht="13.5" x14ac:dyDescent="0.3">
      <c r="A767" s="111" t="s">
        <v>2181</v>
      </c>
      <c r="B767" s="78" t="s">
        <v>1453</v>
      </c>
      <c r="C767" s="79" t="s">
        <v>1380</v>
      </c>
      <c r="D767" s="79" t="s">
        <v>1454</v>
      </c>
      <c r="E767" s="165" t="s">
        <v>2201</v>
      </c>
      <c r="F767" s="166">
        <v>20676</v>
      </c>
      <c r="G767" s="167">
        <v>1162664.27</v>
      </c>
      <c r="H767" s="168">
        <f t="shared" si="44"/>
        <v>23944694171.650002</v>
      </c>
      <c r="I767" s="168">
        <v>9030543283</v>
      </c>
      <c r="J767" s="168">
        <v>0</v>
      </c>
      <c r="K767" s="168">
        <f t="shared" si="45"/>
        <v>9030543283</v>
      </c>
      <c r="L767" s="170">
        <v>0</v>
      </c>
      <c r="M767" s="107">
        <v>231728662</v>
      </c>
      <c r="N767" s="96">
        <v>0</v>
      </c>
      <c r="O767" s="97">
        <v>0</v>
      </c>
      <c r="P767" s="109">
        <f t="shared" si="46"/>
        <v>231728662</v>
      </c>
      <c r="Q767" s="107">
        <v>0</v>
      </c>
      <c r="R767" s="96">
        <v>1058643472</v>
      </c>
      <c r="S767" s="97">
        <v>0</v>
      </c>
      <c r="T767" s="103">
        <f t="shared" si="47"/>
        <v>1058643472</v>
      </c>
      <c r="U767" s="156">
        <v>13623778754.65</v>
      </c>
    </row>
    <row r="768" spans="1:21" ht="13.5" x14ac:dyDescent="0.3">
      <c r="A768" s="111" t="s">
        <v>2181</v>
      </c>
      <c r="B768" s="78" t="s">
        <v>1455</v>
      </c>
      <c r="C768" s="79" t="s">
        <v>1380</v>
      </c>
      <c r="D768" s="79" t="s">
        <v>1456</v>
      </c>
      <c r="E768" s="165" t="s">
        <v>2200</v>
      </c>
      <c r="F768" s="166">
        <v>5518</v>
      </c>
      <c r="G768" s="167">
        <v>1400228.86</v>
      </c>
      <c r="H768" s="168">
        <f t="shared" si="44"/>
        <v>7719294202.0100002</v>
      </c>
      <c r="I768" s="168">
        <v>2417525197</v>
      </c>
      <c r="J768" s="168">
        <v>1</v>
      </c>
      <c r="K768" s="168">
        <f t="shared" si="45"/>
        <v>2417525198</v>
      </c>
      <c r="L768" s="170">
        <v>0</v>
      </c>
      <c r="M768" s="107">
        <v>57196339</v>
      </c>
      <c r="N768" s="96">
        <v>0</v>
      </c>
      <c r="O768" s="97">
        <v>0</v>
      </c>
      <c r="P768" s="109">
        <f t="shared" si="46"/>
        <v>57196339</v>
      </c>
      <c r="Q768" s="107">
        <v>0</v>
      </c>
      <c r="R768" s="96">
        <v>285074563.13999999</v>
      </c>
      <c r="S768" s="97">
        <v>0</v>
      </c>
      <c r="T768" s="103">
        <f t="shared" si="47"/>
        <v>285074563.13999999</v>
      </c>
      <c r="U768" s="156">
        <v>4959498101.8699999</v>
      </c>
    </row>
    <row r="769" spans="1:21" ht="13.5" x14ac:dyDescent="0.3">
      <c r="A769" s="111" t="s">
        <v>2181</v>
      </c>
      <c r="B769" s="78" t="s">
        <v>1457</v>
      </c>
      <c r="C769" s="79" t="s">
        <v>1380</v>
      </c>
      <c r="D769" s="79" t="s">
        <v>1458</v>
      </c>
      <c r="E769" s="165" t="s">
        <v>2201</v>
      </c>
      <c r="F769" s="166">
        <v>6212</v>
      </c>
      <c r="G769" s="167">
        <v>1235460.95</v>
      </c>
      <c r="H769" s="168">
        <f t="shared" si="44"/>
        <v>7614133739.7600002</v>
      </c>
      <c r="I769" s="168">
        <v>2735758047</v>
      </c>
      <c r="J769" s="168">
        <v>5</v>
      </c>
      <c r="K769" s="168">
        <f t="shared" si="45"/>
        <v>2735758052</v>
      </c>
      <c r="L769" s="170">
        <v>0</v>
      </c>
      <c r="M769" s="107">
        <v>78105350</v>
      </c>
      <c r="N769" s="96">
        <v>0</v>
      </c>
      <c r="O769" s="97">
        <v>0</v>
      </c>
      <c r="P769" s="109">
        <f t="shared" si="46"/>
        <v>78105350</v>
      </c>
      <c r="Q769" s="107">
        <v>0</v>
      </c>
      <c r="R769" s="96">
        <v>326824027.76999998</v>
      </c>
      <c r="S769" s="97">
        <v>0</v>
      </c>
      <c r="T769" s="103">
        <f t="shared" si="47"/>
        <v>326824027.76999998</v>
      </c>
      <c r="U769" s="156">
        <v>4473446309.9899998</v>
      </c>
    </row>
    <row r="770" spans="1:21" ht="13.5" x14ac:dyDescent="0.3">
      <c r="A770" s="111" t="s">
        <v>2181</v>
      </c>
      <c r="B770" s="78" t="s">
        <v>1459</v>
      </c>
      <c r="C770" s="79" t="s">
        <v>1380</v>
      </c>
      <c r="D770" s="79" t="s">
        <v>1460</v>
      </c>
      <c r="E770" s="165" t="s">
        <v>2201</v>
      </c>
      <c r="F770" s="166">
        <v>13093</v>
      </c>
      <c r="G770" s="167">
        <v>1296631.54</v>
      </c>
      <c r="H770" s="168">
        <f t="shared" si="44"/>
        <v>16951836615.639999</v>
      </c>
      <c r="I770" s="168">
        <v>5658561516</v>
      </c>
      <c r="J770" s="168">
        <v>0</v>
      </c>
      <c r="K770" s="168">
        <f t="shared" si="45"/>
        <v>5658561516</v>
      </c>
      <c r="L770" s="170">
        <v>0</v>
      </c>
      <c r="M770" s="107">
        <v>120161916</v>
      </c>
      <c r="N770" s="96">
        <v>0</v>
      </c>
      <c r="O770" s="97">
        <v>0</v>
      </c>
      <c r="P770" s="109">
        <f t="shared" si="46"/>
        <v>120161916</v>
      </c>
      <c r="Q770" s="107">
        <v>0</v>
      </c>
      <c r="R770" s="96">
        <v>664508038.40999997</v>
      </c>
      <c r="S770" s="97">
        <v>0</v>
      </c>
      <c r="T770" s="103">
        <f t="shared" si="47"/>
        <v>664508038.40999997</v>
      </c>
      <c r="U770" s="156">
        <v>10508605145.23</v>
      </c>
    </row>
    <row r="771" spans="1:21" ht="13.5" x14ac:dyDescent="0.3">
      <c r="A771" s="111" t="s">
        <v>2181</v>
      </c>
      <c r="B771" s="78" t="s">
        <v>1461</v>
      </c>
      <c r="C771" s="79" t="s">
        <v>1380</v>
      </c>
      <c r="D771" s="79" t="s">
        <v>1462</v>
      </c>
      <c r="E771" s="165" t="s">
        <v>2200</v>
      </c>
      <c r="F771" s="166">
        <v>11256</v>
      </c>
      <c r="G771" s="167">
        <v>1351011.72</v>
      </c>
      <c r="H771" s="168">
        <f t="shared" si="44"/>
        <v>15208161715.139999</v>
      </c>
      <c r="I771" s="168">
        <v>4935048625</v>
      </c>
      <c r="J771" s="168">
        <v>0</v>
      </c>
      <c r="K771" s="168">
        <f t="shared" si="45"/>
        <v>4935048625</v>
      </c>
      <c r="L771" s="170">
        <v>0</v>
      </c>
      <c r="M771" s="107">
        <v>117061610</v>
      </c>
      <c r="N771" s="96">
        <v>0</v>
      </c>
      <c r="O771" s="97">
        <v>0</v>
      </c>
      <c r="P771" s="109">
        <f t="shared" si="46"/>
        <v>117061610</v>
      </c>
      <c r="Q771" s="107">
        <v>0</v>
      </c>
      <c r="R771" s="96">
        <v>577423265.99000001</v>
      </c>
      <c r="S771" s="97">
        <v>0</v>
      </c>
      <c r="T771" s="103">
        <f t="shared" si="47"/>
        <v>577423265.99000001</v>
      </c>
      <c r="U771" s="156">
        <v>9578628214.1499996</v>
      </c>
    </row>
    <row r="772" spans="1:21" ht="13.5" x14ac:dyDescent="0.3">
      <c r="A772" s="111" t="s">
        <v>2181</v>
      </c>
      <c r="B772" s="78" t="s">
        <v>1463</v>
      </c>
      <c r="C772" s="79" t="s">
        <v>1380</v>
      </c>
      <c r="D772" s="79" t="s">
        <v>1464</v>
      </c>
      <c r="E772" s="165" t="s">
        <v>2200</v>
      </c>
      <c r="F772" s="166">
        <v>4859</v>
      </c>
      <c r="G772" s="167">
        <v>1356890.35</v>
      </c>
      <c r="H772" s="168">
        <f t="shared" si="44"/>
        <v>6593208355.8100004</v>
      </c>
      <c r="I772" s="168">
        <v>2107103375</v>
      </c>
      <c r="J772" s="168">
        <v>2</v>
      </c>
      <c r="K772" s="168">
        <f t="shared" si="45"/>
        <v>2107103377</v>
      </c>
      <c r="L772" s="170">
        <v>0</v>
      </c>
      <c r="M772" s="107">
        <v>54583259</v>
      </c>
      <c r="N772" s="96">
        <v>0</v>
      </c>
      <c r="O772" s="97">
        <v>0</v>
      </c>
      <c r="P772" s="109">
        <f t="shared" si="46"/>
        <v>54583259</v>
      </c>
      <c r="Q772" s="107">
        <v>0</v>
      </c>
      <c r="R772" s="96">
        <v>247474431.75999999</v>
      </c>
      <c r="S772" s="97">
        <v>0</v>
      </c>
      <c r="T772" s="103">
        <f t="shared" si="47"/>
        <v>247474431.75999999</v>
      </c>
      <c r="U772" s="156">
        <v>4184047288.0500002</v>
      </c>
    </row>
    <row r="773" spans="1:21" ht="13.5" x14ac:dyDescent="0.3">
      <c r="A773" s="111" t="s">
        <v>2181</v>
      </c>
      <c r="B773" s="78" t="s">
        <v>1465</v>
      </c>
      <c r="C773" s="79" t="s">
        <v>1380</v>
      </c>
      <c r="D773" s="79" t="s">
        <v>1466</v>
      </c>
      <c r="E773" s="165" t="s">
        <v>2200</v>
      </c>
      <c r="F773" s="166">
        <v>7273</v>
      </c>
      <c r="G773" s="167">
        <v>1423467.07</v>
      </c>
      <c r="H773" s="168">
        <f t="shared" si="44"/>
        <v>10331845833.150002</v>
      </c>
      <c r="I773" s="168">
        <v>3188691018</v>
      </c>
      <c r="J773" s="168">
        <v>0</v>
      </c>
      <c r="K773" s="168">
        <f t="shared" si="45"/>
        <v>3188691018</v>
      </c>
      <c r="L773" s="170">
        <v>0</v>
      </c>
      <c r="M773" s="107">
        <v>90445145</v>
      </c>
      <c r="N773" s="96">
        <v>0</v>
      </c>
      <c r="O773" s="97">
        <v>0</v>
      </c>
      <c r="P773" s="109">
        <f t="shared" si="46"/>
        <v>90445145</v>
      </c>
      <c r="Q773" s="107">
        <v>0</v>
      </c>
      <c r="R773" s="96">
        <v>376667252.83999997</v>
      </c>
      <c r="S773" s="97">
        <v>0</v>
      </c>
      <c r="T773" s="103">
        <f t="shared" si="47"/>
        <v>376667252.83999997</v>
      </c>
      <c r="U773" s="156">
        <v>6676042417.3100004</v>
      </c>
    </row>
    <row r="774" spans="1:21" ht="13.5" x14ac:dyDescent="0.3">
      <c r="A774" s="111" t="s">
        <v>2181</v>
      </c>
      <c r="B774" s="78" t="s">
        <v>1467</v>
      </c>
      <c r="C774" s="79" t="s">
        <v>1380</v>
      </c>
      <c r="D774" s="79" t="s">
        <v>1468</v>
      </c>
      <c r="E774" s="165" t="s">
        <v>2200</v>
      </c>
      <c r="F774" s="166">
        <v>15889</v>
      </c>
      <c r="G774" s="167">
        <v>1369692.51</v>
      </c>
      <c r="H774" s="168">
        <f t="shared" si="44"/>
        <v>21746209704.599998</v>
      </c>
      <c r="I774" s="168">
        <v>6952528779</v>
      </c>
      <c r="J774" s="168">
        <v>4</v>
      </c>
      <c r="K774" s="168">
        <f t="shared" si="45"/>
        <v>6952528783</v>
      </c>
      <c r="L774" s="170">
        <v>0</v>
      </c>
      <c r="M774" s="107">
        <v>240810874</v>
      </c>
      <c r="N774" s="96">
        <v>0</v>
      </c>
      <c r="O774" s="97">
        <v>0</v>
      </c>
      <c r="P774" s="109">
        <f t="shared" si="46"/>
        <v>240810874</v>
      </c>
      <c r="Q774" s="107">
        <v>0</v>
      </c>
      <c r="R774" s="96">
        <v>812705829.57000005</v>
      </c>
      <c r="S774" s="97">
        <v>0</v>
      </c>
      <c r="T774" s="103">
        <f t="shared" si="47"/>
        <v>812705829.57000005</v>
      </c>
      <c r="U774" s="156">
        <v>13740164218.030001</v>
      </c>
    </row>
    <row r="775" spans="1:21" ht="13.5" x14ac:dyDescent="0.3">
      <c r="A775" s="111" t="s">
        <v>2181</v>
      </c>
      <c r="B775" s="78" t="s">
        <v>1469</v>
      </c>
      <c r="C775" s="79" t="s">
        <v>1380</v>
      </c>
      <c r="D775" s="79" t="s">
        <v>1033</v>
      </c>
      <c r="E775" s="165" t="s">
        <v>2200</v>
      </c>
      <c r="F775" s="166">
        <v>18922</v>
      </c>
      <c r="G775" s="167">
        <v>1109215.3799999999</v>
      </c>
      <c r="H775" s="168">
        <f t="shared" si="44"/>
        <v>20952945271.91</v>
      </c>
      <c r="I775" s="168">
        <v>8344842225</v>
      </c>
      <c r="J775" s="168">
        <v>0</v>
      </c>
      <c r="K775" s="168">
        <f t="shared" si="45"/>
        <v>8344842225</v>
      </c>
      <c r="L775" s="170">
        <v>0</v>
      </c>
      <c r="M775" s="107">
        <v>201188485</v>
      </c>
      <c r="N775" s="96">
        <v>0</v>
      </c>
      <c r="O775" s="97">
        <v>0</v>
      </c>
      <c r="P775" s="109">
        <f t="shared" si="46"/>
        <v>201188485</v>
      </c>
      <c r="Q775" s="107">
        <v>0</v>
      </c>
      <c r="R775" s="96">
        <v>976476427.97000003</v>
      </c>
      <c r="S775" s="97">
        <v>0</v>
      </c>
      <c r="T775" s="103">
        <f t="shared" si="47"/>
        <v>976476427.97000003</v>
      </c>
      <c r="U775" s="156">
        <v>11430438133.940001</v>
      </c>
    </row>
    <row r="776" spans="1:21" ht="13.5" x14ac:dyDescent="0.3">
      <c r="A776" s="111" t="s">
        <v>2181</v>
      </c>
      <c r="B776" s="78" t="s">
        <v>1470</v>
      </c>
      <c r="C776" s="79" t="s">
        <v>1380</v>
      </c>
      <c r="D776" s="79" t="s">
        <v>1471</v>
      </c>
      <c r="E776" s="165" t="s">
        <v>2201</v>
      </c>
      <c r="F776" s="166">
        <v>10132</v>
      </c>
      <c r="G776" s="167">
        <v>1233176.1299999999</v>
      </c>
      <c r="H776" s="168">
        <f t="shared" si="44"/>
        <v>12491307441.82</v>
      </c>
      <c r="I776" s="168">
        <v>4477508384</v>
      </c>
      <c r="J776" s="168">
        <v>3</v>
      </c>
      <c r="K776" s="168">
        <f t="shared" si="45"/>
        <v>4477508387</v>
      </c>
      <c r="L776" s="170">
        <v>0</v>
      </c>
      <c r="M776" s="107">
        <v>118141985</v>
      </c>
      <c r="N776" s="96">
        <v>0</v>
      </c>
      <c r="O776" s="97">
        <v>0</v>
      </c>
      <c r="P776" s="109">
        <f t="shared" si="46"/>
        <v>118141985</v>
      </c>
      <c r="Q776" s="107">
        <v>0</v>
      </c>
      <c r="R776" s="96">
        <v>524455233.44999999</v>
      </c>
      <c r="S776" s="97">
        <v>0</v>
      </c>
      <c r="T776" s="103">
        <f t="shared" si="47"/>
        <v>524455233.44999999</v>
      </c>
      <c r="U776" s="156">
        <v>7371201836.3699999</v>
      </c>
    </row>
    <row r="777" spans="1:21" ht="13.5" x14ac:dyDescent="0.3">
      <c r="A777" s="111" t="s">
        <v>2181</v>
      </c>
      <c r="B777" s="78" t="s">
        <v>1472</v>
      </c>
      <c r="C777" s="79" t="s">
        <v>1380</v>
      </c>
      <c r="D777" s="79" t="s">
        <v>1473</v>
      </c>
      <c r="E777" s="165" t="s">
        <v>2201</v>
      </c>
      <c r="F777" s="166">
        <v>26256</v>
      </c>
      <c r="G777" s="167">
        <v>1446892.64</v>
      </c>
      <c r="H777" s="168">
        <f t="shared" si="44"/>
        <v>37940580053.360001</v>
      </c>
      <c r="I777" s="168">
        <v>11461279075</v>
      </c>
      <c r="J777" s="168">
        <v>2</v>
      </c>
      <c r="K777" s="168">
        <f t="shared" si="45"/>
        <v>11461279077</v>
      </c>
      <c r="L777" s="170">
        <v>0</v>
      </c>
      <c r="M777" s="107">
        <v>274042440</v>
      </c>
      <c r="N777" s="96">
        <v>0</v>
      </c>
      <c r="O777" s="97">
        <v>0</v>
      </c>
      <c r="P777" s="109">
        <f t="shared" si="46"/>
        <v>274042440</v>
      </c>
      <c r="Q777" s="107">
        <v>0</v>
      </c>
      <c r="R777" s="96">
        <v>1341105491.45</v>
      </c>
      <c r="S777" s="97">
        <v>0</v>
      </c>
      <c r="T777" s="103">
        <f t="shared" si="47"/>
        <v>1341105491.45</v>
      </c>
      <c r="U777" s="156">
        <v>24864153044.91</v>
      </c>
    </row>
    <row r="778" spans="1:21" ht="13.5" x14ac:dyDescent="0.3">
      <c r="A778" s="111" t="s">
        <v>2181</v>
      </c>
      <c r="B778" s="78" t="s">
        <v>1474</v>
      </c>
      <c r="C778" s="79" t="s">
        <v>1380</v>
      </c>
      <c r="D778" s="79" t="s">
        <v>1475</v>
      </c>
      <c r="E778" s="165" t="s">
        <v>2200</v>
      </c>
      <c r="F778" s="166">
        <v>16776</v>
      </c>
      <c r="G778" s="167">
        <v>1404416.1</v>
      </c>
      <c r="H778" s="168">
        <f t="shared" si="44"/>
        <v>23553191330.279999</v>
      </c>
      <c r="I778" s="168">
        <v>7383223152</v>
      </c>
      <c r="J778" s="168">
        <v>5</v>
      </c>
      <c r="K778" s="168">
        <f t="shared" si="45"/>
        <v>7383223157</v>
      </c>
      <c r="L778" s="170">
        <v>0</v>
      </c>
      <c r="M778" s="107">
        <v>255970391</v>
      </c>
      <c r="N778" s="96">
        <v>0</v>
      </c>
      <c r="O778" s="97">
        <v>0</v>
      </c>
      <c r="P778" s="109">
        <f t="shared" si="46"/>
        <v>255970391</v>
      </c>
      <c r="Q778" s="107">
        <v>0</v>
      </c>
      <c r="R778" s="96">
        <v>863163771.55999994</v>
      </c>
      <c r="S778" s="97">
        <v>0</v>
      </c>
      <c r="T778" s="103">
        <f t="shared" si="47"/>
        <v>863163771.55999994</v>
      </c>
      <c r="U778" s="156">
        <v>15050834010.719999</v>
      </c>
    </row>
    <row r="779" spans="1:21" ht="13.5" x14ac:dyDescent="0.3">
      <c r="A779" s="111" t="s">
        <v>2181</v>
      </c>
      <c r="B779" s="78" t="s">
        <v>1476</v>
      </c>
      <c r="C779" s="79" t="s">
        <v>1380</v>
      </c>
      <c r="D779" s="79" t="s">
        <v>1037</v>
      </c>
      <c r="E779" s="165" t="s">
        <v>2200</v>
      </c>
      <c r="F779" s="166">
        <v>6646</v>
      </c>
      <c r="G779" s="167">
        <v>1350068.06</v>
      </c>
      <c r="H779" s="168">
        <f t="shared" si="44"/>
        <v>8899023576.25</v>
      </c>
      <c r="I779" s="168">
        <v>2882604869</v>
      </c>
      <c r="J779" s="168">
        <v>4</v>
      </c>
      <c r="K779" s="168">
        <f t="shared" si="45"/>
        <v>2882604873</v>
      </c>
      <c r="L779" s="170">
        <v>0</v>
      </c>
      <c r="M779" s="107">
        <v>105598167</v>
      </c>
      <c r="N779" s="96">
        <v>0</v>
      </c>
      <c r="O779" s="97">
        <v>0</v>
      </c>
      <c r="P779" s="109">
        <f t="shared" si="46"/>
        <v>105598167</v>
      </c>
      <c r="Q779" s="107">
        <v>0</v>
      </c>
      <c r="R779" s="96">
        <v>338964668.86000001</v>
      </c>
      <c r="S779" s="97">
        <v>0</v>
      </c>
      <c r="T779" s="103">
        <f t="shared" si="47"/>
        <v>338964668.86000001</v>
      </c>
      <c r="U779" s="156">
        <v>5571855867.3900003</v>
      </c>
    </row>
    <row r="780" spans="1:21" ht="13.5" x14ac:dyDescent="0.3">
      <c r="A780" s="111" t="s">
        <v>2181</v>
      </c>
      <c r="B780" s="78" t="s">
        <v>1477</v>
      </c>
      <c r="C780" s="79" t="s">
        <v>1380</v>
      </c>
      <c r="D780" s="79" t="s">
        <v>1478</v>
      </c>
      <c r="E780" s="165" t="s">
        <v>2200</v>
      </c>
      <c r="F780" s="166">
        <v>14450</v>
      </c>
      <c r="G780" s="167">
        <v>1419022.37</v>
      </c>
      <c r="H780" s="168">
        <f t="shared" si="44"/>
        <v>20492715619.18</v>
      </c>
      <c r="I780" s="168">
        <v>6366558745</v>
      </c>
      <c r="J780" s="168">
        <v>0</v>
      </c>
      <c r="K780" s="168">
        <f t="shared" si="45"/>
        <v>6366558745</v>
      </c>
      <c r="L780" s="170">
        <v>0</v>
      </c>
      <c r="M780" s="107">
        <v>137787914</v>
      </c>
      <c r="N780" s="96">
        <v>0</v>
      </c>
      <c r="O780" s="97">
        <v>0</v>
      </c>
      <c r="P780" s="109">
        <f t="shared" si="46"/>
        <v>137787914</v>
      </c>
      <c r="Q780" s="107">
        <v>0</v>
      </c>
      <c r="R780" s="96">
        <v>745957913.78999996</v>
      </c>
      <c r="S780" s="97">
        <v>0</v>
      </c>
      <c r="T780" s="103">
        <f t="shared" si="47"/>
        <v>745957913.78999996</v>
      </c>
      <c r="U780" s="156">
        <v>13242411046.389999</v>
      </c>
    </row>
    <row r="781" spans="1:21" ht="13.5" x14ac:dyDescent="0.3">
      <c r="A781" s="111" t="s">
        <v>2181</v>
      </c>
      <c r="B781" s="78" t="s">
        <v>1479</v>
      </c>
      <c r="C781" s="79" t="s">
        <v>1380</v>
      </c>
      <c r="D781" s="79" t="s">
        <v>352</v>
      </c>
      <c r="E781" s="165" t="s">
        <v>2200</v>
      </c>
      <c r="F781" s="166">
        <v>11786</v>
      </c>
      <c r="G781" s="167">
        <v>1421037.83</v>
      </c>
      <c r="H781" s="168">
        <f t="shared" ref="H781:H844" si="48">K781+L781+M781+N781+O781+Q781+R781+S781+U781</f>
        <v>16746138904.719999</v>
      </c>
      <c r="I781" s="168">
        <v>5177671023</v>
      </c>
      <c r="J781" s="168">
        <v>0</v>
      </c>
      <c r="K781" s="168">
        <f t="shared" ref="K781:K844" si="49">SUM(I781:J781)</f>
        <v>5177671023</v>
      </c>
      <c r="L781" s="170">
        <v>0</v>
      </c>
      <c r="M781" s="107">
        <v>141454487</v>
      </c>
      <c r="N781" s="96">
        <v>0</v>
      </c>
      <c r="O781" s="97">
        <v>0</v>
      </c>
      <c r="P781" s="109">
        <f t="shared" ref="P781:P844" si="50">SUM(M781:O781)</f>
        <v>141454487</v>
      </c>
      <c r="Q781" s="107">
        <v>0</v>
      </c>
      <c r="R781" s="96">
        <v>606571051.48000002</v>
      </c>
      <c r="S781" s="97">
        <v>0</v>
      </c>
      <c r="T781" s="103">
        <f t="shared" ref="T781:T844" si="51">SUM(Q781:S781)</f>
        <v>606571051.48000002</v>
      </c>
      <c r="U781" s="156">
        <v>10820442343.24</v>
      </c>
    </row>
    <row r="782" spans="1:21" ht="13.5" x14ac:dyDescent="0.3">
      <c r="A782" s="111" t="s">
        <v>2181</v>
      </c>
      <c r="B782" s="78" t="s">
        <v>1480</v>
      </c>
      <c r="C782" s="79" t="s">
        <v>1380</v>
      </c>
      <c r="D782" s="79" t="s">
        <v>1481</v>
      </c>
      <c r="E782" s="165" t="s">
        <v>2200</v>
      </c>
      <c r="F782" s="166">
        <v>6030</v>
      </c>
      <c r="G782" s="167">
        <v>1290718.46</v>
      </c>
      <c r="H782" s="168">
        <f t="shared" si="48"/>
        <v>7787260714.3800001</v>
      </c>
      <c r="I782" s="168">
        <v>2646120017</v>
      </c>
      <c r="J782" s="168">
        <v>1</v>
      </c>
      <c r="K782" s="168">
        <f t="shared" si="49"/>
        <v>2646120018</v>
      </c>
      <c r="L782" s="170">
        <v>0</v>
      </c>
      <c r="M782" s="107">
        <v>62801004</v>
      </c>
      <c r="N782" s="96">
        <v>0</v>
      </c>
      <c r="O782" s="97">
        <v>0</v>
      </c>
      <c r="P782" s="109">
        <f t="shared" si="50"/>
        <v>62801004</v>
      </c>
      <c r="Q782" s="107">
        <v>0</v>
      </c>
      <c r="R782" s="96">
        <v>310687731.58999997</v>
      </c>
      <c r="S782" s="97">
        <v>0</v>
      </c>
      <c r="T782" s="103">
        <f t="shared" si="51"/>
        <v>310687731.58999997</v>
      </c>
      <c r="U782" s="156">
        <v>4767651960.79</v>
      </c>
    </row>
    <row r="783" spans="1:21" ht="13.5" x14ac:dyDescent="0.3">
      <c r="A783" s="111" t="s">
        <v>2181</v>
      </c>
      <c r="B783" s="78" t="s">
        <v>1482</v>
      </c>
      <c r="C783" s="79" t="s">
        <v>1380</v>
      </c>
      <c r="D783" s="79" t="s">
        <v>189</v>
      </c>
      <c r="E783" s="165" t="s">
        <v>2201</v>
      </c>
      <c r="F783" s="166">
        <v>7816</v>
      </c>
      <c r="G783" s="167">
        <v>1179561.48</v>
      </c>
      <c r="H783" s="168">
        <f t="shared" si="48"/>
        <v>9253539983.5699997</v>
      </c>
      <c r="I783" s="168">
        <v>3410224304</v>
      </c>
      <c r="J783" s="168">
        <v>0</v>
      </c>
      <c r="K783" s="168">
        <f t="shared" si="49"/>
        <v>3410224304</v>
      </c>
      <c r="L783" s="170">
        <v>0</v>
      </c>
      <c r="M783" s="107">
        <v>86486791</v>
      </c>
      <c r="N783" s="96">
        <v>0</v>
      </c>
      <c r="O783" s="97">
        <v>0</v>
      </c>
      <c r="P783" s="109">
        <f t="shared" si="50"/>
        <v>86486791</v>
      </c>
      <c r="Q783" s="107">
        <v>0</v>
      </c>
      <c r="R783" s="96">
        <v>400231368.05000001</v>
      </c>
      <c r="S783" s="97">
        <v>0</v>
      </c>
      <c r="T783" s="103">
        <f t="shared" si="51"/>
        <v>400231368.05000001</v>
      </c>
      <c r="U783" s="156">
        <v>5356597520.5200005</v>
      </c>
    </row>
    <row r="784" spans="1:21" ht="13.5" x14ac:dyDescent="0.3">
      <c r="A784" s="111" t="s">
        <v>2181</v>
      </c>
      <c r="B784" s="78" t="s">
        <v>1483</v>
      </c>
      <c r="C784" s="79" t="s">
        <v>1380</v>
      </c>
      <c r="D784" s="79" t="s">
        <v>1484</v>
      </c>
      <c r="E784" s="165" t="s">
        <v>2201</v>
      </c>
      <c r="F784" s="166">
        <v>8247</v>
      </c>
      <c r="G784" s="167">
        <v>1451921.94</v>
      </c>
      <c r="H784" s="168">
        <f t="shared" si="48"/>
        <v>11950907022.460001</v>
      </c>
      <c r="I784" s="168">
        <v>3471604242</v>
      </c>
      <c r="J784" s="168">
        <v>0</v>
      </c>
      <c r="K784" s="168">
        <f t="shared" si="49"/>
        <v>3471604242</v>
      </c>
      <c r="L784" s="170">
        <v>0</v>
      </c>
      <c r="M784" s="107">
        <v>100531961</v>
      </c>
      <c r="N784" s="96">
        <v>0</v>
      </c>
      <c r="O784" s="97">
        <v>0</v>
      </c>
      <c r="P784" s="109">
        <f t="shared" si="50"/>
        <v>100531961</v>
      </c>
      <c r="Q784" s="107">
        <v>0</v>
      </c>
      <c r="R784" s="96">
        <v>414113704.81999999</v>
      </c>
      <c r="S784" s="97">
        <v>0</v>
      </c>
      <c r="T784" s="103">
        <f t="shared" si="51"/>
        <v>414113704.81999999</v>
      </c>
      <c r="U784" s="156">
        <v>7964657114.6400003</v>
      </c>
    </row>
    <row r="785" spans="1:21" ht="13.5" x14ac:dyDescent="0.3">
      <c r="A785" s="111" t="s">
        <v>2181</v>
      </c>
      <c r="B785" s="78" t="s">
        <v>1485</v>
      </c>
      <c r="C785" s="79" t="s">
        <v>1380</v>
      </c>
      <c r="D785" s="79" t="s">
        <v>1486</v>
      </c>
      <c r="E785" s="165" t="s">
        <v>2200</v>
      </c>
      <c r="F785" s="166">
        <v>5426</v>
      </c>
      <c r="G785" s="167">
        <v>1456611.18</v>
      </c>
      <c r="H785" s="168">
        <f t="shared" si="48"/>
        <v>7899050073.0499992</v>
      </c>
      <c r="I785" s="168">
        <v>2387191362</v>
      </c>
      <c r="J785" s="168">
        <v>2</v>
      </c>
      <c r="K785" s="168">
        <f t="shared" si="49"/>
        <v>2387191364</v>
      </c>
      <c r="L785" s="170">
        <v>0</v>
      </c>
      <c r="M785" s="107">
        <v>58711541</v>
      </c>
      <c r="N785" s="96">
        <v>0</v>
      </c>
      <c r="O785" s="97">
        <v>0</v>
      </c>
      <c r="P785" s="109">
        <f t="shared" si="50"/>
        <v>58711541</v>
      </c>
      <c r="Q785" s="107">
        <v>0</v>
      </c>
      <c r="R785" s="96">
        <v>279439666.23000002</v>
      </c>
      <c r="S785" s="97">
        <v>0</v>
      </c>
      <c r="T785" s="103">
        <f t="shared" si="51"/>
        <v>279439666.23000002</v>
      </c>
      <c r="U785" s="156">
        <v>5173707501.8199997</v>
      </c>
    </row>
    <row r="786" spans="1:21" ht="13.5" x14ac:dyDescent="0.3">
      <c r="A786" s="111" t="s">
        <v>2181</v>
      </c>
      <c r="B786" s="78" t="s">
        <v>1487</v>
      </c>
      <c r="C786" s="79" t="s">
        <v>1380</v>
      </c>
      <c r="D786" s="79" t="s">
        <v>1488</v>
      </c>
      <c r="E786" s="165" t="s">
        <v>2200</v>
      </c>
      <c r="F786" s="166">
        <v>14526</v>
      </c>
      <c r="G786" s="167">
        <v>1392046.76</v>
      </c>
      <c r="H786" s="168">
        <f t="shared" si="48"/>
        <v>20209007507.040001</v>
      </c>
      <c r="I786" s="168">
        <v>6346744791</v>
      </c>
      <c r="J786" s="168">
        <v>0</v>
      </c>
      <c r="K786" s="168">
        <f t="shared" si="49"/>
        <v>6346744791</v>
      </c>
      <c r="L786" s="170">
        <v>0</v>
      </c>
      <c r="M786" s="107">
        <v>182277249</v>
      </c>
      <c r="N786" s="96">
        <v>0</v>
      </c>
      <c r="O786" s="97">
        <v>0</v>
      </c>
      <c r="P786" s="109">
        <f t="shared" si="50"/>
        <v>182277249</v>
      </c>
      <c r="Q786" s="107">
        <v>0</v>
      </c>
      <c r="R786" s="96">
        <v>744933386.13999999</v>
      </c>
      <c r="S786" s="97">
        <v>0</v>
      </c>
      <c r="T786" s="103">
        <f t="shared" si="51"/>
        <v>744933386.13999999</v>
      </c>
      <c r="U786" s="156">
        <v>12935052080.9</v>
      </c>
    </row>
    <row r="787" spans="1:21" ht="13.5" x14ac:dyDescent="0.3">
      <c r="A787" s="111" t="s">
        <v>2181</v>
      </c>
      <c r="B787" s="78" t="s">
        <v>1489</v>
      </c>
      <c r="C787" s="79" t="s">
        <v>1380</v>
      </c>
      <c r="D787" s="79" t="s">
        <v>1490</v>
      </c>
      <c r="E787" s="165" t="s">
        <v>2200</v>
      </c>
      <c r="F787" s="166">
        <v>7968</v>
      </c>
      <c r="G787" s="167">
        <v>1430698.92</v>
      </c>
      <c r="H787" s="168">
        <f t="shared" si="48"/>
        <v>11400231326.15</v>
      </c>
      <c r="I787" s="168">
        <v>3477025129</v>
      </c>
      <c r="J787" s="168">
        <v>0</v>
      </c>
      <c r="K787" s="168">
        <f t="shared" si="49"/>
        <v>3477025129</v>
      </c>
      <c r="L787" s="170">
        <v>0</v>
      </c>
      <c r="M787" s="107">
        <v>86578064</v>
      </c>
      <c r="N787" s="96">
        <v>0</v>
      </c>
      <c r="O787" s="97">
        <v>0</v>
      </c>
      <c r="P787" s="109">
        <f t="shared" si="50"/>
        <v>86578064</v>
      </c>
      <c r="Q787" s="107">
        <v>0</v>
      </c>
      <c r="R787" s="96">
        <v>408530034.27999997</v>
      </c>
      <c r="S787" s="97">
        <v>0</v>
      </c>
      <c r="T787" s="103">
        <f t="shared" si="51"/>
        <v>408530034.27999997</v>
      </c>
      <c r="U787" s="156">
        <v>7428098098.8699999</v>
      </c>
    </row>
    <row r="788" spans="1:21" ht="13.5" x14ac:dyDescent="0.3">
      <c r="A788" s="111" t="s">
        <v>2181</v>
      </c>
      <c r="B788" s="78" t="s">
        <v>1491</v>
      </c>
      <c r="C788" s="79" t="s">
        <v>1380</v>
      </c>
      <c r="D788" s="79" t="s">
        <v>1492</v>
      </c>
      <c r="E788" s="165" t="s">
        <v>2200</v>
      </c>
      <c r="F788" s="166">
        <v>160159</v>
      </c>
      <c r="G788" s="167">
        <v>1115609.3500000001</v>
      </c>
      <c r="H788" s="168">
        <f t="shared" si="48"/>
        <v>178429867228.12</v>
      </c>
      <c r="I788" s="168">
        <v>69535082604</v>
      </c>
      <c r="J788" s="168">
        <v>0</v>
      </c>
      <c r="K788" s="168">
        <f t="shared" si="49"/>
        <v>69535082604</v>
      </c>
      <c r="L788" s="170">
        <v>0</v>
      </c>
      <c r="M788" s="107">
        <v>1995079350</v>
      </c>
      <c r="N788" s="96">
        <v>456429811</v>
      </c>
      <c r="O788" s="97">
        <v>0</v>
      </c>
      <c r="P788" s="109">
        <f t="shared" si="50"/>
        <v>2451509161</v>
      </c>
      <c r="Q788" s="107">
        <v>0</v>
      </c>
      <c r="R788" s="96">
        <v>8159689474.96</v>
      </c>
      <c r="S788" s="97">
        <v>0</v>
      </c>
      <c r="T788" s="103">
        <f t="shared" si="51"/>
        <v>8159689474.96</v>
      </c>
      <c r="U788" s="156">
        <v>98283585988.160004</v>
      </c>
    </row>
    <row r="789" spans="1:21" ht="13.5" x14ac:dyDescent="0.3">
      <c r="A789" s="111" t="s">
        <v>2181</v>
      </c>
      <c r="B789" s="78" t="s">
        <v>1493</v>
      </c>
      <c r="C789" s="79" t="s">
        <v>1380</v>
      </c>
      <c r="D789" s="79" t="s">
        <v>1494</v>
      </c>
      <c r="E789" s="165" t="s">
        <v>2200</v>
      </c>
      <c r="F789" s="166">
        <v>38008</v>
      </c>
      <c r="G789" s="167">
        <v>1338909.79</v>
      </c>
      <c r="H789" s="168">
        <f t="shared" si="48"/>
        <v>50821415259.050003</v>
      </c>
      <c r="I789" s="168">
        <v>16503133970</v>
      </c>
      <c r="J789" s="168">
        <v>0</v>
      </c>
      <c r="K789" s="168">
        <f t="shared" si="49"/>
        <v>16503133970</v>
      </c>
      <c r="L789" s="170">
        <v>0</v>
      </c>
      <c r="M789" s="107">
        <v>547980646</v>
      </c>
      <c r="N789" s="96">
        <v>0</v>
      </c>
      <c r="O789" s="97">
        <v>0</v>
      </c>
      <c r="P789" s="109">
        <f t="shared" si="50"/>
        <v>547980646</v>
      </c>
      <c r="Q789" s="107">
        <v>0</v>
      </c>
      <c r="R789" s="96">
        <v>1935279769.9100001</v>
      </c>
      <c r="S789" s="97">
        <v>0</v>
      </c>
      <c r="T789" s="103">
        <f t="shared" si="51"/>
        <v>1935279769.9100001</v>
      </c>
      <c r="U789" s="156">
        <v>31835020873.139999</v>
      </c>
    </row>
    <row r="790" spans="1:21" ht="13.5" x14ac:dyDescent="0.3">
      <c r="A790" s="111" t="s">
        <v>2181</v>
      </c>
      <c r="B790" s="78" t="s">
        <v>1495</v>
      </c>
      <c r="C790" s="79" t="s">
        <v>1380</v>
      </c>
      <c r="D790" s="79" t="s">
        <v>1496</v>
      </c>
      <c r="E790" s="165" t="s">
        <v>2200</v>
      </c>
      <c r="F790" s="166">
        <v>8434</v>
      </c>
      <c r="G790" s="167">
        <v>1395455.91</v>
      </c>
      <c r="H790" s="168">
        <f t="shared" si="48"/>
        <v>11764509584.32</v>
      </c>
      <c r="I790" s="168">
        <v>3684159939</v>
      </c>
      <c r="J790" s="168">
        <v>5</v>
      </c>
      <c r="K790" s="168">
        <f t="shared" si="49"/>
        <v>3684159944</v>
      </c>
      <c r="L790" s="170">
        <v>0</v>
      </c>
      <c r="M790" s="107">
        <v>88765640</v>
      </c>
      <c r="N790" s="96">
        <v>0</v>
      </c>
      <c r="O790" s="97">
        <v>0</v>
      </c>
      <c r="P790" s="109">
        <f t="shared" si="50"/>
        <v>88765640</v>
      </c>
      <c r="Q790" s="107">
        <v>0</v>
      </c>
      <c r="R790" s="96">
        <v>435526314.16000003</v>
      </c>
      <c r="S790" s="97">
        <v>0</v>
      </c>
      <c r="T790" s="103">
        <f t="shared" si="51"/>
        <v>435526314.16000003</v>
      </c>
      <c r="U790" s="156">
        <v>7556057686.1599998</v>
      </c>
    </row>
    <row r="791" spans="1:21" ht="13.5" x14ac:dyDescent="0.3">
      <c r="A791" s="111" t="s">
        <v>2182</v>
      </c>
      <c r="B791" s="78" t="s">
        <v>1497</v>
      </c>
      <c r="C791" s="79" t="s">
        <v>1498</v>
      </c>
      <c r="D791" s="79" t="s">
        <v>2109</v>
      </c>
      <c r="E791" s="165" t="s">
        <v>2202</v>
      </c>
      <c r="F791" s="166">
        <v>555133</v>
      </c>
      <c r="G791" s="167">
        <v>1497330.19</v>
      </c>
      <c r="H791" s="168">
        <f t="shared" si="48"/>
        <v>830953907180.56006</v>
      </c>
      <c r="I791" s="168">
        <v>236307043551</v>
      </c>
      <c r="J791" s="168">
        <v>5</v>
      </c>
      <c r="K791" s="168">
        <f t="shared" si="49"/>
        <v>236307043556</v>
      </c>
      <c r="L791" s="170">
        <v>1186524192</v>
      </c>
      <c r="M791" s="107">
        <v>10268150395</v>
      </c>
      <c r="N791" s="96">
        <v>0</v>
      </c>
      <c r="O791" s="97">
        <v>5977800663.1499996</v>
      </c>
      <c r="P791" s="109">
        <f t="shared" si="50"/>
        <v>16245951058.15</v>
      </c>
      <c r="Q791" s="107">
        <v>2415814531</v>
      </c>
      <c r="R791" s="96">
        <v>31017170695.400002</v>
      </c>
      <c r="S791" s="97">
        <v>0</v>
      </c>
      <c r="T791" s="103">
        <f t="shared" si="51"/>
        <v>33432985226.400002</v>
      </c>
      <c r="U791" s="156">
        <v>543781403148.01001</v>
      </c>
    </row>
    <row r="792" spans="1:21" ht="13.5" x14ac:dyDescent="0.3">
      <c r="A792" s="111" t="s">
        <v>2182</v>
      </c>
      <c r="B792" s="78" t="s">
        <v>1499</v>
      </c>
      <c r="C792" s="79" t="s">
        <v>1498</v>
      </c>
      <c r="D792" s="79" t="s">
        <v>1500</v>
      </c>
      <c r="E792" s="165" t="s">
        <v>2200</v>
      </c>
      <c r="F792" s="166">
        <v>29691</v>
      </c>
      <c r="G792" s="167">
        <v>1166310.03</v>
      </c>
      <c r="H792" s="168">
        <f t="shared" si="48"/>
        <v>34624643012.849998</v>
      </c>
      <c r="I792" s="168">
        <v>12909964555</v>
      </c>
      <c r="J792" s="168">
        <v>0</v>
      </c>
      <c r="K792" s="168">
        <f t="shared" si="49"/>
        <v>12909964555</v>
      </c>
      <c r="L792" s="170">
        <v>0</v>
      </c>
      <c r="M792" s="107">
        <v>308872071</v>
      </c>
      <c r="N792" s="96">
        <v>0</v>
      </c>
      <c r="O792" s="97">
        <v>0</v>
      </c>
      <c r="P792" s="109">
        <f t="shared" si="50"/>
        <v>308872071</v>
      </c>
      <c r="Q792" s="107">
        <v>0</v>
      </c>
      <c r="R792" s="96">
        <v>1614486023.3900001</v>
      </c>
      <c r="S792" s="97">
        <v>0</v>
      </c>
      <c r="T792" s="103">
        <f t="shared" si="51"/>
        <v>1614486023.3900001</v>
      </c>
      <c r="U792" s="156">
        <v>19791320363.459999</v>
      </c>
    </row>
    <row r="793" spans="1:21" ht="13.5" x14ac:dyDescent="0.3">
      <c r="A793" s="111" t="s">
        <v>2182</v>
      </c>
      <c r="B793" s="78" t="s">
        <v>1501</v>
      </c>
      <c r="C793" s="79" t="s">
        <v>1498</v>
      </c>
      <c r="D793" s="79" t="s">
        <v>1502</v>
      </c>
      <c r="E793" s="165" t="s">
        <v>2200</v>
      </c>
      <c r="F793" s="166">
        <v>7419</v>
      </c>
      <c r="G793" s="167">
        <v>1325644.6000000001</v>
      </c>
      <c r="H793" s="168">
        <f t="shared" si="48"/>
        <v>9832096954.4700012</v>
      </c>
      <c r="I793" s="168">
        <v>3208581255</v>
      </c>
      <c r="J793" s="168">
        <v>3</v>
      </c>
      <c r="K793" s="168">
        <f t="shared" si="49"/>
        <v>3208581258</v>
      </c>
      <c r="L793" s="170">
        <v>17425371.120000001</v>
      </c>
      <c r="M793" s="107">
        <v>78976227</v>
      </c>
      <c r="N793" s="96">
        <v>0</v>
      </c>
      <c r="O793" s="97">
        <v>0</v>
      </c>
      <c r="P793" s="109">
        <f t="shared" si="50"/>
        <v>78976227</v>
      </c>
      <c r="Q793" s="107">
        <v>0</v>
      </c>
      <c r="R793" s="96">
        <v>403087307.29000002</v>
      </c>
      <c r="S793" s="97">
        <v>0</v>
      </c>
      <c r="T793" s="103">
        <f t="shared" si="51"/>
        <v>403087307.29000002</v>
      </c>
      <c r="U793" s="156">
        <v>6124026791.0600004</v>
      </c>
    </row>
    <row r="794" spans="1:21" ht="13.5" x14ac:dyDescent="0.3">
      <c r="A794" s="111" t="s">
        <v>2182</v>
      </c>
      <c r="B794" s="78" t="s">
        <v>1503</v>
      </c>
      <c r="C794" s="79" t="s">
        <v>1498</v>
      </c>
      <c r="D794" s="79" t="s">
        <v>1504</v>
      </c>
      <c r="E794" s="165" t="s">
        <v>2200</v>
      </c>
      <c r="F794" s="166">
        <v>5077</v>
      </c>
      <c r="G794" s="167">
        <v>1353257.94</v>
      </c>
      <c r="H794" s="168">
        <f t="shared" si="48"/>
        <v>6882809199.9099998</v>
      </c>
      <c r="I794" s="168">
        <v>2180897140</v>
      </c>
      <c r="J794" s="168">
        <v>0</v>
      </c>
      <c r="K794" s="168">
        <f t="shared" si="49"/>
        <v>2180897140</v>
      </c>
      <c r="L794" s="170">
        <v>0</v>
      </c>
      <c r="M794" s="107">
        <v>87125753</v>
      </c>
      <c r="N794" s="96">
        <v>0</v>
      </c>
      <c r="O794" s="97">
        <v>0</v>
      </c>
      <c r="P794" s="109">
        <f t="shared" si="50"/>
        <v>87125753</v>
      </c>
      <c r="Q794" s="107">
        <v>0</v>
      </c>
      <c r="R794" s="96">
        <v>272687988.43000001</v>
      </c>
      <c r="S794" s="97">
        <v>0</v>
      </c>
      <c r="T794" s="103">
        <f t="shared" si="51"/>
        <v>272687988.43000001</v>
      </c>
      <c r="U794" s="156">
        <v>4342098318.4799995</v>
      </c>
    </row>
    <row r="795" spans="1:21" ht="13.5" x14ac:dyDescent="0.3">
      <c r="A795" s="111" t="s">
        <v>2182</v>
      </c>
      <c r="B795" s="78" t="s">
        <v>1505</v>
      </c>
      <c r="C795" s="79" t="s">
        <v>1498</v>
      </c>
      <c r="D795" s="79" t="s">
        <v>1506</v>
      </c>
      <c r="E795" s="165" t="s">
        <v>2200</v>
      </c>
      <c r="F795" s="166">
        <v>3973</v>
      </c>
      <c r="G795" s="167">
        <v>1153209.58</v>
      </c>
      <c r="H795" s="168">
        <f t="shared" si="48"/>
        <v>4596954141.04</v>
      </c>
      <c r="I795" s="168">
        <v>1763388662</v>
      </c>
      <c r="J795" s="168">
        <v>0</v>
      </c>
      <c r="K795" s="168">
        <f t="shared" si="49"/>
        <v>1763388662</v>
      </c>
      <c r="L795" s="170">
        <v>0</v>
      </c>
      <c r="M795" s="107">
        <v>50965652</v>
      </c>
      <c r="N795" s="96">
        <v>0</v>
      </c>
      <c r="O795" s="97">
        <v>0</v>
      </c>
      <c r="P795" s="109">
        <f t="shared" si="50"/>
        <v>50965652</v>
      </c>
      <c r="Q795" s="107">
        <v>0</v>
      </c>
      <c r="R795" s="96">
        <v>223870427.84999999</v>
      </c>
      <c r="S795" s="97">
        <v>0</v>
      </c>
      <c r="T795" s="103">
        <f t="shared" si="51"/>
        <v>223870427.84999999</v>
      </c>
      <c r="U795" s="156">
        <v>2558729399.1900001</v>
      </c>
    </row>
    <row r="796" spans="1:21" ht="13.5" x14ac:dyDescent="0.3">
      <c r="A796" s="111" t="s">
        <v>2182</v>
      </c>
      <c r="B796" s="78" t="s">
        <v>1507</v>
      </c>
      <c r="C796" s="79" t="s">
        <v>1498</v>
      </c>
      <c r="D796" s="79" t="s">
        <v>1508</v>
      </c>
      <c r="E796" s="165" t="s">
        <v>2200</v>
      </c>
      <c r="F796" s="166">
        <v>2555</v>
      </c>
      <c r="G796" s="167">
        <v>1331019.08</v>
      </c>
      <c r="H796" s="168">
        <f t="shared" si="48"/>
        <v>3383206949.8199997</v>
      </c>
      <c r="I796" s="168">
        <v>1122066592</v>
      </c>
      <c r="J796" s="168">
        <v>0</v>
      </c>
      <c r="K796" s="168">
        <f t="shared" si="49"/>
        <v>1122066592</v>
      </c>
      <c r="L796" s="170">
        <v>5889666.5999999996</v>
      </c>
      <c r="M796" s="107">
        <v>26137037</v>
      </c>
      <c r="N796" s="96">
        <v>0</v>
      </c>
      <c r="O796" s="97">
        <v>0</v>
      </c>
      <c r="P796" s="109">
        <f t="shared" si="50"/>
        <v>26137037</v>
      </c>
      <c r="Q796" s="107">
        <v>0</v>
      </c>
      <c r="R796" s="96">
        <v>141850351.62</v>
      </c>
      <c r="S796" s="97">
        <v>0</v>
      </c>
      <c r="T796" s="103">
        <f t="shared" si="51"/>
        <v>141850351.62</v>
      </c>
      <c r="U796" s="156">
        <v>2087263302.5999999</v>
      </c>
    </row>
    <row r="797" spans="1:21" ht="13.5" x14ac:dyDescent="0.3">
      <c r="A797" s="111" t="s">
        <v>2182</v>
      </c>
      <c r="B797" s="78" t="s">
        <v>1509</v>
      </c>
      <c r="C797" s="79" t="s">
        <v>1498</v>
      </c>
      <c r="D797" s="79" t="s">
        <v>1510</v>
      </c>
      <c r="E797" s="165" t="s">
        <v>2201</v>
      </c>
      <c r="F797" s="166">
        <v>6752</v>
      </c>
      <c r="G797" s="167">
        <v>1431308.34</v>
      </c>
      <c r="H797" s="168">
        <f t="shared" si="48"/>
        <v>9673486652.7900009</v>
      </c>
      <c r="I797" s="168">
        <v>3007193889</v>
      </c>
      <c r="J797" s="168">
        <v>0</v>
      </c>
      <c r="K797" s="168">
        <f t="shared" si="49"/>
        <v>3007193889</v>
      </c>
      <c r="L797" s="170">
        <v>16044019.560000001</v>
      </c>
      <c r="M797" s="107">
        <v>67030677</v>
      </c>
      <c r="N797" s="96">
        <v>0</v>
      </c>
      <c r="O797" s="97">
        <v>0</v>
      </c>
      <c r="P797" s="109">
        <f t="shared" si="50"/>
        <v>67030677</v>
      </c>
      <c r="Q797" s="107">
        <v>0</v>
      </c>
      <c r="R797" s="96">
        <v>376733495.14999998</v>
      </c>
      <c r="S797" s="97">
        <v>0</v>
      </c>
      <c r="T797" s="103">
        <f t="shared" si="51"/>
        <v>376733495.14999998</v>
      </c>
      <c r="U797" s="156">
        <v>6206484572.0799999</v>
      </c>
    </row>
    <row r="798" spans="1:21" ht="13.5" x14ac:dyDescent="0.3">
      <c r="A798" s="111" t="s">
        <v>2182</v>
      </c>
      <c r="B798" s="78" t="s">
        <v>1511</v>
      </c>
      <c r="C798" s="79" t="s">
        <v>1498</v>
      </c>
      <c r="D798" s="79" t="s">
        <v>1512</v>
      </c>
      <c r="E798" s="165" t="s">
        <v>2200</v>
      </c>
      <c r="F798" s="166">
        <v>11416</v>
      </c>
      <c r="G798" s="167">
        <v>1329558.99</v>
      </c>
      <c r="H798" s="168">
        <f t="shared" si="48"/>
        <v>15176307188.059999</v>
      </c>
      <c r="I798" s="168">
        <v>4861059011</v>
      </c>
      <c r="J798" s="168">
        <v>4</v>
      </c>
      <c r="K798" s="168">
        <f t="shared" si="49"/>
        <v>4861059015</v>
      </c>
      <c r="L798" s="170">
        <v>0</v>
      </c>
      <c r="M798" s="107">
        <v>223527785</v>
      </c>
      <c r="N798" s="96">
        <v>0</v>
      </c>
      <c r="O798" s="97">
        <v>0</v>
      </c>
      <c r="P798" s="109">
        <f t="shared" si="50"/>
        <v>223527785</v>
      </c>
      <c r="Q798" s="107">
        <v>0</v>
      </c>
      <c r="R798" s="96">
        <v>611342689.73000002</v>
      </c>
      <c r="S798" s="97">
        <v>0</v>
      </c>
      <c r="T798" s="103">
        <f t="shared" si="51"/>
        <v>611342689.73000002</v>
      </c>
      <c r="U798" s="156">
        <v>9480377698.3299999</v>
      </c>
    </row>
    <row r="799" spans="1:21" ht="13.5" x14ac:dyDescent="0.3">
      <c r="A799" s="111" t="s">
        <v>2182</v>
      </c>
      <c r="B799" s="78" t="s">
        <v>1513</v>
      </c>
      <c r="C799" s="79" t="s">
        <v>1498</v>
      </c>
      <c r="D799" s="79" t="s">
        <v>1514</v>
      </c>
      <c r="E799" s="165" t="s">
        <v>2201</v>
      </c>
      <c r="F799" s="166">
        <v>10242</v>
      </c>
      <c r="G799" s="167">
        <v>1366585.04</v>
      </c>
      <c r="H799" s="168">
        <f t="shared" si="48"/>
        <v>14028810053.060001</v>
      </c>
      <c r="I799" s="168">
        <v>4483632749</v>
      </c>
      <c r="J799" s="168">
        <v>0</v>
      </c>
      <c r="K799" s="168">
        <f t="shared" si="49"/>
        <v>4483632749</v>
      </c>
      <c r="L799" s="170">
        <v>0</v>
      </c>
      <c r="M799" s="107">
        <v>121082217</v>
      </c>
      <c r="N799" s="96">
        <v>0</v>
      </c>
      <c r="O799" s="97">
        <v>0</v>
      </c>
      <c r="P799" s="109">
        <f t="shared" si="50"/>
        <v>121082217</v>
      </c>
      <c r="Q799" s="107">
        <v>0</v>
      </c>
      <c r="R799" s="96">
        <v>564990662.61000001</v>
      </c>
      <c r="S799" s="97">
        <v>0</v>
      </c>
      <c r="T799" s="103">
        <f t="shared" si="51"/>
        <v>564990662.61000001</v>
      </c>
      <c r="U799" s="156">
        <v>8859104424.4500008</v>
      </c>
    </row>
    <row r="800" spans="1:21" ht="13.5" x14ac:dyDescent="0.3">
      <c r="A800" s="111" t="s">
        <v>2182</v>
      </c>
      <c r="B800" s="78" t="s">
        <v>1515</v>
      </c>
      <c r="C800" s="79" t="s">
        <v>1498</v>
      </c>
      <c r="D800" s="79" t="s">
        <v>1516</v>
      </c>
      <c r="E800" s="165" t="s">
        <v>2201</v>
      </c>
      <c r="F800" s="166">
        <v>17656</v>
      </c>
      <c r="G800" s="167">
        <v>1257887.6200000001</v>
      </c>
      <c r="H800" s="168">
        <f t="shared" si="48"/>
        <v>22209045282.380001</v>
      </c>
      <c r="I800" s="168">
        <v>7518919633</v>
      </c>
      <c r="J800" s="168">
        <v>0</v>
      </c>
      <c r="K800" s="168">
        <f t="shared" si="49"/>
        <v>7518919633</v>
      </c>
      <c r="L800" s="170">
        <v>39512803.439999998</v>
      </c>
      <c r="M800" s="107">
        <v>175705351</v>
      </c>
      <c r="N800" s="96">
        <v>0</v>
      </c>
      <c r="O800" s="97">
        <v>0</v>
      </c>
      <c r="P800" s="109">
        <f t="shared" si="50"/>
        <v>175705351</v>
      </c>
      <c r="Q800" s="107">
        <v>0</v>
      </c>
      <c r="R800" s="96">
        <v>998157476.89999998</v>
      </c>
      <c r="S800" s="97">
        <v>0</v>
      </c>
      <c r="T800" s="103">
        <f t="shared" si="51"/>
        <v>998157476.89999998</v>
      </c>
      <c r="U800" s="156">
        <v>13476750018.040001</v>
      </c>
    </row>
    <row r="801" spans="1:21" ht="13.5" x14ac:dyDescent="0.3">
      <c r="A801" s="111" t="s">
        <v>2182</v>
      </c>
      <c r="B801" s="78" t="s">
        <v>1517</v>
      </c>
      <c r="C801" s="79" t="s">
        <v>1498</v>
      </c>
      <c r="D801" s="79" t="s">
        <v>1518</v>
      </c>
      <c r="E801" s="165" t="s">
        <v>2200</v>
      </c>
      <c r="F801" s="166">
        <v>6521</v>
      </c>
      <c r="G801" s="167">
        <v>1397390.09</v>
      </c>
      <c r="H801" s="168">
        <f t="shared" si="48"/>
        <v>9087650058.8199997</v>
      </c>
      <c r="I801" s="168">
        <v>2874146943</v>
      </c>
      <c r="J801" s="168">
        <v>0</v>
      </c>
      <c r="K801" s="168">
        <f t="shared" si="49"/>
        <v>2874146943</v>
      </c>
      <c r="L801" s="170">
        <v>15116810.880000001</v>
      </c>
      <c r="M801" s="107">
        <v>79893282</v>
      </c>
      <c r="N801" s="96">
        <v>0</v>
      </c>
      <c r="O801" s="97">
        <v>0</v>
      </c>
      <c r="P801" s="109">
        <f t="shared" si="50"/>
        <v>79893282</v>
      </c>
      <c r="Q801" s="107">
        <v>0</v>
      </c>
      <c r="R801" s="96">
        <v>364296250.02999997</v>
      </c>
      <c r="S801" s="97">
        <v>0</v>
      </c>
      <c r="T801" s="103">
        <f t="shared" si="51"/>
        <v>364296250.02999997</v>
      </c>
      <c r="U801" s="156">
        <v>5754196772.9099998</v>
      </c>
    </row>
    <row r="802" spans="1:21" ht="13.5" x14ac:dyDescent="0.3">
      <c r="A802" s="111" t="s">
        <v>2182</v>
      </c>
      <c r="B802" s="78" t="s">
        <v>1519</v>
      </c>
      <c r="C802" s="79" t="s">
        <v>1498</v>
      </c>
      <c r="D802" s="79" t="s">
        <v>1520</v>
      </c>
      <c r="E802" s="165" t="s">
        <v>2200</v>
      </c>
      <c r="F802" s="166">
        <v>3832</v>
      </c>
      <c r="G802" s="167">
        <v>1392330.75</v>
      </c>
      <c r="H802" s="168">
        <f t="shared" si="48"/>
        <v>5341006559.21</v>
      </c>
      <c r="I802" s="168">
        <v>1656658669</v>
      </c>
      <c r="J802" s="168">
        <v>0</v>
      </c>
      <c r="K802" s="168">
        <f t="shared" si="49"/>
        <v>1656658669</v>
      </c>
      <c r="L802" s="170">
        <v>0</v>
      </c>
      <c r="M802" s="107">
        <v>49292335</v>
      </c>
      <c r="N802" s="96">
        <v>0</v>
      </c>
      <c r="O802" s="97">
        <v>0</v>
      </c>
      <c r="P802" s="109">
        <f t="shared" si="50"/>
        <v>49292335</v>
      </c>
      <c r="Q802" s="107">
        <v>0</v>
      </c>
      <c r="R802" s="96">
        <v>208310173.13</v>
      </c>
      <c r="S802" s="97">
        <v>0</v>
      </c>
      <c r="T802" s="103">
        <f t="shared" si="51"/>
        <v>208310173.13</v>
      </c>
      <c r="U802" s="156">
        <v>3426745382.0799999</v>
      </c>
    </row>
    <row r="803" spans="1:21" ht="13.5" x14ac:dyDescent="0.3">
      <c r="A803" s="111" t="s">
        <v>2182</v>
      </c>
      <c r="B803" s="78" t="s">
        <v>1521</v>
      </c>
      <c r="C803" s="79" t="s">
        <v>1498</v>
      </c>
      <c r="D803" s="79" t="s">
        <v>1522</v>
      </c>
      <c r="E803" s="165" t="s">
        <v>2201</v>
      </c>
      <c r="F803" s="166">
        <v>12383</v>
      </c>
      <c r="G803" s="167">
        <v>1342394.26</v>
      </c>
      <c r="H803" s="168">
        <f t="shared" si="48"/>
        <v>16539111079.540001</v>
      </c>
      <c r="I803" s="168">
        <v>5424601677</v>
      </c>
      <c r="J803" s="168">
        <v>1</v>
      </c>
      <c r="K803" s="168">
        <f t="shared" si="49"/>
        <v>5424601678</v>
      </c>
      <c r="L803" s="170">
        <v>28343724.84</v>
      </c>
      <c r="M803" s="107">
        <v>120385007</v>
      </c>
      <c r="N803" s="96">
        <v>0</v>
      </c>
      <c r="O803" s="97">
        <v>0</v>
      </c>
      <c r="P803" s="109">
        <f t="shared" si="50"/>
        <v>120385007</v>
      </c>
      <c r="Q803" s="107">
        <v>0</v>
      </c>
      <c r="R803" s="96">
        <v>680487203.02999997</v>
      </c>
      <c r="S803" s="97">
        <v>0</v>
      </c>
      <c r="T803" s="103">
        <f t="shared" si="51"/>
        <v>680487203.02999997</v>
      </c>
      <c r="U803" s="156">
        <v>10285293466.67</v>
      </c>
    </row>
    <row r="804" spans="1:21" ht="13.5" x14ac:dyDescent="0.3">
      <c r="A804" s="111" t="s">
        <v>2182</v>
      </c>
      <c r="B804" s="78" t="s">
        <v>1523</v>
      </c>
      <c r="C804" s="79" t="s">
        <v>1498</v>
      </c>
      <c r="D804" s="79" t="s">
        <v>1524</v>
      </c>
      <c r="E804" s="165" t="s">
        <v>2200</v>
      </c>
      <c r="F804" s="166">
        <v>23147</v>
      </c>
      <c r="G804" s="167">
        <v>1007778.39</v>
      </c>
      <c r="H804" s="168">
        <f t="shared" si="48"/>
        <v>23359706129.060001</v>
      </c>
      <c r="I804" s="168">
        <v>9850368395</v>
      </c>
      <c r="J804" s="168">
        <v>0</v>
      </c>
      <c r="K804" s="168">
        <f t="shared" si="49"/>
        <v>9850368395</v>
      </c>
      <c r="L804" s="170">
        <v>44986172.280000001</v>
      </c>
      <c r="M804" s="107">
        <v>209187029</v>
      </c>
      <c r="N804" s="96">
        <v>0</v>
      </c>
      <c r="O804" s="97">
        <v>0</v>
      </c>
      <c r="P804" s="109">
        <f t="shared" si="50"/>
        <v>209187029</v>
      </c>
      <c r="Q804" s="107">
        <v>0</v>
      </c>
      <c r="R804" s="96">
        <v>1239615375.95</v>
      </c>
      <c r="S804" s="97">
        <v>0</v>
      </c>
      <c r="T804" s="103">
        <f t="shared" si="51"/>
        <v>1239615375.95</v>
      </c>
      <c r="U804" s="156">
        <v>12015549156.83</v>
      </c>
    </row>
    <row r="805" spans="1:21" ht="13.5" x14ac:dyDescent="0.3">
      <c r="A805" s="111" t="s">
        <v>2182</v>
      </c>
      <c r="B805" s="78" t="s">
        <v>1525</v>
      </c>
      <c r="C805" s="79" t="s">
        <v>1498</v>
      </c>
      <c r="D805" s="79" t="s">
        <v>1526</v>
      </c>
      <c r="E805" s="165" t="s">
        <v>2200</v>
      </c>
      <c r="F805" s="166">
        <v>25595</v>
      </c>
      <c r="G805" s="167">
        <v>1209518.29</v>
      </c>
      <c r="H805" s="168">
        <f t="shared" si="48"/>
        <v>30881450280.360001</v>
      </c>
      <c r="I805" s="168">
        <v>10799349692</v>
      </c>
      <c r="J805" s="168">
        <v>0</v>
      </c>
      <c r="K805" s="168">
        <f t="shared" si="49"/>
        <v>10799349692</v>
      </c>
      <c r="L805" s="170">
        <v>52370726.280000001</v>
      </c>
      <c r="M805" s="107">
        <v>363391631</v>
      </c>
      <c r="N805" s="96">
        <v>0</v>
      </c>
      <c r="O805" s="97">
        <v>0</v>
      </c>
      <c r="P805" s="109">
        <f t="shared" si="50"/>
        <v>363391631</v>
      </c>
      <c r="Q805" s="107">
        <v>0</v>
      </c>
      <c r="R805" s="96">
        <v>1358180135.4300001</v>
      </c>
      <c r="S805" s="97">
        <v>0</v>
      </c>
      <c r="T805" s="103">
        <f t="shared" si="51"/>
        <v>1358180135.4300001</v>
      </c>
      <c r="U805" s="156">
        <v>18308158095.650002</v>
      </c>
    </row>
    <row r="806" spans="1:21" ht="13.5" x14ac:dyDescent="0.3">
      <c r="A806" s="111" t="s">
        <v>2182</v>
      </c>
      <c r="B806" s="78" t="s">
        <v>1527</v>
      </c>
      <c r="C806" s="79" t="s">
        <v>1498</v>
      </c>
      <c r="D806" s="79" t="s">
        <v>1528</v>
      </c>
      <c r="E806" s="165" t="s">
        <v>2200</v>
      </c>
      <c r="F806" s="166">
        <v>4549</v>
      </c>
      <c r="G806" s="167">
        <v>1355466.05</v>
      </c>
      <c r="H806" s="168">
        <f t="shared" si="48"/>
        <v>6166560896.8600006</v>
      </c>
      <c r="I806" s="168">
        <v>1983018045</v>
      </c>
      <c r="J806" s="168">
        <v>1</v>
      </c>
      <c r="K806" s="168">
        <f t="shared" si="49"/>
        <v>1983018046</v>
      </c>
      <c r="L806" s="170">
        <v>10587207.960000001</v>
      </c>
      <c r="M806" s="107">
        <v>53546951</v>
      </c>
      <c r="N806" s="96">
        <v>0</v>
      </c>
      <c r="O806" s="97">
        <v>0</v>
      </c>
      <c r="P806" s="109">
        <f t="shared" si="50"/>
        <v>53546951</v>
      </c>
      <c r="Q806" s="107">
        <v>0</v>
      </c>
      <c r="R806" s="96">
        <v>248416181.31</v>
      </c>
      <c r="S806" s="97">
        <v>0</v>
      </c>
      <c r="T806" s="103">
        <f t="shared" si="51"/>
        <v>248416181.31</v>
      </c>
      <c r="U806" s="156">
        <v>3870992510.5900002</v>
      </c>
    </row>
    <row r="807" spans="1:21" ht="13.5" x14ac:dyDescent="0.3">
      <c r="A807" s="111" t="s">
        <v>2182</v>
      </c>
      <c r="B807" s="78" t="s">
        <v>1529</v>
      </c>
      <c r="C807" s="79" t="s">
        <v>1498</v>
      </c>
      <c r="D807" s="79" t="s">
        <v>1530</v>
      </c>
      <c r="E807" s="165" t="s">
        <v>2201</v>
      </c>
      <c r="F807" s="166">
        <v>10421</v>
      </c>
      <c r="G807" s="167">
        <v>1185942.48</v>
      </c>
      <c r="H807" s="168">
        <f t="shared" si="48"/>
        <v>12368549416.68</v>
      </c>
      <c r="I807" s="168">
        <v>4525901528</v>
      </c>
      <c r="J807" s="168">
        <v>0</v>
      </c>
      <c r="K807" s="168">
        <f t="shared" si="49"/>
        <v>4525901528</v>
      </c>
      <c r="L807" s="170">
        <v>0</v>
      </c>
      <c r="M807" s="107">
        <v>97729388</v>
      </c>
      <c r="N807" s="96">
        <v>0</v>
      </c>
      <c r="O807" s="97">
        <v>0</v>
      </c>
      <c r="P807" s="109">
        <f t="shared" si="50"/>
        <v>97729388</v>
      </c>
      <c r="Q807" s="107">
        <v>0</v>
      </c>
      <c r="R807" s="96">
        <v>568058883.51999998</v>
      </c>
      <c r="S807" s="97">
        <v>0</v>
      </c>
      <c r="T807" s="103">
        <f t="shared" si="51"/>
        <v>568058883.51999998</v>
      </c>
      <c r="U807" s="156">
        <v>7176859617.1599998</v>
      </c>
    </row>
    <row r="808" spans="1:21" ht="13.5" x14ac:dyDescent="0.3">
      <c r="A808" s="111" t="s">
        <v>2182</v>
      </c>
      <c r="B808" s="78" t="s">
        <v>1531</v>
      </c>
      <c r="C808" s="79" t="s">
        <v>1498</v>
      </c>
      <c r="D808" s="79" t="s">
        <v>1532</v>
      </c>
      <c r="E808" s="165" t="s">
        <v>2200</v>
      </c>
      <c r="F808" s="166">
        <v>3728</v>
      </c>
      <c r="G808" s="167">
        <v>1495909.77</v>
      </c>
      <c r="H808" s="168">
        <f t="shared" si="48"/>
        <v>5530603110.1899996</v>
      </c>
      <c r="I808" s="168">
        <v>1613633841</v>
      </c>
      <c r="J808" s="168">
        <v>0</v>
      </c>
      <c r="K808" s="168">
        <f t="shared" si="49"/>
        <v>1613633841</v>
      </c>
      <c r="L808" s="170">
        <v>7815043.5599999996</v>
      </c>
      <c r="M808" s="107">
        <v>43608303</v>
      </c>
      <c r="N808" s="96">
        <v>0</v>
      </c>
      <c r="O808" s="97">
        <v>0</v>
      </c>
      <c r="P808" s="109">
        <f t="shared" si="50"/>
        <v>43608303</v>
      </c>
      <c r="Q808" s="107">
        <v>0</v>
      </c>
      <c r="R808" s="96">
        <v>203762633.38999999</v>
      </c>
      <c r="S808" s="97">
        <v>0</v>
      </c>
      <c r="T808" s="103">
        <f t="shared" si="51"/>
        <v>203762633.38999999</v>
      </c>
      <c r="U808" s="156">
        <v>3661783289.2399998</v>
      </c>
    </row>
    <row r="809" spans="1:21" ht="13.5" x14ac:dyDescent="0.3">
      <c r="A809" s="111" t="s">
        <v>2182</v>
      </c>
      <c r="B809" s="78" t="s">
        <v>1533</v>
      </c>
      <c r="C809" s="79" t="s">
        <v>1498</v>
      </c>
      <c r="D809" s="79" t="s">
        <v>1534</v>
      </c>
      <c r="E809" s="165" t="s">
        <v>2200</v>
      </c>
      <c r="F809" s="166">
        <v>4337</v>
      </c>
      <c r="G809" s="167">
        <v>1410651.49</v>
      </c>
      <c r="H809" s="168">
        <f t="shared" si="48"/>
        <v>6150555302.7700005</v>
      </c>
      <c r="I809" s="168">
        <v>1920664807</v>
      </c>
      <c r="J809" s="168">
        <v>0</v>
      </c>
      <c r="K809" s="168">
        <f t="shared" si="49"/>
        <v>1920664807</v>
      </c>
      <c r="L809" s="170">
        <v>0</v>
      </c>
      <c r="M809" s="107">
        <v>46045393</v>
      </c>
      <c r="N809" s="96">
        <v>0</v>
      </c>
      <c r="O809" s="97">
        <v>0</v>
      </c>
      <c r="P809" s="109">
        <f t="shared" si="50"/>
        <v>46045393</v>
      </c>
      <c r="Q809" s="107">
        <v>0</v>
      </c>
      <c r="R809" s="96">
        <v>244580907.58000001</v>
      </c>
      <c r="S809" s="97">
        <v>0</v>
      </c>
      <c r="T809" s="103">
        <f t="shared" si="51"/>
        <v>244580907.58000001</v>
      </c>
      <c r="U809" s="156">
        <v>3939264195.1900001</v>
      </c>
    </row>
    <row r="810" spans="1:21" ht="13.5" x14ac:dyDescent="0.3">
      <c r="A810" s="111" t="s">
        <v>2182</v>
      </c>
      <c r="B810" s="78" t="s">
        <v>1535</v>
      </c>
      <c r="C810" s="79" t="s">
        <v>1498</v>
      </c>
      <c r="D810" s="79" t="s">
        <v>1536</v>
      </c>
      <c r="E810" s="165" t="s">
        <v>2201</v>
      </c>
      <c r="F810" s="166">
        <v>8444</v>
      </c>
      <c r="G810" s="167">
        <v>1282051.33</v>
      </c>
      <c r="H810" s="168">
        <f t="shared" si="48"/>
        <v>10840104395.75</v>
      </c>
      <c r="I810" s="168">
        <v>3735871485</v>
      </c>
      <c r="J810" s="168">
        <v>0</v>
      </c>
      <c r="K810" s="168">
        <f t="shared" si="49"/>
        <v>3735871485</v>
      </c>
      <c r="L810" s="170">
        <v>0</v>
      </c>
      <c r="M810" s="107">
        <v>90290223</v>
      </c>
      <c r="N810" s="96">
        <v>0</v>
      </c>
      <c r="O810" s="97">
        <v>0</v>
      </c>
      <c r="P810" s="109">
        <f t="shared" si="50"/>
        <v>90290223</v>
      </c>
      <c r="Q810" s="107">
        <v>0</v>
      </c>
      <c r="R810" s="96">
        <v>467410332.94999999</v>
      </c>
      <c r="S810" s="97">
        <v>0</v>
      </c>
      <c r="T810" s="103">
        <f t="shared" si="51"/>
        <v>467410332.94999999</v>
      </c>
      <c r="U810" s="156">
        <v>6546532354.8000002</v>
      </c>
    </row>
    <row r="811" spans="1:21" ht="13.5" x14ac:dyDescent="0.3">
      <c r="A811" s="111" t="s">
        <v>2182</v>
      </c>
      <c r="B811" s="78" t="s">
        <v>1537</v>
      </c>
      <c r="C811" s="79" t="s">
        <v>1498</v>
      </c>
      <c r="D811" s="79" t="s">
        <v>1538</v>
      </c>
      <c r="E811" s="165" t="s">
        <v>2201</v>
      </c>
      <c r="F811" s="166">
        <v>7599</v>
      </c>
      <c r="G811" s="167">
        <v>1341205.81</v>
      </c>
      <c r="H811" s="168">
        <f t="shared" si="48"/>
        <v>10192942940.92</v>
      </c>
      <c r="I811" s="168">
        <v>3320497388</v>
      </c>
      <c r="J811" s="168">
        <v>5</v>
      </c>
      <c r="K811" s="168">
        <f t="shared" si="49"/>
        <v>3320497393</v>
      </c>
      <c r="L811" s="170">
        <v>0</v>
      </c>
      <c r="M811" s="107">
        <v>78913601</v>
      </c>
      <c r="N811" s="96">
        <v>0</v>
      </c>
      <c r="O811" s="97">
        <v>0</v>
      </c>
      <c r="P811" s="109">
        <f t="shared" si="50"/>
        <v>78913601</v>
      </c>
      <c r="Q811" s="107">
        <v>0</v>
      </c>
      <c r="R811" s="96">
        <v>415360184.74000001</v>
      </c>
      <c r="S811" s="97">
        <v>0</v>
      </c>
      <c r="T811" s="103">
        <f t="shared" si="51"/>
        <v>415360184.74000001</v>
      </c>
      <c r="U811" s="156">
        <v>6378171762.1800003</v>
      </c>
    </row>
    <row r="812" spans="1:21" ht="13.5" x14ac:dyDescent="0.3">
      <c r="A812" s="111" t="s">
        <v>2182</v>
      </c>
      <c r="B812" s="78" t="s">
        <v>1539</v>
      </c>
      <c r="C812" s="79" t="s">
        <v>1498</v>
      </c>
      <c r="D812" s="79" t="s">
        <v>1540</v>
      </c>
      <c r="E812" s="165" t="s">
        <v>2200</v>
      </c>
      <c r="F812" s="166">
        <v>51508</v>
      </c>
      <c r="G812" s="167">
        <v>1320865.32</v>
      </c>
      <c r="H812" s="168">
        <f t="shared" si="48"/>
        <v>67943443766.82</v>
      </c>
      <c r="I812" s="168">
        <v>21702424953</v>
      </c>
      <c r="J812" s="168">
        <v>0</v>
      </c>
      <c r="K812" s="168">
        <f t="shared" si="49"/>
        <v>21702424953</v>
      </c>
      <c r="L812" s="170">
        <v>0</v>
      </c>
      <c r="M812" s="107">
        <v>834948819</v>
      </c>
      <c r="N812" s="96">
        <v>0</v>
      </c>
      <c r="O812" s="97">
        <v>0</v>
      </c>
      <c r="P812" s="109">
        <f t="shared" si="50"/>
        <v>834948819</v>
      </c>
      <c r="Q812" s="107">
        <v>0</v>
      </c>
      <c r="R812" s="96">
        <v>2745234405.7600002</v>
      </c>
      <c r="S812" s="97">
        <v>0</v>
      </c>
      <c r="T812" s="103">
        <f t="shared" si="51"/>
        <v>2745234405.7600002</v>
      </c>
      <c r="U812" s="156">
        <v>42660835589.059998</v>
      </c>
    </row>
    <row r="813" spans="1:21" ht="13.5" x14ac:dyDescent="0.3">
      <c r="A813" s="111" t="s">
        <v>2182</v>
      </c>
      <c r="B813" s="78" t="s">
        <v>1541</v>
      </c>
      <c r="C813" s="79" t="s">
        <v>1498</v>
      </c>
      <c r="D813" s="79" t="s">
        <v>1542</v>
      </c>
      <c r="E813" s="165" t="s">
        <v>2200</v>
      </c>
      <c r="F813" s="166">
        <v>3103</v>
      </c>
      <c r="G813" s="167">
        <v>1243726.03</v>
      </c>
      <c r="H813" s="168">
        <f t="shared" si="48"/>
        <v>3876704085.6100001</v>
      </c>
      <c r="I813" s="168">
        <v>1368715763</v>
      </c>
      <c r="J813" s="168">
        <v>3</v>
      </c>
      <c r="K813" s="168">
        <f t="shared" si="49"/>
        <v>1368715766</v>
      </c>
      <c r="L813" s="170">
        <v>0</v>
      </c>
      <c r="M813" s="107">
        <v>33432894</v>
      </c>
      <c r="N813" s="96">
        <v>0</v>
      </c>
      <c r="O813" s="97">
        <v>0</v>
      </c>
      <c r="P813" s="109">
        <f t="shared" si="50"/>
        <v>33432894</v>
      </c>
      <c r="Q813" s="107">
        <v>0</v>
      </c>
      <c r="R813" s="96">
        <v>173354388.72999999</v>
      </c>
      <c r="S813" s="97">
        <v>0</v>
      </c>
      <c r="T813" s="103">
        <f t="shared" si="51"/>
        <v>173354388.72999999</v>
      </c>
      <c r="U813" s="156">
        <v>2301201036.8800001</v>
      </c>
    </row>
    <row r="814" spans="1:21" ht="13.5" x14ac:dyDescent="0.3">
      <c r="A814" s="111" t="s">
        <v>2182</v>
      </c>
      <c r="B814" s="78" t="s">
        <v>1543</v>
      </c>
      <c r="C814" s="79" t="s">
        <v>1498</v>
      </c>
      <c r="D814" s="79" t="s">
        <v>1544</v>
      </c>
      <c r="E814" s="165" t="s">
        <v>2200</v>
      </c>
      <c r="F814" s="166">
        <v>3081</v>
      </c>
      <c r="G814" s="167">
        <v>1268506.3500000001</v>
      </c>
      <c r="H814" s="168">
        <f t="shared" si="48"/>
        <v>3906160706.3000002</v>
      </c>
      <c r="I814" s="168">
        <v>1343851180</v>
      </c>
      <c r="J814" s="168">
        <v>0</v>
      </c>
      <c r="K814" s="168">
        <f t="shared" si="49"/>
        <v>1343851180</v>
      </c>
      <c r="L814" s="170">
        <v>0</v>
      </c>
      <c r="M814" s="107">
        <v>32898572</v>
      </c>
      <c r="N814" s="96">
        <v>0</v>
      </c>
      <c r="O814" s="97">
        <v>0</v>
      </c>
      <c r="P814" s="109">
        <f t="shared" si="50"/>
        <v>32898572</v>
      </c>
      <c r="Q814" s="107">
        <v>0</v>
      </c>
      <c r="R814" s="96">
        <v>168806850.47</v>
      </c>
      <c r="S814" s="97">
        <v>0</v>
      </c>
      <c r="T814" s="103">
        <f t="shared" si="51"/>
        <v>168806850.47</v>
      </c>
      <c r="U814" s="156">
        <v>2360604103.8299999</v>
      </c>
    </row>
    <row r="815" spans="1:21" ht="13.5" x14ac:dyDescent="0.3">
      <c r="A815" s="111" t="s">
        <v>2182</v>
      </c>
      <c r="B815" s="78" t="s">
        <v>1545</v>
      </c>
      <c r="C815" s="79" t="s">
        <v>1498</v>
      </c>
      <c r="D815" s="79" t="s">
        <v>1546</v>
      </c>
      <c r="E815" s="165" t="s">
        <v>2200</v>
      </c>
      <c r="F815" s="166">
        <v>92281</v>
      </c>
      <c r="G815" s="167">
        <v>1206367.67</v>
      </c>
      <c r="H815" s="168">
        <f t="shared" si="48"/>
        <v>111585240167.69</v>
      </c>
      <c r="I815" s="168">
        <v>39932054365</v>
      </c>
      <c r="J815" s="168">
        <v>5</v>
      </c>
      <c r="K815" s="168">
        <f t="shared" si="49"/>
        <v>39932054370</v>
      </c>
      <c r="L815" s="170">
        <v>193881201.59999999</v>
      </c>
      <c r="M815" s="107">
        <v>1439542195</v>
      </c>
      <c r="N815" s="96">
        <v>0</v>
      </c>
      <c r="O815" s="97">
        <v>0</v>
      </c>
      <c r="P815" s="109">
        <f t="shared" si="50"/>
        <v>1439542195</v>
      </c>
      <c r="Q815" s="107">
        <v>0</v>
      </c>
      <c r="R815" s="96">
        <v>5034783459.1400003</v>
      </c>
      <c r="S815" s="97">
        <v>0</v>
      </c>
      <c r="T815" s="103">
        <f t="shared" si="51"/>
        <v>5034783459.1400003</v>
      </c>
      <c r="U815" s="156">
        <v>64984978941.949997</v>
      </c>
    </row>
    <row r="816" spans="1:21" ht="13.5" x14ac:dyDescent="0.3">
      <c r="A816" s="111" t="s">
        <v>2182</v>
      </c>
      <c r="B816" s="78" t="s">
        <v>1547</v>
      </c>
      <c r="C816" s="79" t="s">
        <v>1498</v>
      </c>
      <c r="D816" s="79" t="s">
        <v>1548</v>
      </c>
      <c r="E816" s="165" t="s">
        <v>2200</v>
      </c>
      <c r="F816" s="166">
        <v>30008</v>
      </c>
      <c r="G816" s="167">
        <v>1303847.44</v>
      </c>
      <c r="H816" s="168">
        <f t="shared" si="48"/>
        <v>39128934340.419998</v>
      </c>
      <c r="I816" s="168">
        <v>13001572965</v>
      </c>
      <c r="J816" s="168">
        <v>0</v>
      </c>
      <c r="K816" s="168">
        <f t="shared" si="49"/>
        <v>13001572965</v>
      </c>
      <c r="L816" s="170">
        <v>68672566.560000002</v>
      </c>
      <c r="M816" s="107">
        <v>889045968</v>
      </c>
      <c r="N816" s="96">
        <v>12114682.84</v>
      </c>
      <c r="O816" s="97">
        <v>0</v>
      </c>
      <c r="P816" s="109">
        <f t="shared" si="50"/>
        <v>901160650.84000003</v>
      </c>
      <c r="Q816" s="107">
        <v>0</v>
      </c>
      <c r="R816" s="96">
        <v>1632621391.54</v>
      </c>
      <c r="S816" s="97">
        <v>0</v>
      </c>
      <c r="T816" s="103">
        <f t="shared" si="51"/>
        <v>1632621391.54</v>
      </c>
      <c r="U816" s="156">
        <v>23524906766.48</v>
      </c>
    </row>
    <row r="817" spans="1:21" ht="13.5" x14ac:dyDescent="0.3">
      <c r="A817" s="111" t="s">
        <v>2182</v>
      </c>
      <c r="B817" s="78" t="s">
        <v>1549</v>
      </c>
      <c r="C817" s="79" t="s">
        <v>1498</v>
      </c>
      <c r="D817" s="79" t="s">
        <v>1550</v>
      </c>
      <c r="E817" s="165" t="s">
        <v>2200</v>
      </c>
      <c r="F817" s="166">
        <v>3772</v>
      </c>
      <c r="G817" s="167">
        <v>1400587.87</v>
      </c>
      <c r="H817" s="168">
        <f t="shared" si="48"/>
        <v>5302668062.3699999</v>
      </c>
      <c r="I817" s="168">
        <v>1635506461</v>
      </c>
      <c r="J817" s="168">
        <v>0</v>
      </c>
      <c r="K817" s="168">
        <f t="shared" si="49"/>
        <v>1635506461</v>
      </c>
      <c r="L817" s="170">
        <v>0</v>
      </c>
      <c r="M817" s="107">
        <v>42168084</v>
      </c>
      <c r="N817" s="96">
        <v>0</v>
      </c>
      <c r="O817" s="97">
        <v>0</v>
      </c>
      <c r="P817" s="109">
        <f t="shared" si="50"/>
        <v>42168084</v>
      </c>
      <c r="Q817" s="107">
        <v>0</v>
      </c>
      <c r="R817" s="96">
        <v>204036582.41</v>
      </c>
      <c r="S817" s="97">
        <v>0</v>
      </c>
      <c r="T817" s="103">
        <f t="shared" si="51"/>
        <v>204036582.41</v>
      </c>
      <c r="U817" s="156">
        <v>3420956934.96</v>
      </c>
    </row>
    <row r="818" spans="1:21" ht="13.5" x14ac:dyDescent="0.3">
      <c r="A818" s="111" t="s">
        <v>2182</v>
      </c>
      <c r="B818" s="78" t="s">
        <v>1551</v>
      </c>
      <c r="C818" s="79" t="s">
        <v>1498</v>
      </c>
      <c r="D818" s="79" t="s">
        <v>1552</v>
      </c>
      <c r="E818" s="165" t="s">
        <v>2200</v>
      </c>
      <c r="F818" s="166">
        <v>14501</v>
      </c>
      <c r="G818" s="167">
        <v>1389293.55</v>
      </c>
      <c r="H818" s="168">
        <f t="shared" si="48"/>
        <v>20217930426.690002</v>
      </c>
      <c r="I818" s="168">
        <v>5988341934</v>
      </c>
      <c r="J818" s="168">
        <v>4</v>
      </c>
      <c r="K818" s="168">
        <f t="shared" si="49"/>
        <v>5988341938</v>
      </c>
      <c r="L818" s="170">
        <v>0</v>
      </c>
      <c r="M818" s="107">
        <v>143183525</v>
      </c>
      <c r="N818" s="96">
        <v>0</v>
      </c>
      <c r="O818" s="97">
        <v>0</v>
      </c>
      <c r="P818" s="109">
        <f t="shared" si="50"/>
        <v>143183525</v>
      </c>
      <c r="Q818" s="107">
        <v>0</v>
      </c>
      <c r="R818" s="96">
        <v>754234045.65999997</v>
      </c>
      <c r="S818" s="97">
        <v>0</v>
      </c>
      <c r="T818" s="103">
        <f t="shared" si="51"/>
        <v>754234045.65999997</v>
      </c>
      <c r="U818" s="156">
        <v>13332170918.030001</v>
      </c>
    </row>
    <row r="819" spans="1:21" ht="13.5" x14ac:dyDescent="0.3">
      <c r="A819" s="111" t="s">
        <v>2182</v>
      </c>
      <c r="B819" s="78" t="s">
        <v>1553</v>
      </c>
      <c r="C819" s="79" t="s">
        <v>1498</v>
      </c>
      <c r="D819" s="79" t="s">
        <v>1554</v>
      </c>
      <c r="E819" s="165" t="s">
        <v>2200</v>
      </c>
      <c r="F819" s="166">
        <v>6856</v>
      </c>
      <c r="G819" s="167">
        <v>1480317.64</v>
      </c>
      <c r="H819" s="168">
        <f t="shared" si="48"/>
        <v>10120060044.610001</v>
      </c>
      <c r="I819" s="168">
        <v>2987535750</v>
      </c>
      <c r="J819" s="168">
        <v>0</v>
      </c>
      <c r="K819" s="168">
        <f t="shared" si="49"/>
        <v>2987535750</v>
      </c>
      <c r="L819" s="170">
        <v>13936512.24</v>
      </c>
      <c r="M819" s="107">
        <v>74094651</v>
      </c>
      <c r="N819" s="96">
        <v>0</v>
      </c>
      <c r="O819" s="97">
        <v>0</v>
      </c>
      <c r="P819" s="109">
        <f t="shared" si="50"/>
        <v>74094651</v>
      </c>
      <c r="Q819" s="107">
        <v>0</v>
      </c>
      <c r="R819" s="96">
        <v>375363754.75999999</v>
      </c>
      <c r="S819" s="97">
        <v>0</v>
      </c>
      <c r="T819" s="103">
        <f t="shared" si="51"/>
        <v>375363754.75999999</v>
      </c>
      <c r="U819" s="156">
        <v>6669129376.6099997</v>
      </c>
    </row>
    <row r="820" spans="1:21" ht="13.5" x14ac:dyDescent="0.3">
      <c r="A820" s="111" t="s">
        <v>2182</v>
      </c>
      <c r="B820" s="78" t="s">
        <v>1555</v>
      </c>
      <c r="C820" s="79" t="s">
        <v>1498</v>
      </c>
      <c r="D820" s="79" t="s">
        <v>1556</v>
      </c>
      <c r="E820" s="165" t="s">
        <v>2200</v>
      </c>
      <c r="F820" s="166">
        <v>8243</v>
      </c>
      <c r="G820" s="167">
        <v>1299670.8999999999</v>
      </c>
      <c r="H820" s="168">
        <f t="shared" si="48"/>
        <v>10710455093.209999</v>
      </c>
      <c r="I820" s="168">
        <v>3549552002</v>
      </c>
      <c r="J820" s="168">
        <v>2</v>
      </c>
      <c r="K820" s="168">
        <f t="shared" si="49"/>
        <v>3549552004</v>
      </c>
      <c r="L820" s="170">
        <v>3110406.24</v>
      </c>
      <c r="M820" s="107">
        <v>82286504</v>
      </c>
      <c r="N820" s="96">
        <v>0</v>
      </c>
      <c r="O820" s="97">
        <v>0</v>
      </c>
      <c r="P820" s="109">
        <f t="shared" si="50"/>
        <v>82286504</v>
      </c>
      <c r="Q820" s="107">
        <v>0</v>
      </c>
      <c r="R820" s="96">
        <v>447740855.32999998</v>
      </c>
      <c r="S820" s="97">
        <v>0</v>
      </c>
      <c r="T820" s="103">
        <f t="shared" si="51"/>
        <v>447740855.32999998</v>
      </c>
      <c r="U820" s="156">
        <v>6627765323.6400003</v>
      </c>
    </row>
    <row r="821" spans="1:21" ht="13.5" x14ac:dyDescent="0.3">
      <c r="A821" s="111" t="s">
        <v>2182</v>
      </c>
      <c r="B821" s="78" t="s">
        <v>1557</v>
      </c>
      <c r="C821" s="79" t="s">
        <v>1498</v>
      </c>
      <c r="D821" s="79" t="s">
        <v>1558</v>
      </c>
      <c r="E821" s="165" t="s">
        <v>2201</v>
      </c>
      <c r="F821" s="166">
        <v>10174</v>
      </c>
      <c r="G821" s="167">
        <v>1221782.8899999999</v>
      </c>
      <c r="H821" s="168">
        <f t="shared" si="48"/>
        <v>12394245575.32</v>
      </c>
      <c r="I821" s="168">
        <v>4492166419</v>
      </c>
      <c r="J821" s="168">
        <v>0</v>
      </c>
      <c r="K821" s="168">
        <f t="shared" si="49"/>
        <v>4492166419</v>
      </c>
      <c r="L821" s="170">
        <v>380995.8</v>
      </c>
      <c r="M821" s="107">
        <v>97015619</v>
      </c>
      <c r="N821" s="96">
        <v>0</v>
      </c>
      <c r="O821" s="97">
        <v>0</v>
      </c>
      <c r="P821" s="109">
        <f t="shared" si="50"/>
        <v>97015619</v>
      </c>
      <c r="Q821" s="107">
        <v>0</v>
      </c>
      <c r="R821" s="96">
        <v>563894869.88</v>
      </c>
      <c r="S821" s="97">
        <v>0</v>
      </c>
      <c r="T821" s="103">
        <f t="shared" si="51"/>
        <v>563894869.88</v>
      </c>
      <c r="U821" s="156">
        <v>7240787671.6400003</v>
      </c>
    </row>
    <row r="822" spans="1:21" ht="13.5" x14ac:dyDescent="0.3">
      <c r="A822" s="111" t="s">
        <v>2182</v>
      </c>
      <c r="B822" s="78" t="s">
        <v>1559</v>
      </c>
      <c r="C822" s="79" t="s">
        <v>1498</v>
      </c>
      <c r="D822" s="79" t="s">
        <v>1039</v>
      </c>
      <c r="E822" s="165" t="s">
        <v>2200</v>
      </c>
      <c r="F822" s="166">
        <v>3715</v>
      </c>
      <c r="G822" s="167">
        <v>1310805.32</v>
      </c>
      <c r="H822" s="168">
        <f t="shared" si="48"/>
        <v>4874550862.1199999</v>
      </c>
      <c r="I822" s="168">
        <v>1576333958</v>
      </c>
      <c r="J822" s="168">
        <v>3</v>
      </c>
      <c r="K822" s="168">
        <f t="shared" si="49"/>
        <v>1576333961</v>
      </c>
      <c r="L822" s="170">
        <v>0</v>
      </c>
      <c r="M822" s="107">
        <v>48086689</v>
      </c>
      <c r="N822" s="96">
        <v>0</v>
      </c>
      <c r="O822" s="97">
        <v>0</v>
      </c>
      <c r="P822" s="109">
        <f t="shared" si="50"/>
        <v>48086689</v>
      </c>
      <c r="Q822" s="107">
        <v>0</v>
      </c>
      <c r="R822" s="96">
        <v>198393250.09999999</v>
      </c>
      <c r="S822" s="97">
        <v>0</v>
      </c>
      <c r="T822" s="103">
        <f t="shared" si="51"/>
        <v>198393250.09999999</v>
      </c>
      <c r="U822" s="156">
        <v>3051736962.02</v>
      </c>
    </row>
    <row r="823" spans="1:21" ht="13.5" x14ac:dyDescent="0.3">
      <c r="A823" s="111" t="s">
        <v>2182</v>
      </c>
      <c r="B823" s="78" t="s">
        <v>1560</v>
      </c>
      <c r="C823" s="79" t="s">
        <v>1498</v>
      </c>
      <c r="D823" s="79" t="s">
        <v>1561</v>
      </c>
      <c r="E823" s="165" t="s">
        <v>2200</v>
      </c>
      <c r="F823" s="166">
        <v>2403</v>
      </c>
      <c r="G823" s="167">
        <v>1313727.8</v>
      </c>
      <c r="H823" s="168">
        <f t="shared" si="48"/>
        <v>3148039714.3400002</v>
      </c>
      <c r="I823" s="168">
        <v>1041192093</v>
      </c>
      <c r="J823" s="168">
        <v>0</v>
      </c>
      <c r="K823" s="168">
        <f t="shared" si="49"/>
        <v>1041192093</v>
      </c>
      <c r="L823" s="170">
        <v>5584539.3600000003</v>
      </c>
      <c r="M823" s="107">
        <v>31593441</v>
      </c>
      <c r="N823" s="96">
        <v>0</v>
      </c>
      <c r="O823" s="97">
        <v>0</v>
      </c>
      <c r="P823" s="109">
        <f t="shared" si="50"/>
        <v>31593441</v>
      </c>
      <c r="Q823" s="107">
        <v>0</v>
      </c>
      <c r="R823" s="96">
        <v>131549901.45</v>
      </c>
      <c r="S823" s="97">
        <v>0</v>
      </c>
      <c r="T823" s="103">
        <f t="shared" si="51"/>
        <v>131549901.45</v>
      </c>
      <c r="U823" s="156">
        <v>1938119739.53</v>
      </c>
    </row>
    <row r="824" spans="1:21" ht="13.5" x14ac:dyDescent="0.3">
      <c r="A824" s="111" t="s">
        <v>2182</v>
      </c>
      <c r="B824" s="78" t="s">
        <v>1562</v>
      </c>
      <c r="C824" s="79" t="s">
        <v>1498</v>
      </c>
      <c r="D824" s="79" t="s">
        <v>1563</v>
      </c>
      <c r="E824" s="165" t="s">
        <v>2200</v>
      </c>
      <c r="F824" s="166">
        <v>21707</v>
      </c>
      <c r="G824" s="167">
        <v>1152959.8999999999</v>
      </c>
      <c r="H824" s="168">
        <f t="shared" si="48"/>
        <v>25040995166.760002</v>
      </c>
      <c r="I824" s="168">
        <v>9193474156</v>
      </c>
      <c r="J824" s="168">
        <v>0</v>
      </c>
      <c r="K824" s="168">
        <f t="shared" si="49"/>
        <v>9193474156</v>
      </c>
      <c r="L824" s="170">
        <v>0</v>
      </c>
      <c r="M824" s="107">
        <v>265187343</v>
      </c>
      <c r="N824" s="96">
        <v>0</v>
      </c>
      <c r="O824" s="97">
        <v>0</v>
      </c>
      <c r="P824" s="109">
        <f t="shared" si="50"/>
        <v>265187343</v>
      </c>
      <c r="Q824" s="107">
        <v>0</v>
      </c>
      <c r="R824" s="96">
        <v>1152390285.3499999</v>
      </c>
      <c r="S824" s="97">
        <v>0</v>
      </c>
      <c r="T824" s="103">
        <f t="shared" si="51"/>
        <v>1152390285.3499999</v>
      </c>
      <c r="U824" s="156">
        <v>14429943382.41</v>
      </c>
    </row>
    <row r="825" spans="1:21" ht="13.5" x14ac:dyDescent="0.3">
      <c r="A825" s="111" t="s">
        <v>2182</v>
      </c>
      <c r="B825" s="78" t="s">
        <v>1564</v>
      </c>
      <c r="C825" s="79" t="s">
        <v>1498</v>
      </c>
      <c r="D825" s="79" t="s">
        <v>1565</v>
      </c>
      <c r="E825" s="165" t="s">
        <v>2200</v>
      </c>
      <c r="F825" s="166">
        <v>4438</v>
      </c>
      <c r="G825" s="167">
        <v>1221001.26</v>
      </c>
      <c r="H825" s="168">
        <f t="shared" si="48"/>
        <v>5415673464.5900002</v>
      </c>
      <c r="I825" s="168">
        <v>1961449937</v>
      </c>
      <c r="J825" s="168">
        <v>3</v>
      </c>
      <c r="K825" s="168">
        <f t="shared" si="49"/>
        <v>1961449940</v>
      </c>
      <c r="L825" s="170">
        <v>0</v>
      </c>
      <c r="M825" s="107">
        <v>43589028</v>
      </c>
      <c r="N825" s="96">
        <v>0</v>
      </c>
      <c r="O825" s="97">
        <v>0</v>
      </c>
      <c r="P825" s="109">
        <f t="shared" si="50"/>
        <v>43589028</v>
      </c>
      <c r="Q825" s="107">
        <v>0</v>
      </c>
      <c r="R825" s="96">
        <v>245402752.03999999</v>
      </c>
      <c r="S825" s="97">
        <v>0</v>
      </c>
      <c r="T825" s="103">
        <f t="shared" si="51"/>
        <v>245402752.03999999</v>
      </c>
      <c r="U825" s="156">
        <v>3165231744.5500002</v>
      </c>
    </row>
    <row r="826" spans="1:21" ht="13.5" x14ac:dyDescent="0.3">
      <c r="A826" s="111" t="s">
        <v>2182</v>
      </c>
      <c r="B826" s="78" t="s">
        <v>1566</v>
      </c>
      <c r="C826" s="79" t="s">
        <v>1498</v>
      </c>
      <c r="D826" s="79" t="s">
        <v>1567</v>
      </c>
      <c r="E826" s="165" t="s">
        <v>2201</v>
      </c>
      <c r="F826" s="166">
        <v>16819</v>
      </c>
      <c r="G826" s="167">
        <v>1190168.24</v>
      </c>
      <c r="H826" s="168">
        <f t="shared" si="48"/>
        <v>19985982821.580002</v>
      </c>
      <c r="I826" s="168">
        <v>7261149860</v>
      </c>
      <c r="J826" s="168">
        <v>0</v>
      </c>
      <c r="K826" s="168">
        <f t="shared" si="49"/>
        <v>7261149860</v>
      </c>
      <c r="L826" s="170">
        <v>35496476.520000003</v>
      </c>
      <c r="M826" s="107">
        <v>164794130</v>
      </c>
      <c r="N826" s="96">
        <v>0</v>
      </c>
      <c r="O826" s="97">
        <v>0</v>
      </c>
      <c r="P826" s="109">
        <f t="shared" si="50"/>
        <v>164794130</v>
      </c>
      <c r="Q826" s="107">
        <v>0</v>
      </c>
      <c r="R826" s="96">
        <v>910987176.07000005</v>
      </c>
      <c r="S826" s="97">
        <v>0</v>
      </c>
      <c r="T826" s="103">
        <f t="shared" si="51"/>
        <v>910987176.07000005</v>
      </c>
      <c r="U826" s="156">
        <v>11613555178.99</v>
      </c>
    </row>
    <row r="827" spans="1:21" ht="13.5" x14ac:dyDescent="0.3">
      <c r="A827" s="111" t="s">
        <v>2182</v>
      </c>
      <c r="B827" s="78" t="s">
        <v>1568</v>
      </c>
      <c r="C827" s="79" t="s">
        <v>1498</v>
      </c>
      <c r="D827" s="79" t="s">
        <v>1569</v>
      </c>
      <c r="E827" s="165" t="s">
        <v>2200</v>
      </c>
      <c r="F827" s="166">
        <v>56410</v>
      </c>
      <c r="G827" s="167">
        <v>1102432.2</v>
      </c>
      <c r="H827" s="168">
        <f t="shared" si="48"/>
        <v>62192455332.940002</v>
      </c>
      <c r="I827" s="168">
        <v>22754273547</v>
      </c>
      <c r="J827" s="168">
        <v>2</v>
      </c>
      <c r="K827" s="168">
        <f t="shared" si="49"/>
        <v>22754273549</v>
      </c>
      <c r="L827" s="170">
        <v>102350105.88</v>
      </c>
      <c r="M827" s="107">
        <v>594338450</v>
      </c>
      <c r="N827" s="96">
        <v>0</v>
      </c>
      <c r="O827" s="97">
        <v>0</v>
      </c>
      <c r="P827" s="109">
        <f t="shared" si="50"/>
        <v>594338450</v>
      </c>
      <c r="Q827" s="107">
        <v>0</v>
      </c>
      <c r="R827" s="96">
        <v>2877770520.7399998</v>
      </c>
      <c r="S827" s="97">
        <v>0</v>
      </c>
      <c r="T827" s="103">
        <f t="shared" si="51"/>
        <v>2877770520.7399998</v>
      </c>
      <c r="U827" s="156">
        <v>35863722707.32</v>
      </c>
    </row>
    <row r="828" spans="1:21" ht="13.5" x14ac:dyDescent="0.3">
      <c r="A828" s="111" t="s">
        <v>2182</v>
      </c>
      <c r="B828" s="78" t="s">
        <v>1570</v>
      </c>
      <c r="C828" s="79" t="s">
        <v>1498</v>
      </c>
      <c r="D828" s="79" t="s">
        <v>210</v>
      </c>
      <c r="E828" s="165" t="s">
        <v>2201</v>
      </c>
      <c r="F828" s="166">
        <v>12518</v>
      </c>
      <c r="G828" s="167">
        <v>1486128.62</v>
      </c>
      <c r="H828" s="168">
        <f t="shared" si="48"/>
        <v>18595002899.540001</v>
      </c>
      <c r="I828" s="168">
        <v>5407850435</v>
      </c>
      <c r="J828" s="168">
        <v>0</v>
      </c>
      <c r="K828" s="168">
        <f t="shared" si="49"/>
        <v>5407850435</v>
      </c>
      <c r="L828" s="170">
        <v>0</v>
      </c>
      <c r="M828" s="107">
        <v>130700291</v>
      </c>
      <c r="N828" s="96">
        <v>0</v>
      </c>
      <c r="O828" s="97">
        <v>0</v>
      </c>
      <c r="P828" s="109">
        <f t="shared" si="50"/>
        <v>130700291</v>
      </c>
      <c r="Q828" s="107">
        <v>0</v>
      </c>
      <c r="R828" s="96">
        <v>677583353.13999999</v>
      </c>
      <c r="S828" s="97">
        <v>0</v>
      </c>
      <c r="T828" s="103">
        <f t="shared" si="51"/>
        <v>677583353.13999999</v>
      </c>
      <c r="U828" s="156">
        <v>12378868820.4</v>
      </c>
    </row>
    <row r="829" spans="1:21" ht="13.5" x14ac:dyDescent="0.3">
      <c r="A829" s="111" t="s">
        <v>2182</v>
      </c>
      <c r="B829" s="78" t="s">
        <v>1571</v>
      </c>
      <c r="C829" s="79" t="s">
        <v>1498</v>
      </c>
      <c r="D829" s="79" t="s">
        <v>1572</v>
      </c>
      <c r="E829" s="165" t="s">
        <v>2201</v>
      </c>
      <c r="F829" s="166">
        <v>4211</v>
      </c>
      <c r="G829" s="167">
        <v>1356804.07</v>
      </c>
      <c r="H829" s="168">
        <f t="shared" si="48"/>
        <v>5695504816.71</v>
      </c>
      <c r="I829" s="168">
        <v>1856319344</v>
      </c>
      <c r="J829" s="168">
        <v>2</v>
      </c>
      <c r="K829" s="168">
        <f t="shared" si="49"/>
        <v>1856319346</v>
      </c>
      <c r="L829" s="170">
        <v>9723863.1600000001</v>
      </c>
      <c r="M829" s="107">
        <v>46021177</v>
      </c>
      <c r="N829" s="96">
        <v>0</v>
      </c>
      <c r="O829" s="97">
        <v>0</v>
      </c>
      <c r="P829" s="109">
        <f t="shared" si="50"/>
        <v>46021177</v>
      </c>
      <c r="Q829" s="107">
        <v>0</v>
      </c>
      <c r="R829" s="96">
        <v>233403822.96000001</v>
      </c>
      <c r="S829" s="97">
        <v>0</v>
      </c>
      <c r="T829" s="103">
        <f t="shared" si="51"/>
        <v>233403822.96000001</v>
      </c>
      <c r="U829" s="156">
        <v>3550036607.5900002</v>
      </c>
    </row>
    <row r="830" spans="1:21" ht="13.5" x14ac:dyDescent="0.3">
      <c r="A830" s="111" t="s">
        <v>2182</v>
      </c>
      <c r="B830" s="78" t="s">
        <v>1573</v>
      </c>
      <c r="C830" s="79" t="s">
        <v>1498</v>
      </c>
      <c r="D830" s="79" t="s">
        <v>1574</v>
      </c>
      <c r="E830" s="165" t="s">
        <v>2200</v>
      </c>
      <c r="F830" s="166">
        <v>110778</v>
      </c>
      <c r="G830" s="167">
        <v>1376470.48</v>
      </c>
      <c r="H830" s="168">
        <f t="shared" si="48"/>
        <v>152340521751.26001</v>
      </c>
      <c r="I830" s="168">
        <v>45577889970</v>
      </c>
      <c r="J830" s="168">
        <v>0</v>
      </c>
      <c r="K830" s="168">
        <f t="shared" si="49"/>
        <v>45577889970</v>
      </c>
      <c r="L830" s="170">
        <v>0</v>
      </c>
      <c r="M830" s="107">
        <v>1444924551</v>
      </c>
      <c r="N830" s="96">
        <v>0</v>
      </c>
      <c r="O830" s="97">
        <v>0</v>
      </c>
      <c r="P830" s="109">
        <f t="shared" si="50"/>
        <v>1444924551</v>
      </c>
      <c r="Q830" s="107">
        <v>0</v>
      </c>
      <c r="R830" s="96">
        <v>5765567542.8699999</v>
      </c>
      <c r="S830" s="97">
        <v>0</v>
      </c>
      <c r="T830" s="103">
        <f t="shared" si="51"/>
        <v>5765567542.8699999</v>
      </c>
      <c r="U830" s="156">
        <v>99552139687.389999</v>
      </c>
    </row>
    <row r="831" spans="1:21" ht="13.5" x14ac:dyDescent="0.3">
      <c r="A831" s="111" t="s">
        <v>2183</v>
      </c>
      <c r="B831" s="78" t="s">
        <v>1575</v>
      </c>
      <c r="C831" s="79" t="s">
        <v>1576</v>
      </c>
      <c r="D831" s="79" t="s">
        <v>25</v>
      </c>
      <c r="E831" s="165" t="s">
        <v>2202</v>
      </c>
      <c r="F831" s="166">
        <v>129017</v>
      </c>
      <c r="G831" s="167">
        <v>1534256.22</v>
      </c>
      <c r="H831" s="168">
        <f t="shared" si="48"/>
        <v>199122150208.21002</v>
      </c>
      <c r="I831" s="168">
        <v>55111594965</v>
      </c>
      <c r="J831" s="168">
        <v>4</v>
      </c>
      <c r="K831" s="168">
        <f t="shared" si="49"/>
        <v>55111594969</v>
      </c>
      <c r="L831" s="170">
        <v>0</v>
      </c>
      <c r="M831" s="107">
        <v>4605735643</v>
      </c>
      <c r="N831" s="96">
        <v>0</v>
      </c>
      <c r="O831" s="97">
        <v>0</v>
      </c>
      <c r="P831" s="109">
        <f t="shared" si="50"/>
        <v>4605735643</v>
      </c>
      <c r="Q831" s="107">
        <v>711445908</v>
      </c>
      <c r="R831" s="96">
        <v>20735970436.630001</v>
      </c>
      <c r="S831" s="97">
        <v>1374833727.6199999</v>
      </c>
      <c r="T831" s="103">
        <f t="shared" si="51"/>
        <v>22822250072.25</v>
      </c>
      <c r="U831" s="156">
        <v>116582569523.96001</v>
      </c>
    </row>
    <row r="832" spans="1:21" ht="13.5" x14ac:dyDescent="0.3">
      <c r="A832" s="111" t="s">
        <v>2183</v>
      </c>
      <c r="B832" s="78" t="s">
        <v>1577</v>
      </c>
      <c r="C832" s="79" t="s">
        <v>1576</v>
      </c>
      <c r="D832" s="79" t="s">
        <v>396</v>
      </c>
      <c r="E832" s="165" t="s">
        <v>2200</v>
      </c>
      <c r="F832" s="166">
        <v>1790</v>
      </c>
      <c r="G832" s="167">
        <v>1419219.13</v>
      </c>
      <c r="H832" s="168">
        <f t="shared" si="48"/>
        <v>2534108810.1399999</v>
      </c>
      <c r="I832" s="168">
        <v>801956160</v>
      </c>
      <c r="J832" s="168">
        <v>4</v>
      </c>
      <c r="K832" s="168">
        <f t="shared" si="49"/>
        <v>801956164</v>
      </c>
      <c r="L832" s="170">
        <v>0</v>
      </c>
      <c r="M832" s="107">
        <v>22392427</v>
      </c>
      <c r="N832" s="96">
        <v>0</v>
      </c>
      <c r="O832" s="97">
        <v>0</v>
      </c>
      <c r="P832" s="109">
        <f t="shared" si="50"/>
        <v>22392427</v>
      </c>
      <c r="Q832" s="107">
        <v>0</v>
      </c>
      <c r="R832" s="96">
        <v>285953135.58999997</v>
      </c>
      <c r="S832" s="97">
        <v>19917628.789999999</v>
      </c>
      <c r="T832" s="103">
        <f t="shared" si="51"/>
        <v>305870764.38</v>
      </c>
      <c r="U832" s="156">
        <v>1403889454.76</v>
      </c>
    </row>
    <row r="833" spans="1:21" ht="13.5" x14ac:dyDescent="0.3">
      <c r="A833" s="111" t="s">
        <v>2183</v>
      </c>
      <c r="B833" s="78" t="s">
        <v>1578</v>
      </c>
      <c r="C833" s="79" t="s">
        <v>1576</v>
      </c>
      <c r="D833" s="79" t="s">
        <v>1579</v>
      </c>
      <c r="E833" s="165" t="s">
        <v>2200</v>
      </c>
      <c r="F833" s="166">
        <v>34107</v>
      </c>
      <c r="G833" s="167">
        <v>1442570.35</v>
      </c>
      <c r="H833" s="168">
        <f t="shared" si="48"/>
        <v>49327280478.43</v>
      </c>
      <c r="I833" s="168">
        <v>14728502286</v>
      </c>
      <c r="J833" s="168">
        <v>0</v>
      </c>
      <c r="K833" s="168">
        <f t="shared" si="49"/>
        <v>14728502286</v>
      </c>
      <c r="L833" s="170">
        <v>0</v>
      </c>
      <c r="M833" s="107">
        <v>781556614</v>
      </c>
      <c r="N833" s="96">
        <v>0</v>
      </c>
      <c r="O833" s="97">
        <v>0</v>
      </c>
      <c r="P833" s="109">
        <f t="shared" si="50"/>
        <v>781556614</v>
      </c>
      <c r="Q833" s="107">
        <v>0</v>
      </c>
      <c r="R833" s="96">
        <v>5209515270.4700003</v>
      </c>
      <c r="S833" s="97">
        <v>362860827.12</v>
      </c>
      <c r="T833" s="103">
        <f t="shared" si="51"/>
        <v>5572376097.5900002</v>
      </c>
      <c r="U833" s="156">
        <v>28244845480.84</v>
      </c>
    </row>
    <row r="834" spans="1:21" ht="13.5" x14ac:dyDescent="0.3">
      <c r="A834" s="111" t="s">
        <v>2183</v>
      </c>
      <c r="B834" s="78" t="s">
        <v>1580</v>
      </c>
      <c r="C834" s="79" t="s">
        <v>1576</v>
      </c>
      <c r="D834" s="79" t="s">
        <v>1581</v>
      </c>
      <c r="E834" s="165" t="s">
        <v>2200</v>
      </c>
      <c r="F834" s="166">
        <v>14252</v>
      </c>
      <c r="G834" s="167">
        <v>1455211.63</v>
      </c>
      <c r="H834" s="168">
        <f t="shared" si="48"/>
        <v>20785193538.529999</v>
      </c>
      <c r="I834" s="168">
        <v>6247876845</v>
      </c>
      <c r="J834" s="168">
        <v>4</v>
      </c>
      <c r="K834" s="168">
        <f t="shared" si="49"/>
        <v>6247876849</v>
      </c>
      <c r="L834" s="170">
        <v>0</v>
      </c>
      <c r="M834" s="107">
        <v>409421207</v>
      </c>
      <c r="N834" s="96">
        <v>0</v>
      </c>
      <c r="O834" s="97">
        <v>0</v>
      </c>
      <c r="P834" s="109">
        <f t="shared" si="50"/>
        <v>409421207</v>
      </c>
      <c r="Q834" s="107">
        <v>0</v>
      </c>
      <c r="R834" s="96">
        <v>2211185232.6500001</v>
      </c>
      <c r="S834" s="97">
        <v>154016729.13</v>
      </c>
      <c r="T834" s="103">
        <f t="shared" si="51"/>
        <v>2365201961.7800002</v>
      </c>
      <c r="U834" s="156">
        <v>11762693520.75</v>
      </c>
    </row>
    <row r="835" spans="1:21" ht="13.5" x14ac:dyDescent="0.3">
      <c r="A835" s="111" t="s">
        <v>2183</v>
      </c>
      <c r="B835" s="78" t="s">
        <v>1582</v>
      </c>
      <c r="C835" s="79" t="s">
        <v>1576</v>
      </c>
      <c r="D835" s="79" t="s">
        <v>305</v>
      </c>
      <c r="E835" s="165" t="s">
        <v>2200</v>
      </c>
      <c r="F835" s="166">
        <v>3985</v>
      </c>
      <c r="G835" s="167">
        <v>1406075.06</v>
      </c>
      <c r="H835" s="168">
        <f t="shared" si="48"/>
        <v>5597362246.3199997</v>
      </c>
      <c r="I835" s="168">
        <v>1743094611</v>
      </c>
      <c r="J835" s="168">
        <v>0</v>
      </c>
      <c r="K835" s="168">
        <f t="shared" si="49"/>
        <v>1743094611</v>
      </c>
      <c r="L835" s="170">
        <v>0</v>
      </c>
      <c r="M835" s="107">
        <v>47036887</v>
      </c>
      <c r="N835" s="96">
        <v>0</v>
      </c>
      <c r="O835" s="97">
        <v>0</v>
      </c>
      <c r="P835" s="109">
        <f t="shared" si="50"/>
        <v>47036887</v>
      </c>
      <c r="Q835" s="107">
        <v>0</v>
      </c>
      <c r="R835" s="96">
        <v>618172498.22000003</v>
      </c>
      <c r="S835" s="97">
        <v>43057860.939999998</v>
      </c>
      <c r="T835" s="103">
        <f t="shared" si="51"/>
        <v>661230359.16000009</v>
      </c>
      <c r="U835" s="156">
        <v>3146000389.1599998</v>
      </c>
    </row>
    <row r="836" spans="1:21" ht="13.5" x14ac:dyDescent="0.3">
      <c r="A836" s="111" t="s">
        <v>2183</v>
      </c>
      <c r="B836" s="78" t="s">
        <v>1583</v>
      </c>
      <c r="C836" s="79" t="s">
        <v>1576</v>
      </c>
      <c r="D836" s="79" t="s">
        <v>1584</v>
      </c>
      <c r="E836" s="165" t="s">
        <v>2200</v>
      </c>
      <c r="F836" s="166">
        <v>7474</v>
      </c>
      <c r="G836" s="167">
        <v>1421074.83</v>
      </c>
      <c r="H836" s="168">
        <f t="shared" si="48"/>
        <v>10630121020.559999</v>
      </c>
      <c r="I836" s="168">
        <v>3212209130</v>
      </c>
      <c r="J836" s="168">
        <v>4</v>
      </c>
      <c r="K836" s="168">
        <f t="shared" si="49"/>
        <v>3212209134</v>
      </c>
      <c r="L836" s="170">
        <v>0</v>
      </c>
      <c r="M836" s="107">
        <v>142879449</v>
      </c>
      <c r="N836" s="96">
        <v>0</v>
      </c>
      <c r="O836" s="97">
        <v>0</v>
      </c>
      <c r="P836" s="109">
        <f t="shared" si="50"/>
        <v>142879449</v>
      </c>
      <c r="Q836" s="107">
        <v>0</v>
      </c>
      <c r="R836" s="96">
        <v>1147526220.0699999</v>
      </c>
      <c r="S836" s="97">
        <v>79929185.670000002</v>
      </c>
      <c r="T836" s="103">
        <f t="shared" si="51"/>
        <v>1227455405.74</v>
      </c>
      <c r="U836" s="156">
        <v>6047577031.8199997</v>
      </c>
    </row>
    <row r="837" spans="1:21" ht="13.5" x14ac:dyDescent="0.3">
      <c r="A837" s="111" t="s">
        <v>2183</v>
      </c>
      <c r="B837" s="78" t="s">
        <v>1585</v>
      </c>
      <c r="C837" s="79" t="s">
        <v>1576</v>
      </c>
      <c r="D837" s="79" t="s">
        <v>1586</v>
      </c>
      <c r="E837" s="165" t="s">
        <v>2200</v>
      </c>
      <c r="F837" s="166">
        <v>5914</v>
      </c>
      <c r="G837" s="167">
        <v>1407375.71</v>
      </c>
      <c r="H837" s="168">
        <f t="shared" si="48"/>
        <v>8341801936.3199997</v>
      </c>
      <c r="I837" s="168">
        <v>2592913862</v>
      </c>
      <c r="J837" s="168">
        <v>0</v>
      </c>
      <c r="K837" s="168">
        <f t="shared" si="49"/>
        <v>2592913862</v>
      </c>
      <c r="L837" s="170">
        <v>0</v>
      </c>
      <c r="M837" s="107">
        <v>87708154</v>
      </c>
      <c r="N837" s="96">
        <v>0</v>
      </c>
      <c r="O837" s="97">
        <v>0</v>
      </c>
      <c r="P837" s="109">
        <f t="shared" si="50"/>
        <v>87708154</v>
      </c>
      <c r="Q837" s="107">
        <v>0</v>
      </c>
      <c r="R837" s="96">
        <v>917742450.84000003</v>
      </c>
      <c r="S837" s="97">
        <v>63923948.25</v>
      </c>
      <c r="T837" s="103">
        <f t="shared" si="51"/>
        <v>981666399.09000003</v>
      </c>
      <c r="U837" s="156">
        <v>4679513521.2299995</v>
      </c>
    </row>
    <row r="838" spans="1:21" ht="13.5" x14ac:dyDescent="0.3">
      <c r="A838" s="111" t="s">
        <v>2183</v>
      </c>
      <c r="B838" s="78" t="s">
        <v>1587</v>
      </c>
      <c r="C838" s="79" t="s">
        <v>1576</v>
      </c>
      <c r="D838" s="79" t="s">
        <v>1588</v>
      </c>
      <c r="E838" s="165" t="s">
        <v>2200</v>
      </c>
      <c r="F838" s="166">
        <v>22150</v>
      </c>
      <c r="G838" s="167">
        <v>1365639.01</v>
      </c>
      <c r="H838" s="168">
        <f t="shared" si="48"/>
        <v>30343683658.239998</v>
      </c>
      <c r="I838" s="168">
        <v>9662020395</v>
      </c>
      <c r="J838" s="168">
        <v>0</v>
      </c>
      <c r="K838" s="168">
        <f t="shared" si="49"/>
        <v>9662020395</v>
      </c>
      <c r="L838" s="170">
        <v>0</v>
      </c>
      <c r="M838" s="107">
        <v>449645992</v>
      </c>
      <c r="N838" s="96">
        <v>0</v>
      </c>
      <c r="O838" s="97">
        <v>0</v>
      </c>
      <c r="P838" s="109">
        <f t="shared" si="50"/>
        <v>449645992</v>
      </c>
      <c r="Q838" s="107">
        <v>0</v>
      </c>
      <c r="R838" s="96">
        <v>3431282892.4299998</v>
      </c>
      <c r="S838" s="97">
        <v>239000767.56</v>
      </c>
      <c r="T838" s="103">
        <f t="shared" si="51"/>
        <v>3670283659.9899998</v>
      </c>
      <c r="U838" s="156">
        <v>16561733611.25</v>
      </c>
    </row>
    <row r="839" spans="1:21" ht="13.5" x14ac:dyDescent="0.3">
      <c r="A839" s="111" t="s">
        <v>2183</v>
      </c>
      <c r="B839" s="78" t="s">
        <v>1589</v>
      </c>
      <c r="C839" s="79" t="s">
        <v>1576</v>
      </c>
      <c r="D839" s="79" t="s">
        <v>1590</v>
      </c>
      <c r="E839" s="165" t="s">
        <v>2200</v>
      </c>
      <c r="F839" s="166">
        <v>27260</v>
      </c>
      <c r="G839" s="167">
        <v>1393466.6</v>
      </c>
      <c r="H839" s="168">
        <f t="shared" si="48"/>
        <v>38056210461.119995</v>
      </c>
      <c r="I839" s="168">
        <v>11902572902</v>
      </c>
      <c r="J839" s="168">
        <v>0</v>
      </c>
      <c r="K839" s="168">
        <f t="shared" si="49"/>
        <v>11902572902</v>
      </c>
      <c r="L839" s="170">
        <v>0</v>
      </c>
      <c r="M839" s="107">
        <v>501396523</v>
      </c>
      <c r="N839" s="96">
        <v>0</v>
      </c>
      <c r="O839" s="97">
        <v>0</v>
      </c>
      <c r="P839" s="109">
        <f t="shared" si="50"/>
        <v>501396523</v>
      </c>
      <c r="Q839" s="107">
        <v>0</v>
      </c>
      <c r="R839" s="96">
        <v>4230032939.3400002</v>
      </c>
      <c r="S839" s="97">
        <v>294636481.75</v>
      </c>
      <c r="T839" s="103">
        <f t="shared" si="51"/>
        <v>4524669421.0900002</v>
      </c>
      <c r="U839" s="156">
        <v>21127571615.029999</v>
      </c>
    </row>
    <row r="840" spans="1:21" ht="13.5" x14ac:dyDescent="0.3">
      <c r="A840" s="111" t="s">
        <v>2183</v>
      </c>
      <c r="B840" s="78" t="s">
        <v>1591</v>
      </c>
      <c r="C840" s="79" t="s">
        <v>1576</v>
      </c>
      <c r="D840" s="79" t="s">
        <v>1592</v>
      </c>
      <c r="E840" s="165" t="s">
        <v>2200</v>
      </c>
      <c r="F840" s="166">
        <v>3964</v>
      </c>
      <c r="G840" s="167">
        <v>1464149.75</v>
      </c>
      <c r="H840" s="168">
        <f t="shared" si="48"/>
        <v>5804537205.6199999</v>
      </c>
      <c r="I840" s="168">
        <v>1759154495</v>
      </c>
      <c r="J840" s="168">
        <v>2</v>
      </c>
      <c r="K840" s="168">
        <f t="shared" si="49"/>
        <v>1759154497</v>
      </c>
      <c r="L840" s="170">
        <v>0</v>
      </c>
      <c r="M840" s="107">
        <v>72535263</v>
      </c>
      <c r="N840" s="96">
        <v>0</v>
      </c>
      <c r="O840" s="97">
        <v>0</v>
      </c>
      <c r="P840" s="109">
        <f t="shared" si="50"/>
        <v>72535263</v>
      </c>
      <c r="Q840" s="107">
        <v>0</v>
      </c>
      <c r="R840" s="96">
        <v>632098787.87</v>
      </c>
      <c r="S840" s="97">
        <v>44027875.329999998</v>
      </c>
      <c r="T840" s="103">
        <f t="shared" si="51"/>
        <v>676126663.20000005</v>
      </c>
      <c r="U840" s="156">
        <v>3296720782.4200001</v>
      </c>
    </row>
    <row r="841" spans="1:21" ht="13.5" x14ac:dyDescent="0.3">
      <c r="A841" s="111" t="s">
        <v>2183</v>
      </c>
      <c r="B841" s="78" t="s">
        <v>1593</v>
      </c>
      <c r="C841" s="79" t="s">
        <v>1576</v>
      </c>
      <c r="D841" s="79" t="s">
        <v>1594</v>
      </c>
      <c r="E841" s="165" t="s">
        <v>2200</v>
      </c>
      <c r="F841" s="166">
        <v>21134</v>
      </c>
      <c r="G841" s="167">
        <v>1423543.81</v>
      </c>
      <c r="H841" s="168">
        <f t="shared" si="48"/>
        <v>30131743910.260002</v>
      </c>
      <c r="I841" s="168">
        <v>9123484343</v>
      </c>
      <c r="J841" s="168">
        <v>2</v>
      </c>
      <c r="K841" s="168">
        <f t="shared" si="49"/>
        <v>9123484345</v>
      </c>
      <c r="L841" s="170">
        <v>0</v>
      </c>
      <c r="M841" s="107">
        <v>560370865</v>
      </c>
      <c r="N841" s="96">
        <v>0</v>
      </c>
      <c r="O841" s="97">
        <v>0</v>
      </c>
      <c r="P841" s="109">
        <f t="shared" si="50"/>
        <v>560370865</v>
      </c>
      <c r="Q841" s="107">
        <v>0</v>
      </c>
      <c r="R841" s="96">
        <v>3294650523.71</v>
      </c>
      <c r="S841" s="97">
        <v>229483848.61000001</v>
      </c>
      <c r="T841" s="103">
        <f t="shared" si="51"/>
        <v>3524134372.3200002</v>
      </c>
      <c r="U841" s="156">
        <v>16923754327.940001</v>
      </c>
    </row>
    <row r="842" spans="1:21" ht="13.5" x14ac:dyDescent="0.3">
      <c r="A842" s="111" t="s">
        <v>2183</v>
      </c>
      <c r="B842" s="78" t="s">
        <v>1595</v>
      </c>
      <c r="C842" s="79" t="s">
        <v>1576</v>
      </c>
      <c r="D842" s="79" t="s">
        <v>1596</v>
      </c>
      <c r="E842" s="165" t="s">
        <v>2200</v>
      </c>
      <c r="F842" s="166">
        <v>3521</v>
      </c>
      <c r="G842" s="167">
        <v>1341170.73</v>
      </c>
      <c r="H842" s="168">
        <f t="shared" si="48"/>
        <v>4724444567.1099997</v>
      </c>
      <c r="I842" s="168">
        <v>1535335408</v>
      </c>
      <c r="J842" s="168">
        <v>0</v>
      </c>
      <c r="K842" s="168">
        <f t="shared" si="49"/>
        <v>1535335408</v>
      </c>
      <c r="L842" s="170">
        <v>0</v>
      </c>
      <c r="M842" s="107">
        <v>66525222</v>
      </c>
      <c r="N842" s="96">
        <v>0</v>
      </c>
      <c r="O842" s="97">
        <v>0</v>
      </c>
      <c r="P842" s="109">
        <f t="shared" si="50"/>
        <v>66525222</v>
      </c>
      <c r="Q842" s="107">
        <v>0</v>
      </c>
      <c r="R842" s="96">
        <v>544517903.37</v>
      </c>
      <c r="S842" s="97">
        <v>37927562.619999997</v>
      </c>
      <c r="T842" s="103">
        <f t="shared" si="51"/>
        <v>582445465.99000001</v>
      </c>
      <c r="U842" s="156">
        <v>2540138471.1199999</v>
      </c>
    </row>
    <row r="843" spans="1:21" ht="13.5" x14ac:dyDescent="0.3">
      <c r="A843" s="111" t="s">
        <v>2184</v>
      </c>
      <c r="B843" s="78" t="s">
        <v>1597</v>
      </c>
      <c r="C843" s="79" t="s">
        <v>656</v>
      </c>
      <c r="D843" s="79" t="s">
        <v>1598</v>
      </c>
      <c r="E843" s="165" t="s">
        <v>2202</v>
      </c>
      <c r="F843" s="166">
        <v>195296</v>
      </c>
      <c r="G843" s="167">
        <v>1521977.96</v>
      </c>
      <c r="H843" s="168">
        <f t="shared" si="48"/>
        <v>297528501034.69</v>
      </c>
      <c r="I843" s="168">
        <v>82527762479</v>
      </c>
      <c r="J843" s="168">
        <v>2</v>
      </c>
      <c r="K843" s="168">
        <f t="shared" si="49"/>
        <v>82527762481</v>
      </c>
      <c r="L843" s="170">
        <v>0</v>
      </c>
      <c r="M843" s="107">
        <v>6612965093</v>
      </c>
      <c r="N843" s="96">
        <v>886743290.28999996</v>
      </c>
      <c r="O843" s="97">
        <v>0</v>
      </c>
      <c r="P843" s="109">
        <f t="shared" si="50"/>
        <v>7499708383.29</v>
      </c>
      <c r="Q843" s="107">
        <v>1058941854</v>
      </c>
      <c r="R843" s="96">
        <v>31059108526.82</v>
      </c>
      <c r="S843" s="97">
        <v>3531359300.5799999</v>
      </c>
      <c r="T843" s="103">
        <f t="shared" si="51"/>
        <v>35649409681.400002</v>
      </c>
      <c r="U843" s="156">
        <v>171851620489</v>
      </c>
    </row>
    <row r="844" spans="1:21" ht="13.5" x14ac:dyDescent="0.3">
      <c r="A844" s="111" t="s">
        <v>2184</v>
      </c>
      <c r="B844" s="78" t="s">
        <v>1599</v>
      </c>
      <c r="C844" s="79" t="s">
        <v>656</v>
      </c>
      <c r="D844" s="79" t="s">
        <v>2143</v>
      </c>
      <c r="E844" s="165" t="s">
        <v>2200</v>
      </c>
      <c r="F844" s="166">
        <v>9134</v>
      </c>
      <c r="G844" s="167">
        <v>1380410.13</v>
      </c>
      <c r="H844" s="168">
        <f t="shared" si="48"/>
        <v>12615222290.23</v>
      </c>
      <c r="I844" s="168">
        <v>3991131664</v>
      </c>
      <c r="J844" s="168">
        <v>0</v>
      </c>
      <c r="K844" s="168">
        <f t="shared" si="49"/>
        <v>3991131664</v>
      </c>
      <c r="L844" s="170">
        <v>0</v>
      </c>
      <c r="M844" s="107">
        <v>193869659</v>
      </c>
      <c r="N844" s="96">
        <v>3281012.32</v>
      </c>
      <c r="O844" s="97">
        <v>0</v>
      </c>
      <c r="P844" s="109">
        <f t="shared" si="50"/>
        <v>197150671.31999999</v>
      </c>
      <c r="Q844" s="107">
        <v>0</v>
      </c>
      <c r="R844" s="96">
        <v>1408961299.0699999</v>
      </c>
      <c r="S844" s="97">
        <v>168701098.37</v>
      </c>
      <c r="T844" s="103">
        <f t="shared" si="51"/>
        <v>1577662397.4400001</v>
      </c>
      <c r="U844" s="156">
        <v>6849277557.4700003</v>
      </c>
    </row>
    <row r="845" spans="1:21" ht="13.5" x14ac:dyDescent="0.3">
      <c r="A845" s="111" t="s">
        <v>2184</v>
      </c>
      <c r="B845" s="78" t="s">
        <v>1600</v>
      </c>
      <c r="C845" s="79" t="s">
        <v>656</v>
      </c>
      <c r="D845" s="79" t="s">
        <v>707</v>
      </c>
      <c r="E845" s="165" t="s">
        <v>2200</v>
      </c>
      <c r="F845" s="166">
        <v>4546</v>
      </c>
      <c r="G845" s="167">
        <v>1413958.77</v>
      </c>
      <c r="H845" s="168">
        <f t="shared" ref="H845:H908" si="52">K845+L845+M845+N845+O845+Q845+R845+S845+U845</f>
        <v>6419704625.6800003</v>
      </c>
      <c r="I845" s="168">
        <v>1936649550</v>
      </c>
      <c r="J845" s="168">
        <v>1</v>
      </c>
      <c r="K845" s="168">
        <f t="shared" ref="K845:K908" si="53">SUM(I845:J845)</f>
        <v>1936649551</v>
      </c>
      <c r="L845" s="170">
        <v>0</v>
      </c>
      <c r="M845" s="107">
        <v>64471662</v>
      </c>
      <c r="N845" s="96">
        <v>0</v>
      </c>
      <c r="O845" s="97">
        <v>0</v>
      </c>
      <c r="P845" s="109">
        <f t="shared" ref="P845:P908" si="54">SUM(M845:O845)</f>
        <v>64471662</v>
      </c>
      <c r="Q845" s="107">
        <v>0</v>
      </c>
      <c r="R845" s="96">
        <v>683955802.54999995</v>
      </c>
      <c r="S845" s="97">
        <v>81893019.489999995</v>
      </c>
      <c r="T845" s="103">
        <f t="shared" ref="T845:T908" si="55">SUM(Q845:S845)</f>
        <v>765848822.03999996</v>
      </c>
      <c r="U845" s="156">
        <v>3652734590.6399999</v>
      </c>
    </row>
    <row r="846" spans="1:21" ht="13.5" x14ac:dyDescent="0.3">
      <c r="A846" s="111" t="s">
        <v>2184</v>
      </c>
      <c r="B846" s="78" t="s">
        <v>1601</v>
      </c>
      <c r="C846" s="79" t="s">
        <v>656</v>
      </c>
      <c r="D846" s="79" t="s">
        <v>1602</v>
      </c>
      <c r="E846" s="165" t="s">
        <v>2200</v>
      </c>
      <c r="F846" s="166">
        <v>20408</v>
      </c>
      <c r="G846" s="167">
        <v>1346009.5</v>
      </c>
      <c r="H846" s="168">
        <f t="shared" si="52"/>
        <v>27485232514</v>
      </c>
      <c r="I846" s="168">
        <v>8757367038</v>
      </c>
      <c r="J846" s="168">
        <v>1</v>
      </c>
      <c r="K846" s="168">
        <f t="shared" si="53"/>
        <v>8757367039</v>
      </c>
      <c r="L846" s="170">
        <v>0</v>
      </c>
      <c r="M846" s="107">
        <v>401770314</v>
      </c>
      <c r="N846" s="96">
        <v>0</v>
      </c>
      <c r="O846" s="97">
        <v>0</v>
      </c>
      <c r="P846" s="109">
        <f t="shared" si="54"/>
        <v>401770314</v>
      </c>
      <c r="Q846" s="107">
        <v>0</v>
      </c>
      <c r="R846" s="96">
        <v>3090301205.5799999</v>
      </c>
      <c r="S846" s="97">
        <v>370015278.73000002</v>
      </c>
      <c r="T846" s="103">
        <f t="shared" si="55"/>
        <v>3460316484.3099999</v>
      </c>
      <c r="U846" s="156">
        <v>14865778676.690001</v>
      </c>
    </row>
    <row r="847" spans="1:21" ht="13.5" x14ac:dyDescent="0.3">
      <c r="A847" s="111" t="s">
        <v>2184</v>
      </c>
      <c r="B847" s="78" t="s">
        <v>1603</v>
      </c>
      <c r="C847" s="79" t="s">
        <v>656</v>
      </c>
      <c r="D847" s="79" t="s">
        <v>1604</v>
      </c>
      <c r="E847" s="165" t="s">
        <v>2202</v>
      </c>
      <c r="F847" s="166">
        <v>88207</v>
      </c>
      <c r="G847" s="167">
        <v>1565878.2</v>
      </c>
      <c r="H847" s="168">
        <f t="shared" si="52"/>
        <v>138214582602.01999</v>
      </c>
      <c r="I847" s="168">
        <v>37218136593</v>
      </c>
      <c r="J847" s="168">
        <v>5</v>
      </c>
      <c r="K847" s="168">
        <f t="shared" si="53"/>
        <v>37218136598</v>
      </c>
      <c r="L847" s="170">
        <v>0</v>
      </c>
      <c r="M847" s="107">
        <v>1855835525</v>
      </c>
      <c r="N847" s="96">
        <v>467176303.44999999</v>
      </c>
      <c r="O847" s="97">
        <v>0</v>
      </c>
      <c r="P847" s="109">
        <f t="shared" si="54"/>
        <v>2323011828.4499998</v>
      </c>
      <c r="Q847" s="107">
        <v>0</v>
      </c>
      <c r="R847" s="96">
        <v>13233125015.77</v>
      </c>
      <c r="S847" s="97">
        <v>1584459932.6300001</v>
      </c>
      <c r="T847" s="103">
        <f t="shared" si="55"/>
        <v>14817584948.400002</v>
      </c>
      <c r="U847" s="156">
        <v>83855849227.169998</v>
      </c>
    </row>
    <row r="848" spans="1:21" ht="13.5" x14ac:dyDescent="0.3">
      <c r="A848" s="111" t="s">
        <v>2184</v>
      </c>
      <c r="B848" s="78" t="s">
        <v>1605</v>
      </c>
      <c r="C848" s="79" t="s">
        <v>656</v>
      </c>
      <c r="D848" s="79" t="s">
        <v>2141</v>
      </c>
      <c r="E848" s="165" t="s">
        <v>2200</v>
      </c>
      <c r="F848" s="166">
        <v>9674</v>
      </c>
      <c r="G848" s="167">
        <v>1419231.85</v>
      </c>
      <c r="H848" s="168">
        <f t="shared" si="52"/>
        <v>13737005826.639999</v>
      </c>
      <c r="I848" s="168">
        <v>4229822214</v>
      </c>
      <c r="J848" s="168">
        <v>5</v>
      </c>
      <c r="K848" s="168">
        <f t="shared" si="53"/>
        <v>4229822219</v>
      </c>
      <c r="L848" s="170">
        <v>0</v>
      </c>
      <c r="M848" s="107">
        <v>156770725</v>
      </c>
      <c r="N848" s="96">
        <v>0</v>
      </c>
      <c r="O848" s="97">
        <v>0</v>
      </c>
      <c r="P848" s="109">
        <f t="shared" si="54"/>
        <v>156770725</v>
      </c>
      <c r="Q848" s="107">
        <v>0</v>
      </c>
      <c r="R848" s="96">
        <v>1493529842.03</v>
      </c>
      <c r="S848" s="97">
        <v>178826859.80000001</v>
      </c>
      <c r="T848" s="103">
        <f t="shared" si="55"/>
        <v>1672356701.8299999</v>
      </c>
      <c r="U848" s="156">
        <v>7678056180.8100004</v>
      </c>
    </row>
    <row r="849" spans="1:21" ht="13.5" x14ac:dyDescent="0.3">
      <c r="A849" s="111" t="s">
        <v>2184</v>
      </c>
      <c r="B849" s="78" t="s">
        <v>1606</v>
      </c>
      <c r="C849" s="79" t="s">
        <v>656</v>
      </c>
      <c r="D849" s="79" t="s">
        <v>1607</v>
      </c>
      <c r="E849" s="165" t="s">
        <v>2200</v>
      </c>
      <c r="F849" s="166">
        <v>6188</v>
      </c>
      <c r="G849" s="167">
        <v>1419999.25</v>
      </c>
      <c r="H849" s="168">
        <f t="shared" si="52"/>
        <v>8781193328.3699989</v>
      </c>
      <c r="I849" s="168">
        <v>2682036690</v>
      </c>
      <c r="J849" s="168">
        <v>0</v>
      </c>
      <c r="K849" s="168">
        <f t="shared" si="53"/>
        <v>2682036690</v>
      </c>
      <c r="L849" s="170">
        <v>0</v>
      </c>
      <c r="M849" s="107">
        <v>120082147</v>
      </c>
      <c r="N849" s="96">
        <v>0</v>
      </c>
      <c r="O849" s="97">
        <v>0</v>
      </c>
      <c r="P849" s="109">
        <f t="shared" si="54"/>
        <v>120082147</v>
      </c>
      <c r="Q849" s="107">
        <v>0</v>
      </c>
      <c r="R849" s="96">
        <v>947538048.02999997</v>
      </c>
      <c r="S849" s="97">
        <v>113452874.48</v>
      </c>
      <c r="T849" s="103">
        <f t="shared" si="55"/>
        <v>1060990922.51</v>
      </c>
      <c r="U849" s="156">
        <v>4918083568.8599997</v>
      </c>
    </row>
    <row r="850" spans="1:21" ht="13.5" x14ac:dyDescent="0.3">
      <c r="A850" s="111" t="s">
        <v>2184</v>
      </c>
      <c r="B850" s="78" t="s">
        <v>1608</v>
      </c>
      <c r="C850" s="79" t="s">
        <v>656</v>
      </c>
      <c r="D850" s="79" t="s">
        <v>1609</v>
      </c>
      <c r="E850" s="165" t="s">
        <v>2200</v>
      </c>
      <c r="F850" s="166">
        <v>20901</v>
      </c>
      <c r="G850" s="167">
        <v>1330757.5</v>
      </c>
      <c r="H850" s="168">
        <f t="shared" si="52"/>
        <v>27855082691.480003</v>
      </c>
      <c r="I850" s="168">
        <v>8775720482</v>
      </c>
      <c r="J850" s="168">
        <v>0</v>
      </c>
      <c r="K850" s="168">
        <f t="shared" si="53"/>
        <v>8775720482</v>
      </c>
      <c r="L850" s="170">
        <v>0</v>
      </c>
      <c r="M850" s="107">
        <v>536042247</v>
      </c>
      <c r="N850" s="96">
        <v>0</v>
      </c>
      <c r="O850" s="97">
        <v>0</v>
      </c>
      <c r="P850" s="109">
        <f t="shared" si="54"/>
        <v>536042247</v>
      </c>
      <c r="Q850" s="107">
        <v>0</v>
      </c>
      <c r="R850" s="96">
        <v>3115301396.1799998</v>
      </c>
      <c r="S850" s="97">
        <v>373008660.75999999</v>
      </c>
      <c r="T850" s="103">
        <f t="shared" si="55"/>
        <v>3488310056.9399996</v>
      </c>
      <c r="U850" s="156">
        <v>15055009905.540001</v>
      </c>
    </row>
    <row r="851" spans="1:21" ht="13.5" x14ac:dyDescent="0.3">
      <c r="A851" s="111" t="s">
        <v>2184</v>
      </c>
      <c r="B851" s="78" t="s">
        <v>1610</v>
      </c>
      <c r="C851" s="79" t="s">
        <v>656</v>
      </c>
      <c r="D851" s="79" t="s">
        <v>1611</v>
      </c>
      <c r="E851" s="165" t="s">
        <v>2200</v>
      </c>
      <c r="F851" s="166">
        <v>11027</v>
      </c>
      <c r="G851" s="167">
        <v>1415041.87</v>
      </c>
      <c r="H851" s="168">
        <f t="shared" si="52"/>
        <v>15608696887.419998</v>
      </c>
      <c r="I851" s="168">
        <v>4866689534</v>
      </c>
      <c r="J851" s="168">
        <v>2</v>
      </c>
      <c r="K851" s="168">
        <f t="shared" si="53"/>
        <v>4866689536</v>
      </c>
      <c r="L851" s="170">
        <v>0</v>
      </c>
      <c r="M851" s="107">
        <v>191685889</v>
      </c>
      <c r="N851" s="96">
        <v>0</v>
      </c>
      <c r="O851" s="97">
        <v>0</v>
      </c>
      <c r="P851" s="109">
        <f t="shared" si="54"/>
        <v>191685889</v>
      </c>
      <c r="Q851" s="107">
        <v>0</v>
      </c>
      <c r="R851" s="96">
        <v>1714827815.3800001</v>
      </c>
      <c r="S851" s="97">
        <v>205323834.06999999</v>
      </c>
      <c r="T851" s="103">
        <f t="shared" si="55"/>
        <v>1920151649.45</v>
      </c>
      <c r="U851" s="156">
        <v>8630169812.9699993</v>
      </c>
    </row>
    <row r="852" spans="1:21" ht="13.5" x14ac:dyDescent="0.3">
      <c r="A852" s="111" t="s">
        <v>2184</v>
      </c>
      <c r="B852" s="78" t="s">
        <v>1612</v>
      </c>
      <c r="C852" s="79" t="s">
        <v>656</v>
      </c>
      <c r="D852" s="79" t="s">
        <v>2136</v>
      </c>
      <c r="E852" s="165" t="s">
        <v>2201</v>
      </c>
      <c r="F852" s="166">
        <v>15562</v>
      </c>
      <c r="G852" s="167">
        <v>1291001.2</v>
      </c>
      <c r="H852" s="168">
        <f t="shared" si="52"/>
        <v>20197882562.989998</v>
      </c>
      <c r="I852" s="168">
        <v>6762970993</v>
      </c>
      <c r="J852" s="168">
        <v>4</v>
      </c>
      <c r="K852" s="168">
        <f t="shared" si="53"/>
        <v>6762970997</v>
      </c>
      <c r="L852" s="170">
        <v>0</v>
      </c>
      <c r="M852" s="107">
        <v>169551771</v>
      </c>
      <c r="N852" s="96">
        <v>0</v>
      </c>
      <c r="O852" s="97">
        <v>0</v>
      </c>
      <c r="P852" s="109">
        <f t="shared" si="54"/>
        <v>169551771</v>
      </c>
      <c r="Q852" s="107">
        <v>0</v>
      </c>
      <c r="R852" s="96">
        <v>2386437845.3000002</v>
      </c>
      <c r="S852" s="97">
        <v>285738640.20999998</v>
      </c>
      <c r="T852" s="103">
        <f t="shared" si="55"/>
        <v>2672176485.5100002</v>
      </c>
      <c r="U852" s="156">
        <v>10593183309.48</v>
      </c>
    </row>
    <row r="853" spans="1:21" ht="13.5" x14ac:dyDescent="0.3">
      <c r="A853" s="111" t="s">
        <v>2184</v>
      </c>
      <c r="B853" s="78" t="s">
        <v>1613</v>
      </c>
      <c r="C853" s="79" t="s">
        <v>656</v>
      </c>
      <c r="D853" s="79" t="s">
        <v>1614</v>
      </c>
      <c r="E853" s="165" t="s">
        <v>2201</v>
      </c>
      <c r="F853" s="166">
        <v>16579</v>
      </c>
      <c r="G853" s="167">
        <v>1176867.1499999999</v>
      </c>
      <c r="H853" s="168">
        <f t="shared" si="52"/>
        <v>19713660523.050003</v>
      </c>
      <c r="I853" s="168">
        <v>7118184410</v>
      </c>
      <c r="J853" s="168">
        <v>2</v>
      </c>
      <c r="K853" s="168">
        <f t="shared" si="53"/>
        <v>7118184412</v>
      </c>
      <c r="L853" s="170">
        <v>0</v>
      </c>
      <c r="M853" s="107">
        <v>171688950</v>
      </c>
      <c r="N853" s="96">
        <v>0</v>
      </c>
      <c r="O853" s="97">
        <v>0</v>
      </c>
      <c r="P853" s="109">
        <f t="shared" si="54"/>
        <v>171688950</v>
      </c>
      <c r="Q853" s="107">
        <v>0</v>
      </c>
      <c r="R853" s="96">
        <v>2514216591</v>
      </c>
      <c r="S853" s="97">
        <v>301038148.37</v>
      </c>
      <c r="T853" s="103">
        <f t="shared" si="55"/>
        <v>2815254739.3699999</v>
      </c>
      <c r="U853" s="156">
        <v>9608532421.6800003</v>
      </c>
    </row>
    <row r="854" spans="1:21" ht="13.5" x14ac:dyDescent="0.3">
      <c r="A854" s="111" t="s">
        <v>2184</v>
      </c>
      <c r="B854" s="78" t="s">
        <v>1615</v>
      </c>
      <c r="C854" s="79" t="s">
        <v>656</v>
      </c>
      <c r="D854" s="79" t="s">
        <v>1616</v>
      </c>
      <c r="E854" s="165" t="s">
        <v>2200</v>
      </c>
      <c r="F854" s="166">
        <v>21157</v>
      </c>
      <c r="G854" s="167">
        <v>1377826.72</v>
      </c>
      <c r="H854" s="168">
        <f t="shared" si="52"/>
        <v>29156931422.18</v>
      </c>
      <c r="I854" s="168">
        <v>9252965975</v>
      </c>
      <c r="J854" s="168">
        <v>0</v>
      </c>
      <c r="K854" s="168">
        <f t="shared" si="53"/>
        <v>9252965975</v>
      </c>
      <c r="L854" s="170">
        <v>0</v>
      </c>
      <c r="M854" s="107">
        <v>365134014</v>
      </c>
      <c r="N854" s="96">
        <v>0</v>
      </c>
      <c r="O854" s="97">
        <v>0</v>
      </c>
      <c r="P854" s="109">
        <f t="shared" si="54"/>
        <v>365134014</v>
      </c>
      <c r="Q854" s="107">
        <v>0</v>
      </c>
      <c r="R854" s="96">
        <v>3261753123.4400001</v>
      </c>
      <c r="S854" s="97">
        <v>390543966.60000002</v>
      </c>
      <c r="T854" s="103">
        <f t="shared" si="55"/>
        <v>3652297090.04</v>
      </c>
      <c r="U854" s="156">
        <v>15886534343.139999</v>
      </c>
    </row>
    <row r="855" spans="1:21" ht="13.5" x14ac:dyDescent="0.3">
      <c r="A855" s="111" t="s">
        <v>2184</v>
      </c>
      <c r="B855" s="78" t="s">
        <v>1617</v>
      </c>
      <c r="C855" s="79" t="s">
        <v>656</v>
      </c>
      <c r="D855" s="79" t="s">
        <v>1618</v>
      </c>
      <c r="E855" s="165" t="s">
        <v>2200</v>
      </c>
      <c r="F855" s="166">
        <v>38316</v>
      </c>
      <c r="G855" s="167">
        <v>1388767.64</v>
      </c>
      <c r="H855" s="168">
        <f t="shared" si="52"/>
        <v>53289391624.550003</v>
      </c>
      <c r="I855" s="168">
        <v>16448170448</v>
      </c>
      <c r="J855" s="168">
        <v>2</v>
      </c>
      <c r="K855" s="168">
        <f t="shared" si="53"/>
        <v>16448170450</v>
      </c>
      <c r="L855" s="170">
        <v>0</v>
      </c>
      <c r="M855" s="107">
        <v>1020821163</v>
      </c>
      <c r="N855" s="96">
        <v>0</v>
      </c>
      <c r="O855" s="97">
        <v>0</v>
      </c>
      <c r="P855" s="109">
        <f t="shared" si="54"/>
        <v>1020821163</v>
      </c>
      <c r="Q855" s="107">
        <v>0</v>
      </c>
      <c r="R855" s="96">
        <v>5814550254.1000004</v>
      </c>
      <c r="S855" s="97">
        <v>696201531.67999995</v>
      </c>
      <c r="T855" s="103">
        <f t="shared" si="55"/>
        <v>6510751785.7800007</v>
      </c>
      <c r="U855" s="156">
        <v>29309648225.77</v>
      </c>
    </row>
    <row r="856" spans="1:21" ht="13.5" x14ac:dyDescent="0.3">
      <c r="A856" s="111" t="s">
        <v>2184</v>
      </c>
      <c r="B856" s="78" t="s">
        <v>1619</v>
      </c>
      <c r="C856" s="79" t="s">
        <v>656</v>
      </c>
      <c r="D856" s="79" t="s">
        <v>1620</v>
      </c>
      <c r="E856" s="165" t="s">
        <v>2200</v>
      </c>
      <c r="F856" s="166">
        <v>8669</v>
      </c>
      <c r="G856" s="167">
        <v>1409288.87</v>
      </c>
      <c r="H856" s="168">
        <f t="shared" si="52"/>
        <v>12239297604.809999</v>
      </c>
      <c r="I856" s="168">
        <v>3845139139</v>
      </c>
      <c r="J856" s="168">
        <v>0</v>
      </c>
      <c r="K856" s="168">
        <f t="shared" si="53"/>
        <v>3845139139</v>
      </c>
      <c r="L856" s="170">
        <v>0</v>
      </c>
      <c r="M856" s="107">
        <v>196847279</v>
      </c>
      <c r="N856" s="96">
        <v>0</v>
      </c>
      <c r="O856" s="97">
        <v>0</v>
      </c>
      <c r="P856" s="109">
        <f t="shared" si="54"/>
        <v>196847279</v>
      </c>
      <c r="Q856" s="107">
        <v>0</v>
      </c>
      <c r="R856" s="96">
        <v>1356028798.73</v>
      </c>
      <c r="S856" s="97">
        <v>162363258.63999999</v>
      </c>
      <c r="T856" s="103">
        <f t="shared" si="55"/>
        <v>1518392057.3699999</v>
      </c>
      <c r="U856" s="156">
        <v>6678919129.4399996</v>
      </c>
    </row>
    <row r="857" spans="1:21" ht="13.5" x14ac:dyDescent="0.3">
      <c r="A857" s="111" t="s">
        <v>2185</v>
      </c>
      <c r="B857" s="78" t="s">
        <v>1621</v>
      </c>
      <c r="C857" s="79" t="s">
        <v>1622</v>
      </c>
      <c r="D857" s="79" t="s">
        <v>1623</v>
      </c>
      <c r="E857" s="165" t="s">
        <v>2202</v>
      </c>
      <c r="F857" s="166">
        <v>250653</v>
      </c>
      <c r="G857" s="167">
        <v>1422284.43</v>
      </c>
      <c r="H857" s="168">
        <f t="shared" si="52"/>
        <v>357575891628.85999</v>
      </c>
      <c r="I857" s="168">
        <v>103701136454</v>
      </c>
      <c r="J857" s="168">
        <v>0</v>
      </c>
      <c r="K857" s="168">
        <f t="shared" si="53"/>
        <v>103701136454</v>
      </c>
      <c r="L857" s="170">
        <v>0</v>
      </c>
      <c r="M857" s="107">
        <v>8772303954</v>
      </c>
      <c r="N857" s="96">
        <v>0</v>
      </c>
      <c r="O857" s="97">
        <v>0</v>
      </c>
      <c r="P857" s="109">
        <f t="shared" si="54"/>
        <v>8772303954</v>
      </c>
      <c r="Q857" s="107">
        <v>2775692335</v>
      </c>
      <c r="R857" s="96">
        <v>30121776325.720001</v>
      </c>
      <c r="S857" s="97">
        <v>418951925.36000001</v>
      </c>
      <c r="T857" s="103">
        <f t="shared" si="55"/>
        <v>33316420586.080002</v>
      </c>
      <c r="U857" s="156">
        <v>211786030634.78</v>
      </c>
    </row>
    <row r="858" spans="1:21" ht="13.5" x14ac:dyDescent="0.3">
      <c r="A858" s="111" t="s">
        <v>2185</v>
      </c>
      <c r="B858" s="78" t="s">
        <v>1624</v>
      </c>
      <c r="C858" s="79" t="s">
        <v>1622</v>
      </c>
      <c r="D858" s="79" t="s">
        <v>1625</v>
      </c>
      <c r="E858" s="165" t="s">
        <v>2201</v>
      </c>
      <c r="F858" s="166">
        <v>1157</v>
      </c>
      <c r="G858" s="167">
        <v>1711114.74</v>
      </c>
      <c r="H858" s="168">
        <f t="shared" si="52"/>
        <v>1977390360.2800002</v>
      </c>
      <c r="I858" s="168">
        <v>514550952</v>
      </c>
      <c r="J858" s="168">
        <v>3</v>
      </c>
      <c r="K858" s="168">
        <f t="shared" si="53"/>
        <v>514550955</v>
      </c>
      <c r="L858" s="170">
        <v>0</v>
      </c>
      <c r="M858" s="107">
        <v>52555116</v>
      </c>
      <c r="N858" s="96">
        <v>0</v>
      </c>
      <c r="O858" s="97">
        <v>0</v>
      </c>
      <c r="P858" s="109">
        <f t="shared" si="54"/>
        <v>52555116</v>
      </c>
      <c r="Q858" s="107">
        <v>0</v>
      </c>
      <c r="R858" s="96">
        <v>137108926.25999999</v>
      </c>
      <c r="S858" s="97">
        <v>2057927.6</v>
      </c>
      <c r="T858" s="103">
        <f t="shared" si="55"/>
        <v>139166853.85999998</v>
      </c>
      <c r="U858" s="156">
        <v>1271117435.4200001</v>
      </c>
    </row>
    <row r="859" spans="1:21" ht="13.5" x14ac:dyDescent="0.3">
      <c r="A859" s="111" t="s">
        <v>2185</v>
      </c>
      <c r="B859" s="78" t="s">
        <v>1626</v>
      </c>
      <c r="C859" s="79" t="s">
        <v>1622</v>
      </c>
      <c r="D859" s="79" t="s">
        <v>675</v>
      </c>
      <c r="E859" s="165" t="s">
        <v>2201</v>
      </c>
      <c r="F859" s="166">
        <v>2335</v>
      </c>
      <c r="G859" s="167">
        <v>1713260.92</v>
      </c>
      <c r="H859" s="168">
        <f t="shared" si="52"/>
        <v>3986706754.6799998</v>
      </c>
      <c r="I859" s="168">
        <v>1043568977</v>
      </c>
      <c r="J859" s="168">
        <v>0</v>
      </c>
      <c r="K859" s="168">
        <f t="shared" si="53"/>
        <v>1043568977</v>
      </c>
      <c r="L859" s="170">
        <v>0</v>
      </c>
      <c r="M859" s="107">
        <v>36692644</v>
      </c>
      <c r="N859" s="96">
        <v>0</v>
      </c>
      <c r="O859" s="97">
        <v>0</v>
      </c>
      <c r="P859" s="109">
        <f t="shared" si="54"/>
        <v>36692644</v>
      </c>
      <c r="Q859" s="107">
        <v>0</v>
      </c>
      <c r="R859" s="96">
        <v>283729638</v>
      </c>
      <c r="S859" s="97">
        <v>4258621.75</v>
      </c>
      <c r="T859" s="103">
        <f t="shared" si="55"/>
        <v>287988259.75</v>
      </c>
      <c r="U859" s="156">
        <v>2618456873.9299998</v>
      </c>
    </row>
    <row r="860" spans="1:21" ht="13.5" x14ac:dyDescent="0.3">
      <c r="A860" s="111" t="s">
        <v>2185</v>
      </c>
      <c r="B860" s="78" t="s">
        <v>1627</v>
      </c>
      <c r="C860" s="79" t="s">
        <v>1622</v>
      </c>
      <c r="D860" s="79" t="s">
        <v>1628</v>
      </c>
      <c r="E860" s="165" t="s">
        <v>2200</v>
      </c>
      <c r="F860" s="166">
        <v>5593</v>
      </c>
      <c r="G860" s="167">
        <v>1377451.46</v>
      </c>
      <c r="H860" s="168">
        <f t="shared" si="52"/>
        <v>7697982979</v>
      </c>
      <c r="I860" s="168">
        <v>2495647512</v>
      </c>
      <c r="J860" s="168">
        <v>0</v>
      </c>
      <c r="K860" s="168">
        <f t="shared" si="53"/>
        <v>2495647512</v>
      </c>
      <c r="L860" s="170">
        <v>0</v>
      </c>
      <c r="M860" s="107">
        <v>100982997</v>
      </c>
      <c r="N860" s="96">
        <v>0</v>
      </c>
      <c r="O860" s="97">
        <v>0</v>
      </c>
      <c r="P860" s="109">
        <f t="shared" si="54"/>
        <v>100982997</v>
      </c>
      <c r="Q860" s="107">
        <v>0</v>
      </c>
      <c r="R860" s="96">
        <v>661185175.83000004</v>
      </c>
      <c r="S860" s="97">
        <v>9924016.3300000001</v>
      </c>
      <c r="T860" s="103">
        <f t="shared" si="55"/>
        <v>671109192.16000009</v>
      </c>
      <c r="U860" s="156">
        <v>4430243277.8400002</v>
      </c>
    </row>
    <row r="861" spans="1:21" ht="13.5" x14ac:dyDescent="0.3">
      <c r="A861" s="111" t="s">
        <v>2185</v>
      </c>
      <c r="B861" s="78" t="s">
        <v>1629</v>
      </c>
      <c r="C861" s="79" t="s">
        <v>1622</v>
      </c>
      <c r="D861" s="79" t="s">
        <v>27</v>
      </c>
      <c r="E861" s="165" t="s">
        <v>2200</v>
      </c>
      <c r="F861" s="166">
        <v>17618</v>
      </c>
      <c r="G861" s="167">
        <v>1224703.45</v>
      </c>
      <c r="H861" s="168">
        <f t="shared" si="52"/>
        <v>21596256597.93</v>
      </c>
      <c r="I861" s="168">
        <v>7620316534</v>
      </c>
      <c r="J861" s="168">
        <v>2</v>
      </c>
      <c r="K861" s="168">
        <f t="shared" si="53"/>
        <v>7620316536</v>
      </c>
      <c r="L861" s="170">
        <v>0</v>
      </c>
      <c r="M861" s="107">
        <v>516198763.5</v>
      </c>
      <c r="N861" s="96">
        <v>5142738</v>
      </c>
      <c r="O861" s="97">
        <v>0</v>
      </c>
      <c r="P861" s="109">
        <f t="shared" si="54"/>
        <v>521341501.5</v>
      </c>
      <c r="Q861" s="107">
        <v>0</v>
      </c>
      <c r="R861" s="96">
        <v>2027518541.9000001</v>
      </c>
      <c r="S861" s="97">
        <v>30431909.039999999</v>
      </c>
      <c r="T861" s="103">
        <f t="shared" si="55"/>
        <v>2057950450.9400001</v>
      </c>
      <c r="U861" s="156">
        <v>11396648109.49</v>
      </c>
    </row>
    <row r="862" spans="1:21" ht="13.5" x14ac:dyDescent="0.3">
      <c r="A862" s="111" t="s">
        <v>2185</v>
      </c>
      <c r="B862" s="78" t="s">
        <v>1630</v>
      </c>
      <c r="C862" s="79" t="s">
        <v>1622</v>
      </c>
      <c r="D862" s="79" t="s">
        <v>1631</v>
      </c>
      <c r="E862" s="165" t="s">
        <v>2200</v>
      </c>
      <c r="F862" s="166">
        <v>4705</v>
      </c>
      <c r="G862" s="167">
        <v>1409632.01</v>
      </c>
      <c r="H862" s="168">
        <f t="shared" si="52"/>
        <v>6609394229.3500004</v>
      </c>
      <c r="I862" s="168">
        <v>2035652477</v>
      </c>
      <c r="J862" s="168">
        <v>0</v>
      </c>
      <c r="K862" s="168">
        <f t="shared" si="53"/>
        <v>2035652477</v>
      </c>
      <c r="L862" s="170">
        <v>0</v>
      </c>
      <c r="M862" s="107">
        <v>60705469</v>
      </c>
      <c r="N862" s="96">
        <v>0</v>
      </c>
      <c r="O862" s="97">
        <v>0</v>
      </c>
      <c r="P862" s="109">
        <f t="shared" si="54"/>
        <v>60705469</v>
      </c>
      <c r="Q862" s="107">
        <v>0</v>
      </c>
      <c r="R862" s="96">
        <v>541127867.64999998</v>
      </c>
      <c r="S862" s="97">
        <v>8122023.8899999997</v>
      </c>
      <c r="T862" s="103">
        <f t="shared" si="55"/>
        <v>549249891.53999996</v>
      </c>
      <c r="U862" s="156">
        <v>3963786391.8099999</v>
      </c>
    </row>
    <row r="863" spans="1:21" ht="13.5" x14ac:dyDescent="0.3">
      <c r="A863" s="111" t="s">
        <v>2185</v>
      </c>
      <c r="B863" s="78" t="s">
        <v>1632</v>
      </c>
      <c r="C863" s="79" t="s">
        <v>1622</v>
      </c>
      <c r="D863" s="79" t="s">
        <v>1633</v>
      </c>
      <c r="E863" s="165" t="s">
        <v>2202</v>
      </c>
      <c r="F863" s="166">
        <v>115994</v>
      </c>
      <c r="G863" s="167">
        <v>1386942.78</v>
      </c>
      <c r="H863" s="168">
        <f t="shared" si="52"/>
        <v>161788989789.37</v>
      </c>
      <c r="I863" s="168">
        <v>49194118758</v>
      </c>
      <c r="J863" s="168">
        <v>0</v>
      </c>
      <c r="K863" s="168">
        <f t="shared" si="53"/>
        <v>49194118758</v>
      </c>
      <c r="L863" s="170">
        <v>0</v>
      </c>
      <c r="M863" s="107">
        <v>2243244163</v>
      </c>
      <c r="N863" s="96">
        <v>1934001756.4400001</v>
      </c>
      <c r="O863" s="97">
        <v>267542340.22999999</v>
      </c>
      <c r="P863" s="109">
        <f t="shared" si="54"/>
        <v>4444788259.6700001</v>
      </c>
      <c r="Q863" s="107">
        <v>0</v>
      </c>
      <c r="R863" s="96">
        <v>13344224817.07</v>
      </c>
      <c r="S863" s="97">
        <v>200289283.34999999</v>
      </c>
      <c r="T863" s="103">
        <f t="shared" si="55"/>
        <v>13544514100.42</v>
      </c>
      <c r="U863" s="156">
        <v>94605568671.279999</v>
      </c>
    </row>
    <row r="864" spans="1:21" ht="13.5" x14ac:dyDescent="0.3">
      <c r="A864" s="111" t="s">
        <v>2185</v>
      </c>
      <c r="B864" s="78" t="s">
        <v>1634</v>
      </c>
      <c r="C864" s="79" t="s">
        <v>1622</v>
      </c>
      <c r="D864" s="79" t="s">
        <v>35</v>
      </c>
      <c r="E864" s="165" t="s">
        <v>2200</v>
      </c>
      <c r="F864" s="166">
        <v>2825</v>
      </c>
      <c r="G864" s="167">
        <v>1339643.3700000001</v>
      </c>
      <c r="H864" s="168">
        <f t="shared" si="52"/>
        <v>3803236840.9499998</v>
      </c>
      <c r="I864" s="168">
        <v>1248684621</v>
      </c>
      <c r="J864" s="168">
        <v>0</v>
      </c>
      <c r="K864" s="168">
        <f t="shared" si="53"/>
        <v>1248684621</v>
      </c>
      <c r="L864" s="170">
        <v>0</v>
      </c>
      <c r="M864" s="107">
        <v>42618036</v>
      </c>
      <c r="N864" s="96">
        <v>0</v>
      </c>
      <c r="O864" s="97">
        <v>0</v>
      </c>
      <c r="P864" s="109">
        <f t="shared" si="54"/>
        <v>42618036</v>
      </c>
      <c r="Q864" s="107">
        <v>0</v>
      </c>
      <c r="R864" s="96">
        <v>339756382.68000001</v>
      </c>
      <c r="S864" s="97">
        <v>5099551.55</v>
      </c>
      <c r="T864" s="103">
        <f t="shared" si="55"/>
        <v>344855934.23000002</v>
      </c>
      <c r="U864" s="156">
        <v>2167078249.7199998</v>
      </c>
    </row>
    <row r="865" spans="1:21" ht="13.5" x14ac:dyDescent="0.3">
      <c r="A865" s="111" t="s">
        <v>2185</v>
      </c>
      <c r="B865" s="78" t="s">
        <v>1635</v>
      </c>
      <c r="C865" s="79" t="s">
        <v>1622</v>
      </c>
      <c r="D865" s="79" t="s">
        <v>709</v>
      </c>
      <c r="E865" s="165" t="s">
        <v>2201</v>
      </c>
      <c r="F865" s="166">
        <v>6265</v>
      </c>
      <c r="G865" s="167">
        <v>1639836.95</v>
      </c>
      <c r="H865" s="168">
        <f t="shared" si="52"/>
        <v>10302204738.33</v>
      </c>
      <c r="I865" s="168">
        <v>2848513097</v>
      </c>
      <c r="J865" s="168">
        <v>2</v>
      </c>
      <c r="K865" s="168">
        <f t="shared" si="53"/>
        <v>2848513099</v>
      </c>
      <c r="L865" s="170">
        <v>0</v>
      </c>
      <c r="M865" s="107">
        <v>67544903</v>
      </c>
      <c r="N865" s="96">
        <v>0</v>
      </c>
      <c r="O865" s="97">
        <v>0</v>
      </c>
      <c r="P865" s="109">
        <f t="shared" si="54"/>
        <v>67544903</v>
      </c>
      <c r="Q865" s="107">
        <v>0</v>
      </c>
      <c r="R865" s="96">
        <v>791682249.66999996</v>
      </c>
      <c r="S865" s="97">
        <v>11882703.77</v>
      </c>
      <c r="T865" s="103">
        <f t="shared" si="55"/>
        <v>803564953.43999994</v>
      </c>
      <c r="U865" s="156">
        <v>6582581782.8900003</v>
      </c>
    </row>
    <row r="866" spans="1:21" ht="13.5" x14ac:dyDescent="0.3">
      <c r="A866" s="111" t="s">
        <v>2185</v>
      </c>
      <c r="B866" s="78" t="s">
        <v>1636</v>
      </c>
      <c r="C866" s="79" t="s">
        <v>1622</v>
      </c>
      <c r="D866" s="79" t="s">
        <v>905</v>
      </c>
      <c r="E866" s="165" t="s">
        <v>2200</v>
      </c>
      <c r="F866" s="166">
        <v>1277</v>
      </c>
      <c r="G866" s="167">
        <v>1485899.33</v>
      </c>
      <c r="H866" s="168">
        <f t="shared" si="52"/>
        <v>1893824969.6700001</v>
      </c>
      <c r="I866" s="168">
        <v>563611823</v>
      </c>
      <c r="J866" s="168">
        <v>0</v>
      </c>
      <c r="K866" s="168">
        <f t="shared" si="53"/>
        <v>563611823</v>
      </c>
      <c r="L866" s="170">
        <v>0</v>
      </c>
      <c r="M866" s="107">
        <v>20262164</v>
      </c>
      <c r="N866" s="96">
        <v>0</v>
      </c>
      <c r="O866" s="97">
        <v>0</v>
      </c>
      <c r="P866" s="109">
        <f t="shared" si="54"/>
        <v>20262164</v>
      </c>
      <c r="Q866" s="107">
        <v>0</v>
      </c>
      <c r="R866" s="96">
        <v>149868640.59999999</v>
      </c>
      <c r="S866" s="97">
        <v>2249443.7000000002</v>
      </c>
      <c r="T866" s="103">
        <f t="shared" si="55"/>
        <v>152118084.29999998</v>
      </c>
      <c r="U866" s="156">
        <v>1157832898.3699999</v>
      </c>
    </row>
    <row r="867" spans="1:21" ht="13.5" x14ac:dyDescent="0.3">
      <c r="A867" s="111" t="s">
        <v>2185</v>
      </c>
      <c r="B867" s="78" t="s">
        <v>1637</v>
      </c>
      <c r="C867" s="79" t="s">
        <v>1622</v>
      </c>
      <c r="D867" s="79" t="s">
        <v>1638</v>
      </c>
      <c r="E867" s="165" t="s">
        <v>2200</v>
      </c>
      <c r="F867" s="166">
        <v>1027</v>
      </c>
      <c r="G867" s="167">
        <v>1222124.3700000001</v>
      </c>
      <c r="H867" s="168">
        <f t="shared" si="52"/>
        <v>1255152102.6600001</v>
      </c>
      <c r="I867" s="168">
        <v>452120378</v>
      </c>
      <c r="J867" s="168">
        <v>4</v>
      </c>
      <c r="K867" s="168">
        <f t="shared" si="53"/>
        <v>452120382</v>
      </c>
      <c r="L867" s="170">
        <v>0</v>
      </c>
      <c r="M867" s="107">
        <v>12828634</v>
      </c>
      <c r="N867" s="96">
        <v>0</v>
      </c>
      <c r="O867" s="97">
        <v>0</v>
      </c>
      <c r="P867" s="109">
        <f t="shared" si="54"/>
        <v>12828634</v>
      </c>
      <c r="Q867" s="107">
        <v>0</v>
      </c>
      <c r="R867" s="96">
        <v>121913266.84</v>
      </c>
      <c r="S867" s="97">
        <v>1829849.33</v>
      </c>
      <c r="T867" s="103">
        <f t="shared" si="55"/>
        <v>123743116.17</v>
      </c>
      <c r="U867" s="156">
        <v>666459970.49000001</v>
      </c>
    </row>
    <row r="868" spans="1:21" ht="13.5" x14ac:dyDescent="0.3">
      <c r="A868" s="111" t="s">
        <v>2185</v>
      </c>
      <c r="B868" s="78" t="s">
        <v>1639</v>
      </c>
      <c r="C868" s="79" t="s">
        <v>1622</v>
      </c>
      <c r="D868" s="79" t="s">
        <v>1640</v>
      </c>
      <c r="E868" s="165" t="s">
        <v>2200</v>
      </c>
      <c r="F868" s="166">
        <v>3733</v>
      </c>
      <c r="G868" s="167">
        <v>1526880.3</v>
      </c>
      <c r="H868" s="168">
        <f t="shared" si="52"/>
        <v>5712440998.25</v>
      </c>
      <c r="I868" s="168">
        <v>1631872528</v>
      </c>
      <c r="J868" s="168">
        <v>3</v>
      </c>
      <c r="K868" s="168">
        <f t="shared" si="53"/>
        <v>1631872531</v>
      </c>
      <c r="L868" s="170">
        <v>0</v>
      </c>
      <c r="M868" s="107">
        <v>60005075</v>
      </c>
      <c r="N868" s="96">
        <v>0</v>
      </c>
      <c r="O868" s="97">
        <v>0</v>
      </c>
      <c r="P868" s="109">
        <f t="shared" si="54"/>
        <v>60005075</v>
      </c>
      <c r="Q868" s="107">
        <v>0</v>
      </c>
      <c r="R868" s="96">
        <v>453897823.06</v>
      </c>
      <c r="S868" s="97">
        <v>6812750.1600000001</v>
      </c>
      <c r="T868" s="103">
        <f t="shared" si="55"/>
        <v>460710573.22000003</v>
      </c>
      <c r="U868" s="156">
        <v>3559852819.0300002</v>
      </c>
    </row>
    <row r="869" spans="1:21" ht="13.5" x14ac:dyDescent="0.3">
      <c r="A869" s="111" t="s">
        <v>2185</v>
      </c>
      <c r="B869" s="78" t="s">
        <v>1641</v>
      </c>
      <c r="C869" s="79" t="s">
        <v>1622</v>
      </c>
      <c r="D869" s="79" t="s">
        <v>1642</v>
      </c>
      <c r="E869" s="165" t="s">
        <v>2201</v>
      </c>
      <c r="F869" s="166">
        <v>3603</v>
      </c>
      <c r="G869" s="167">
        <v>1513627.08</v>
      </c>
      <c r="H869" s="168">
        <f t="shared" si="52"/>
        <v>5462541622.7200003</v>
      </c>
      <c r="I869" s="168">
        <v>1605498536</v>
      </c>
      <c r="J869" s="168">
        <v>0</v>
      </c>
      <c r="K869" s="168">
        <f t="shared" si="53"/>
        <v>1605498536</v>
      </c>
      <c r="L869" s="170">
        <v>0</v>
      </c>
      <c r="M869" s="107">
        <v>37255745</v>
      </c>
      <c r="N869" s="96">
        <v>0</v>
      </c>
      <c r="O869" s="97">
        <v>0</v>
      </c>
      <c r="P869" s="109">
        <f t="shared" si="54"/>
        <v>37255745</v>
      </c>
      <c r="Q869" s="107">
        <v>0</v>
      </c>
      <c r="R869" s="96">
        <v>432554301.88999999</v>
      </c>
      <c r="S869" s="97">
        <v>6492395.9500000002</v>
      </c>
      <c r="T869" s="103">
        <f t="shared" si="55"/>
        <v>439046697.83999997</v>
      </c>
      <c r="U869" s="156">
        <v>3380740643.8800001</v>
      </c>
    </row>
    <row r="870" spans="1:21" ht="13.5" x14ac:dyDescent="0.3">
      <c r="A870" s="111" t="s">
        <v>2185</v>
      </c>
      <c r="B870" s="78" t="s">
        <v>1643</v>
      </c>
      <c r="C870" s="79" t="s">
        <v>1622</v>
      </c>
      <c r="D870" s="79" t="s">
        <v>1644</v>
      </c>
      <c r="E870" s="165" t="s">
        <v>2200</v>
      </c>
      <c r="F870" s="166">
        <v>1432</v>
      </c>
      <c r="G870" s="167">
        <v>1301276.49</v>
      </c>
      <c r="H870" s="168">
        <f t="shared" si="52"/>
        <v>1863686397.04</v>
      </c>
      <c r="I870" s="168">
        <v>634903603</v>
      </c>
      <c r="J870" s="168">
        <v>0</v>
      </c>
      <c r="K870" s="168">
        <f t="shared" si="53"/>
        <v>634903603</v>
      </c>
      <c r="L870" s="170">
        <v>0</v>
      </c>
      <c r="M870" s="107">
        <v>15024740</v>
      </c>
      <c r="N870" s="96">
        <v>0</v>
      </c>
      <c r="O870" s="97">
        <v>0</v>
      </c>
      <c r="P870" s="109">
        <f t="shared" si="54"/>
        <v>15024740</v>
      </c>
      <c r="Q870" s="107">
        <v>0</v>
      </c>
      <c r="R870" s="96">
        <v>168312226.19999999</v>
      </c>
      <c r="S870" s="97">
        <v>2526271.5299999998</v>
      </c>
      <c r="T870" s="103">
        <f t="shared" si="55"/>
        <v>170838497.72999999</v>
      </c>
      <c r="U870" s="156">
        <v>1042919556.3099999</v>
      </c>
    </row>
    <row r="871" spans="1:21" ht="13.5" x14ac:dyDescent="0.3">
      <c r="A871" s="111" t="s">
        <v>2185</v>
      </c>
      <c r="B871" s="78" t="s">
        <v>1645</v>
      </c>
      <c r="C871" s="79" t="s">
        <v>1622</v>
      </c>
      <c r="D871" s="79" t="s">
        <v>1646</v>
      </c>
      <c r="E871" s="165" t="s">
        <v>2200</v>
      </c>
      <c r="F871" s="166">
        <v>5661</v>
      </c>
      <c r="G871" s="167">
        <v>1271697.6200000001</v>
      </c>
      <c r="H871" s="168">
        <f t="shared" si="52"/>
        <v>7182307703.1300001</v>
      </c>
      <c r="I871" s="168">
        <v>2429519336</v>
      </c>
      <c r="J871" s="168">
        <v>0</v>
      </c>
      <c r="K871" s="168">
        <f t="shared" si="53"/>
        <v>2429519336</v>
      </c>
      <c r="L871" s="170">
        <v>0</v>
      </c>
      <c r="M871" s="107">
        <v>64646347</v>
      </c>
      <c r="N871" s="96">
        <v>0</v>
      </c>
      <c r="O871" s="97">
        <v>0</v>
      </c>
      <c r="P871" s="109">
        <f t="shared" si="54"/>
        <v>64646347</v>
      </c>
      <c r="Q871" s="107">
        <v>0</v>
      </c>
      <c r="R871" s="96">
        <v>659793207.51999998</v>
      </c>
      <c r="S871" s="97">
        <v>9903123.6699999999</v>
      </c>
      <c r="T871" s="103">
        <f t="shared" si="55"/>
        <v>669696331.18999994</v>
      </c>
      <c r="U871" s="156">
        <v>4018445688.9400001</v>
      </c>
    </row>
    <row r="872" spans="1:21" ht="13.5" x14ac:dyDescent="0.3">
      <c r="A872" s="111" t="s">
        <v>2185</v>
      </c>
      <c r="B872" s="78" t="s">
        <v>1647</v>
      </c>
      <c r="C872" s="79" t="s">
        <v>1622</v>
      </c>
      <c r="D872" s="79" t="s">
        <v>1648</v>
      </c>
      <c r="E872" s="165" t="s">
        <v>2200</v>
      </c>
      <c r="F872" s="166">
        <v>7869</v>
      </c>
      <c r="G872" s="167">
        <v>1384649.66</v>
      </c>
      <c r="H872" s="168">
        <f t="shared" si="52"/>
        <v>10903121754.92</v>
      </c>
      <c r="I872" s="168">
        <v>3462041226</v>
      </c>
      <c r="J872" s="168">
        <v>4</v>
      </c>
      <c r="K872" s="168">
        <f t="shared" si="53"/>
        <v>3462041230</v>
      </c>
      <c r="L872" s="170">
        <v>0</v>
      </c>
      <c r="M872" s="107">
        <v>107978587</v>
      </c>
      <c r="N872" s="96">
        <v>0</v>
      </c>
      <c r="O872" s="97">
        <v>0</v>
      </c>
      <c r="P872" s="109">
        <f t="shared" si="54"/>
        <v>107978587</v>
      </c>
      <c r="Q872" s="107">
        <v>0</v>
      </c>
      <c r="R872" s="96">
        <v>921599337.13</v>
      </c>
      <c r="S872" s="97">
        <v>13832685.93</v>
      </c>
      <c r="T872" s="103">
        <f t="shared" si="55"/>
        <v>935432023.05999994</v>
      </c>
      <c r="U872" s="156">
        <v>6397669914.8599997</v>
      </c>
    </row>
    <row r="873" spans="1:21" ht="13.5" x14ac:dyDescent="0.3">
      <c r="A873" s="111" t="s">
        <v>2185</v>
      </c>
      <c r="B873" s="78" t="s">
        <v>1649</v>
      </c>
      <c r="C873" s="79" t="s">
        <v>1622</v>
      </c>
      <c r="D873" s="79" t="s">
        <v>1650</v>
      </c>
      <c r="E873" s="165" t="s">
        <v>2200</v>
      </c>
      <c r="F873" s="166">
        <v>1829</v>
      </c>
      <c r="G873" s="167">
        <v>1472014.35</v>
      </c>
      <c r="H873" s="168">
        <f t="shared" si="52"/>
        <v>2691397345.9700003</v>
      </c>
      <c r="I873" s="168">
        <v>802809356</v>
      </c>
      <c r="J873" s="168">
        <v>1</v>
      </c>
      <c r="K873" s="168">
        <f t="shared" si="53"/>
        <v>802809357</v>
      </c>
      <c r="L873" s="170">
        <v>0</v>
      </c>
      <c r="M873" s="107">
        <v>22020929</v>
      </c>
      <c r="N873" s="96">
        <v>0</v>
      </c>
      <c r="O873" s="97">
        <v>0</v>
      </c>
      <c r="P873" s="109">
        <f t="shared" si="54"/>
        <v>22020929</v>
      </c>
      <c r="Q873" s="107">
        <v>0</v>
      </c>
      <c r="R873" s="96">
        <v>212739230.94</v>
      </c>
      <c r="S873" s="97">
        <v>3193095.78</v>
      </c>
      <c r="T873" s="103">
        <f t="shared" si="55"/>
        <v>215932326.72</v>
      </c>
      <c r="U873" s="156">
        <v>1650634733.25</v>
      </c>
    </row>
    <row r="874" spans="1:21" ht="13.5" x14ac:dyDescent="0.3">
      <c r="A874" s="111" t="s">
        <v>2185</v>
      </c>
      <c r="B874" s="78" t="s">
        <v>1651</v>
      </c>
      <c r="C874" s="79" t="s">
        <v>1622</v>
      </c>
      <c r="D874" s="79" t="s">
        <v>1652</v>
      </c>
      <c r="E874" s="165" t="s">
        <v>2200</v>
      </c>
      <c r="F874" s="166">
        <v>1952</v>
      </c>
      <c r="G874" s="167">
        <v>1348609.08</v>
      </c>
      <c r="H874" s="168">
        <f t="shared" si="52"/>
        <v>2638964498.6900001</v>
      </c>
      <c r="I874" s="168">
        <v>857249492</v>
      </c>
      <c r="J874" s="168">
        <v>3</v>
      </c>
      <c r="K874" s="168">
        <f t="shared" si="53"/>
        <v>857249495</v>
      </c>
      <c r="L874" s="170">
        <v>0</v>
      </c>
      <c r="M874" s="107">
        <v>29445341</v>
      </c>
      <c r="N874" s="96">
        <v>0</v>
      </c>
      <c r="O874" s="97">
        <v>0</v>
      </c>
      <c r="P874" s="109">
        <f t="shared" si="54"/>
        <v>29445341</v>
      </c>
      <c r="Q874" s="107">
        <v>0</v>
      </c>
      <c r="R874" s="96">
        <v>227702894.72999999</v>
      </c>
      <c r="S874" s="97">
        <v>3417691.94</v>
      </c>
      <c r="T874" s="103">
        <f t="shared" si="55"/>
        <v>231120586.66999999</v>
      </c>
      <c r="U874" s="156">
        <v>1521149076.02</v>
      </c>
    </row>
    <row r="875" spans="1:21" ht="13.5" x14ac:dyDescent="0.3">
      <c r="A875" s="111" t="s">
        <v>2185</v>
      </c>
      <c r="B875" s="78" t="s">
        <v>1653</v>
      </c>
      <c r="C875" s="79" t="s">
        <v>1622</v>
      </c>
      <c r="D875" s="79" t="s">
        <v>1654</v>
      </c>
      <c r="E875" s="165" t="s">
        <v>2201</v>
      </c>
      <c r="F875" s="166">
        <v>3010</v>
      </c>
      <c r="G875" s="167">
        <v>1596181.54</v>
      </c>
      <c r="H875" s="168">
        <f t="shared" si="52"/>
        <v>4810320179.8699999</v>
      </c>
      <c r="I875" s="168">
        <v>1346398685</v>
      </c>
      <c r="J875" s="168">
        <v>0</v>
      </c>
      <c r="K875" s="168">
        <f t="shared" si="53"/>
        <v>1346398685</v>
      </c>
      <c r="L875" s="170">
        <v>0</v>
      </c>
      <c r="M875" s="107">
        <v>35547339</v>
      </c>
      <c r="N875" s="96">
        <v>0</v>
      </c>
      <c r="O875" s="97">
        <v>0</v>
      </c>
      <c r="P875" s="109">
        <f t="shared" si="54"/>
        <v>35547339</v>
      </c>
      <c r="Q875" s="107">
        <v>0</v>
      </c>
      <c r="R875" s="96">
        <v>385343360.79000002</v>
      </c>
      <c r="S875" s="97">
        <v>5783786.3600000003</v>
      </c>
      <c r="T875" s="103">
        <f t="shared" si="55"/>
        <v>391127147.15000004</v>
      </c>
      <c r="U875" s="156">
        <v>3037247008.7199998</v>
      </c>
    </row>
    <row r="876" spans="1:21" ht="13.5" x14ac:dyDescent="0.3">
      <c r="A876" s="111" t="s">
        <v>2185</v>
      </c>
      <c r="B876" s="78" t="s">
        <v>1655</v>
      </c>
      <c r="C876" s="79" t="s">
        <v>1622</v>
      </c>
      <c r="D876" s="79" t="s">
        <v>1656</v>
      </c>
      <c r="E876" s="165" t="s">
        <v>2200</v>
      </c>
      <c r="F876" s="166">
        <v>23181</v>
      </c>
      <c r="G876" s="167">
        <v>1215441.19</v>
      </c>
      <c r="H876" s="168">
        <f t="shared" si="52"/>
        <v>28236978372.48</v>
      </c>
      <c r="I876" s="168">
        <v>10037533925</v>
      </c>
      <c r="J876" s="168">
        <v>0</v>
      </c>
      <c r="K876" s="168">
        <f t="shared" si="53"/>
        <v>10037533925</v>
      </c>
      <c r="L876" s="170">
        <v>0</v>
      </c>
      <c r="M876" s="107">
        <v>337502311</v>
      </c>
      <c r="N876" s="96">
        <v>0</v>
      </c>
      <c r="O876" s="97">
        <v>0</v>
      </c>
      <c r="P876" s="109">
        <f t="shared" si="54"/>
        <v>337502311</v>
      </c>
      <c r="Q876" s="107">
        <v>0</v>
      </c>
      <c r="R876" s="96">
        <v>2667708188.4899998</v>
      </c>
      <c r="S876" s="97">
        <v>40040794.329999998</v>
      </c>
      <c r="T876" s="103">
        <f t="shared" si="55"/>
        <v>2707748982.8199997</v>
      </c>
      <c r="U876" s="156">
        <v>15154193153.66</v>
      </c>
    </row>
    <row r="877" spans="1:21" ht="13.5" x14ac:dyDescent="0.3">
      <c r="A877" s="111" t="s">
        <v>2185</v>
      </c>
      <c r="B877" s="78" t="s">
        <v>1657</v>
      </c>
      <c r="C877" s="79" t="s">
        <v>1622</v>
      </c>
      <c r="D877" s="79" t="s">
        <v>71</v>
      </c>
      <c r="E877" s="165" t="s">
        <v>2200</v>
      </c>
      <c r="F877" s="166">
        <v>5024</v>
      </c>
      <c r="G877" s="167">
        <v>1346056.83</v>
      </c>
      <c r="H877" s="168">
        <f t="shared" si="52"/>
        <v>6770284300.7099991</v>
      </c>
      <c r="I877" s="168">
        <v>2247325393</v>
      </c>
      <c r="J877" s="168">
        <v>0</v>
      </c>
      <c r="K877" s="168">
        <f t="shared" si="53"/>
        <v>2247325393</v>
      </c>
      <c r="L877" s="170">
        <v>0</v>
      </c>
      <c r="M877" s="107">
        <v>53768922</v>
      </c>
      <c r="N877" s="96">
        <v>0</v>
      </c>
      <c r="O877" s="97">
        <v>0</v>
      </c>
      <c r="P877" s="109">
        <f t="shared" si="54"/>
        <v>53768922</v>
      </c>
      <c r="Q877" s="107">
        <v>0</v>
      </c>
      <c r="R877" s="96">
        <v>608870349.52999997</v>
      </c>
      <c r="S877" s="97">
        <v>9138800.3100000005</v>
      </c>
      <c r="T877" s="103">
        <f t="shared" si="55"/>
        <v>618009149.83999991</v>
      </c>
      <c r="U877" s="156">
        <v>3851180835.8699999</v>
      </c>
    </row>
    <row r="878" spans="1:21" ht="13.5" x14ac:dyDescent="0.3">
      <c r="A878" s="111" t="s">
        <v>2185</v>
      </c>
      <c r="B878" s="78" t="s">
        <v>1658</v>
      </c>
      <c r="C878" s="79" t="s">
        <v>1622</v>
      </c>
      <c r="D878" s="79" t="s">
        <v>1659</v>
      </c>
      <c r="E878" s="165" t="s">
        <v>2200</v>
      </c>
      <c r="F878" s="166">
        <v>2352</v>
      </c>
      <c r="G878" s="167">
        <v>1267859.32</v>
      </c>
      <c r="H878" s="168">
        <f t="shared" si="52"/>
        <v>2976938352.1900001</v>
      </c>
      <c r="I878" s="168">
        <v>1013143525</v>
      </c>
      <c r="J878" s="168">
        <v>0</v>
      </c>
      <c r="K878" s="168">
        <f t="shared" si="53"/>
        <v>1013143525</v>
      </c>
      <c r="L878" s="170">
        <v>0</v>
      </c>
      <c r="M878" s="107">
        <v>26647802</v>
      </c>
      <c r="N878" s="96">
        <v>0</v>
      </c>
      <c r="O878" s="97">
        <v>0</v>
      </c>
      <c r="P878" s="109">
        <f t="shared" si="54"/>
        <v>26647802</v>
      </c>
      <c r="Q878" s="107">
        <v>0</v>
      </c>
      <c r="R878" s="96">
        <v>270157942.75</v>
      </c>
      <c r="S878" s="97">
        <v>4054918.25</v>
      </c>
      <c r="T878" s="103">
        <f t="shared" si="55"/>
        <v>274212861</v>
      </c>
      <c r="U878" s="156">
        <v>1662934164.1900001</v>
      </c>
    </row>
    <row r="879" spans="1:21" ht="13.5" x14ac:dyDescent="0.3">
      <c r="A879" s="111" t="s">
        <v>2185</v>
      </c>
      <c r="B879" s="78" t="s">
        <v>1660</v>
      </c>
      <c r="C879" s="79" t="s">
        <v>1622</v>
      </c>
      <c r="D879" s="79" t="s">
        <v>1661</v>
      </c>
      <c r="E879" s="165" t="s">
        <v>2200</v>
      </c>
      <c r="F879" s="166">
        <v>2435</v>
      </c>
      <c r="G879" s="167">
        <v>1528050.8</v>
      </c>
      <c r="H879" s="168">
        <f t="shared" si="52"/>
        <v>3722320717.8499999</v>
      </c>
      <c r="I879" s="168">
        <v>1063655100</v>
      </c>
      <c r="J879" s="168">
        <v>3</v>
      </c>
      <c r="K879" s="168">
        <f t="shared" si="53"/>
        <v>1063655103</v>
      </c>
      <c r="L879" s="170">
        <v>0</v>
      </c>
      <c r="M879" s="107">
        <v>28882055</v>
      </c>
      <c r="N879" s="96">
        <v>0</v>
      </c>
      <c r="O879" s="97">
        <v>0</v>
      </c>
      <c r="P879" s="109">
        <f t="shared" si="54"/>
        <v>28882055</v>
      </c>
      <c r="Q879" s="107">
        <v>0</v>
      </c>
      <c r="R879" s="96">
        <v>282221672.61000001</v>
      </c>
      <c r="S879" s="97">
        <v>4235988.0199999996</v>
      </c>
      <c r="T879" s="103">
        <f t="shared" si="55"/>
        <v>286457660.63</v>
      </c>
      <c r="U879" s="156">
        <v>2343325899.2199998</v>
      </c>
    </row>
    <row r="880" spans="1:21" ht="13.5" x14ac:dyDescent="0.3">
      <c r="A880" s="111" t="s">
        <v>2185</v>
      </c>
      <c r="B880" s="78" t="s">
        <v>1662</v>
      </c>
      <c r="C880" s="79" t="s">
        <v>1622</v>
      </c>
      <c r="D880" s="79" t="s">
        <v>1663</v>
      </c>
      <c r="E880" s="165" t="s">
        <v>2200</v>
      </c>
      <c r="F880" s="166">
        <v>4368</v>
      </c>
      <c r="G880" s="167">
        <v>1341416.1000000001</v>
      </c>
      <c r="H880" s="168">
        <f t="shared" si="52"/>
        <v>5858162965.7199993</v>
      </c>
      <c r="I880" s="168">
        <v>1931885897</v>
      </c>
      <c r="J880" s="168">
        <v>1</v>
      </c>
      <c r="K880" s="168">
        <f t="shared" si="53"/>
        <v>1931885898</v>
      </c>
      <c r="L880" s="170">
        <v>0</v>
      </c>
      <c r="M880" s="107">
        <v>47882210</v>
      </c>
      <c r="N880" s="96">
        <v>0</v>
      </c>
      <c r="O880" s="97">
        <v>0</v>
      </c>
      <c r="P880" s="109">
        <f t="shared" si="54"/>
        <v>47882210</v>
      </c>
      <c r="Q880" s="107">
        <v>0</v>
      </c>
      <c r="R880" s="96">
        <v>518044385.07999998</v>
      </c>
      <c r="S880" s="97">
        <v>7775553.8499999996</v>
      </c>
      <c r="T880" s="103">
        <f t="shared" si="55"/>
        <v>525819938.93000001</v>
      </c>
      <c r="U880" s="156">
        <v>3352574918.79</v>
      </c>
    </row>
    <row r="881" spans="1:21" ht="13.5" x14ac:dyDescent="0.3">
      <c r="A881" s="111" t="s">
        <v>2185</v>
      </c>
      <c r="B881" s="78" t="s">
        <v>1664</v>
      </c>
      <c r="C881" s="79" t="s">
        <v>1622</v>
      </c>
      <c r="D881" s="79" t="s">
        <v>2153</v>
      </c>
      <c r="E881" s="165" t="s">
        <v>2200</v>
      </c>
      <c r="F881" s="166">
        <v>7787</v>
      </c>
      <c r="G881" s="167">
        <v>1349649.65</v>
      </c>
      <c r="H881" s="168">
        <f t="shared" si="52"/>
        <v>10514969793.790001</v>
      </c>
      <c r="I881" s="168">
        <v>3392484356</v>
      </c>
      <c r="J881" s="168">
        <v>3</v>
      </c>
      <c r="K881" s="168">
        <f t="shared" si="53"/>
        <v>3392484359</v>
      </c>
      <c r="L881" s="170">
        <v>0</v>
      </c>
      <c r="M881" s="107">
        <v>99872435</v>
      </c>
      <c r="N881" s="96">
        <v>0</v>
      </c>
      <c r="O881" s="97">
        <v>0</v>
      </c>
      <c r="P881" s="109">
        <f t="shared" si="54"/>
        <v>99872435</v>
      </c>
      <c r="Q881" s="107">
        <v>0</v>
      </c>
      <c r="R881" s="96">
        <v>899211839.62</v>
      </c>
      <c r="S881" s="97">
        <v>13496662.220000001</v>
      </c>
      <c r="T881" s="103">
        <f t="shared" si="55"/>
        <v>912708501.84000003</v>
      </c>
      <c r="U881" s="156">
        <v>6109904497.9499998</v>
      </c>
    </row>
    <row r="882" spans="1:21" ht="13.5" x14ac:dyDescent="0.3">
      <c r="A882" s="111" t="s">
        <v>2185</v>
      </c>
      <c r="B882" s="78" t="s">
        <v>1665</v>
      </c>
      <c r="C882" s="79" t="s">
        <v>1622</v>
      </c>
      <c r="D882" s="79" t="s">
        <v>1666</v>
      </c>
      <c r="E882" s="165" t="s">
        <v>2200</v>
      </c>
      <c r="F882" s="166">
        <v>12476</v>
      </c>
      <c r="G882" s="167">
        <v>1174148.6100000001</v>
      </c>
      <c r="H882" s="168">
        <f t="shared" si="52"/>
        <v>14682505071.139999</v>
      </c>
      <c r="I882" s="168">
        <v>5493157187</v>
      </c>
      <c r="J882" s="168">
        <v>5</v>
      </c>
      <c r="K882" s="168">
        <f t="shared" si="53"/>
        <v>5493157192</v>
      </c>
      <c r="L882" s="170">
        <v>0</v>
      </c>
      <c r="M882" s="107">
        <v>140971034</v>
      </c>
      <c r="N882" s="96">
        <v>0</v>
      </c>
      <c r="O882" s="97">
        <v>0</v>
      </c>
      <c r="P882" s="109">
        <f t="shared" si="54"/>
        <v>140971034</v>
      </c>
      <c r="Q882" s="107">
        <v>0</v>
      </c>
      <c r="R882" s="96">
        <v>1457623319.5799999</v>
      </c>
      <c r="S882" s="97">
        <v>21878103.379999999</v>
      </c>
      <c r="T882" s="103">
        <f t="shared" si="55"/>
        <v>1479501422.96</v>
      </c>
      <c r="U882" s="156">
        <v>7568875422.1800003</v>
      </c>
    </row>
    <row r="883" spans="1:21" ht="13.5" x14ac:dyDescent="0.3">
      <c r="A883" s="111" t="s">
        <v>2185</v>
      </c>
      <c r="B883" s="78" t="s">
        <v>1667</v>
      </c>
      <c r="C883" s="79" t="s">
        <v>1622</v>
      </c>
      <c r="D883" s="79" t="s">
        <v>1668</v>
      </c>
      <c r="E883" s="165" t="s">
        <v>2201</v>
      </c>
      <c r="F883" s="166">
        <v>1361</v>
      </c>
      <c r="G883" s="167">
        <v>1692481.87</v>
      </c>
      <c r="H883" s="168">
        <f t="shared" si="52"/>
        <v>2299997752.2399998</v>
      </c>
      <c r="I883" s="168">
        <v>620893033</v>
      </c>
      <c r="J883" s="168">
        <v>1</v>
      </c>
      <c r="K883" s="168">
        <f t="shared" si="53"/>
        <v>620893034</v>
      </c>
      <c r="L883" s="170">
        <v>0</v>
      </c>
      <c r="M883" s="107">
        <v>17244298</v>
      </c>
      <c r="N883" s="96">
        <v>0</v>
      </c>
      <c r="O883" s="97">
        <v>0</v>
      </c>
      <c r="P883" s="109">
        <f t="shared" si="54"/>
        <v>17244298</v>
      </c>
      <c r="Q883" s="107">
        <v>0</v>
      </c>
      <c r="R883" s="96">
        <v>169124207.80000001</v>
      </c>
      <c r="S883" s="97">
        <v>2538458.92</v>
      </c>
      <c r="T883" s="103">
        <f t="shared" si="55"/>
        <v>171662666.72</v>
      </c>
      <c r="U883" s="156">
        <v>1490197753.52</v>
      </c>
    </row>
    <row r="884" spans="1:21" ht="13.5" x14ac:dyDescent="0.3">
      <c r="A884" s="111" t="s">
        <v>2185</v>
      </c>
      <c r="B884" s="78" t="s">
        <v>1669</v>
      </c>
      <c r="C884" s="79" t="s">
        <v>1622</v>
      </c>
      <c r="D884" s="79" t="s">
        <v>313</v>
      </c>
      <c r="E884" s="165" t="s">
        <v>2201</v>
      </c>
      <c r="F884" s="166">
        <v>3587</v>
      </c>
      <c r="G884" s="167">
        <v>1344909.38</v>
      </c>
      <c r="H884" s="168">
        <f t="shared" si="52"/>
        <v>4838195040.9400005</v>
      </c>
      <c r="I884" s="168">
        <v>1579494350</v>
      </c>
      <c r="J884" s="168">
        <v>4</v>
      </c>
      <c r="K884" s="168">
        <f t="shared" si="53"/>
        <v>1579494354</v>
      </c>
      <c r="L884" s="170">
        <v>0</v>
      </c>
      <c r="M884" s="107">
        <v>42245935</v>
      </c>
      <c r="N884" s="96">
        <v>0</v>
      </c>
      <c r="O884" s="97">
        <v>0</v>
      </c>
      <c r="P884" s="109">
        <f t="shared" si="54"/>
        <v>42245935</v>
      </c>
      <c r="Q884" s="107">
        <v>0</v>
      </c>
      <c r="R884" s="96">
        <v>427102424.81999999</v>
      </c>
      <c r="S884" s="97">
        <v>6410566.3399999999</v>
      </c>
      <c r="T884" s="103">
        <f t="shared" si="55"/>
        <v>433512991.15999997</v>
      </c>
      <c r="U884" s="156">
        <v>2782941760.7800002</v>
      </c>
    </row>
    <row r="885" spans="1:21" ht="13.5" x14ac:dyDescent="0.3">
      <c r="A885" s="111" t="s">
        <v>2185</v>
      </c>
      <c r="B885" s="78" t="s">
        <v>1670</v>
      </c>
      <c r="C885" s="79" t="s">
        <v>1622</v>
      </c>
      <c r="D885" s="79" t="s">
        <v>1671</v>
      </c>
      <c r="E885" s="165" t="s">
        <v>2200</v>
      </c>
      <c r="F885" s="166">
        <v>10906</v>
      </c>
      <c r="G885" s="167">
        <v>1264750.8899999999</v>
      </c>
      <c r="H885" s="168">
        <f t="shared" si="52"/>
        <v>13795746678.469999</v>
      </c>
      <c r="I885" s="168">
        <v>4734406933</v>
      </c>
      <c r="J885" s="168">
        <v>3</v>
      </c>
      <c r="K885" s="168">
        <f t="shared" si="53"/>
        <v>4734406936</v>
      </c>
      <c r="L885" s="170">
        <v>0</v>
      </c>
      <c r="M885" s="107">
        <v>124092184</v>
      </c>
      <c r="N885" s="96">
        <v>0</v>
      </c>
      <c r="O885" s="97">
        <v>0</v>
      </c>
      <c r="P885" s="109">
        <f t="shared" si="54"/>
        <v>124092184</v>
      </c>
      <c r="Q885" s="107">
        <v>0</v>
      </c>
      <c r="R885" s="96">
        <v>1259267766.8</v>
      </c>
      <c r="S885" s="97">
        <v>18900898.48</v>
      </c>
      <c r="T885" s="103">
        <f t="shared" si="55"/>
        <v>1278168665.28</v>
      </c>
      <c r="U885" s="156">
        <v>7659078893.1899996</v>
      </c>
    </row>
    <row r="886" spans="1:21" ht="13.5" x14ac:dyDescent="0.3">
      <c r="A886" s="111" t="s">
        <v>2185</v>
      </c>
      <c r="B886" s="78" t="s">
        <v>1672</v>
      </c>
      <c r="C886" s="79" t="s">
        <v>1622</v>
      </c>
      <c r="D886" s="79" t="s">
        <v>1673</v>
      </c>
      <c r="E886" s="165" t="s">
        <v>2201</v>
      </c>
      <c r="F886" s="166">
        <v>1776</v>
      </c>
      <c r="G886" s="167">
        <v>1447468.86</v>
      </c>
      <c r="H886" s="168">
        <f t="shared" si="52"/>
        <v>2569761061.7399998</v>
      </c>
      <c r="I886" s="168">
        <v>785438111</v>
      </c>
      <c r="J886" s="168">
        <v>2</v>
      </c>
      <c r="K886" s="168">
        <f t="shared" si="53"/>
        <v>785438113</v>
      </c>
      <c r="L886" s="170">
        <v>0</v>
      </c>
      <c r="M886" s="107">
        <v>22845672</v>
      </c>
      <c r="N886" s="96">
        <v>0</v>
      </c>
      <c r="O886" s="97">
        <v>0</v>
      </c>
      <c r="P886" s="109">
        <f t="shared" si="54"/>
        <v>22845672</v>
      </c>
      <c r="Q886" s="107">
        <v>0</v>
      </c>
      <c r="R886" s="96">
        <v>213319216.74000001</v>
      </c>
      <c r="S886" s="97">
        <v>3201801.06</v>
      </c>
      <c r="T886" s="103">
        <f t="shared" si="55"/>
        <v>216521017.80000001</v>
      </c>
      <c r="U886" s="156">
        <v>1544956258.9400001</v>
      </c>
    </row>
    <row r="887" spans="1:21" ht="13.5" x14ac:dyDescent="0.3">
      <c r="A887" s="111" t="s">
        <v>2185</v>
      </c>
      <c r="B887" s="78" t="s">
        <v>1674</v>
      </c>
      <c r="C887" s="79" t="s">
        <v>1622</v>
      </c>
      <c r="D887" s="79" t="s">
        <v>1675</v>
      </c>
      <c r="E887" s="165" t="s">
        <v>2201</v>
      </c>
      <c r="F887" s="166">
        <v>2548</v>
      </c>
      <c r="G887" s="167">
        <v>1655983.98</v>
      </c>
      <c r="H887" s="168">
        <f t="shared" si="52"/>
        <v>4235806311.8900003</v>
      </c>
      <c r="I887" s="168">
        <v>1134052514</v>
      </c>
      <c r="J887" s="168">
        <v>0</v>
      </c>
      <c r="K887" s="168">
        <f t="shared" si="53"/>
        <v>1134052514</v>
      </c>
      <c r="L887" s="170">
        <v>0</v>
      </c>
      <c r="M887" s="107">
        <v>31677554</v>
      </c>
      <c r="N887" s="96">
        <v>0</v>
      </c>
      <c r="O887" s="97">
        <v>0</v>
      </c>
      <c r="P887" s="109">
        <f t="shared" si="54"/>
        <v>31677554</v>
      </c>
      <c r="Q887" s="107">
        <v>0</v>
      </c>
      <c r="R887" s="96">
        <v>310061049.14999998</v>
      </c>
      <c r="S887" s="97">
        <v>4653841.34</v>
      </c>
      <c r="T887" s="103">
        <f t="shared" si="55"/>
        <v>314714890.48999995</v>
      </c>
      <c r="U887" s="156">
        <v>2755361353.4000001</v>
      </c>
    </row>
    <row r="888" spans="1:21" ht="13.5" x14ac:dyDescent="0.3">
      <c r="A888" s="111" t="s">
        <v>2185</v>
      </c>
      <c r="B888" s="78" t="s">
        <v>1676</v>
      </c>
      <c r="C888" s="79" t="s">
        <v>1622</v>
      </c>
      <c r="D888" s="79" t="s">
        <v>1677</v>
      </c>
      <c r="E888" s="165" t="s">
        <v>2201</v>
      </c>
      <c r="F888" s="166">
        <v>4095</v>
      </c>
      <c r="G888" s="167">
        <v>1549581.31</v>
      </c>
      <c r="H888" s="168">
        <f t="shared" si="52"/>
        <v>6332998571.4499998</v>
      </c>
      <c r="I888" s="168">
        <v>1820632566</v>
      </c>
      <c r="J888" s="168">
        <v>3</v>
      </c>
      <c r="K888" s="168">
        <f t="shared" si="53"/>
        <v>1820632569</v>
      </c>
      <c r="L888" s="170">
        <v>0</v>
      </c>
      <c r="M888" s="107">
        <v>48794728</v>
      </c>
      <c r="N888" s="96">
        <v>0</v>
      </c>
      <c r="O888" s="97">
        <v>0</v>
      </c>
      <c r="P888" s="109">
        <f t="shared" si="54"/>
        <v>48794728</v>
      </c>
      <c r="Q888" s="107">
        <v>0</v>
      </c>
      <c r="R888" s="96">
        <v>498788817.12</v>
      </c>
      <c r="S888" s="97">
        <v>7486538.6399999997</v>
      </c>
      <c r="T888" s="103">
        <f t="shared" si="55"/>
        <v>506275355.75999999</v>
      </c>
      <c r="U888" s="156">
        <v>3957295918.6900001</v>
      </c>
    </row>
    <row r="889" spans="1:21" ht="13.5" x14ac:dyDescent="0.3">
      <c r="A889" s="111" t="s">
        <v>2185</v>
      </c>
      <c r="B889" s="78" t="s">
        <v>1678</v>
      </c>
      <c r="C889" s="79" t="s">
        <v>1622</v>
      </c>
      <c r="D889" s="79" t="s">
        <v>1679</v>
      </c>
      <c r="E889" s="165" t="s">
        <v>2202</v>
      </c>
      <c r="F889" s="166">
        <v>100648</v>
      </c>
      <c r="G889" s="167">
        <v>1472680.68</v>
      </c>
      <c r="H889" s="168">
        <f t="shared" si="52"/>
        <v>148877500631.25</v>
      </c>
      <c r="I889" s="168">
        <v>42176656892</v>
      </c>
      <c r="J889" s="168">
        <v>0</v>
      </c>
      <c r="K889" s="168">
        <f t="shared" si="53"/>
        <v>42176656892</v>
      </c>
      <c r="L889" s="170">
        <v>0</v>
      </c>
      <c r="M889" s="107">
        <v>2722948163</v>
      </c>
      <c r="N889" s="96">
        <v>0</v>
      </c>
      <c r="O889" s="97">
        <v>0</v>
      </c>
      <c r="P889" s="109">
        <f t="shared" si="54"/>
        <v>2722948163</v>
      </c>
      <c r="Q889" s="107">
        <v>0</v>
      </c>
      <c r="R889" s="96">
        <v>11304642544.870001</v>
      </c>
      <c r="S889" s="97">
        <v>169676304.53999999</v>
      </c>
      <c r="T889" s="103">
        <f t="shared" si="55"/>
        <v>11474318849.410002</v>
      </c>
      <c r="U889" s="156">
        <v>92503576726.839996</v>
      </c>
    </row>
    <row r="890" spans="1:21" ht="13.5" x14ac:dyDescent="0.3">
      <c r="A890" s="111" t="s">
        <v>2185</v>
      </c>
      <c r="B890" s="78" t="s">
        <v>1680</v>
      </c>
      <c r="C890" s="79" t="s">
        <v>1622</v>
      </c>
      <c r="D890" s="79" t="s">
        <v>1681</v>
      </c>
      <c r="E890" s="165" t="s">
        <v>2200</v>
      </c>
      <c r="F890" s="166">
        <v>2535</v>
      </c>
      <c r="G890" s="167">
        <v>1403943.01</v>
      </c>
      <c r="H890" s="168">
        <f t="shared" si="52"/>
        <v>3556917666.3900003</v>
      </c>
      <c r="I890" s="168">
        <v>1124488471</v>
      </c>
      <c r="J890" s="168">
        <v>0</v>
      </c>
      <c r="K890" s="168">
        <f t="shared" si="53"/>
        <v>1124488471</v>
      </c>
      <c r="L890" s="170">
        <v>0</v>
      </c>
      <c r="M890" s="107">
        <v>26648186</v>
      </c>
      <c r="N890" s="96">
        <v>0</v>
      </c>
      <c r="O890" s="97">
        <v>0</v>
      </c>
      <c r="P890" s="109">
        <f t="shared" si="54"/>
        <v>26648186</v>
      </c>
      <c r="Q890" s="107">
        <v>0</v>
      </c>
      <c r="R890" s="96">
        <v>299853277.20999998</v>
      </c>
      <c r="S890" s="97">
        <v>4500628.46</v>
      </c>
      <c r="T890" s="103">
        <f t="shared" si="55"/>
        <v>304353905.66999996</v>
      </c>
      <c r="U890" s="156">
        <v>2101427103.72</v>
      </c>
    </row>
    <row r="891" spans="1:21" ht="13.5" x14ac:dyDescent="0.3">
      <c r="A891" s="111" t="s">
        <v>2185</v>
      </c>
      <c r="B891" s="78" t="s">
        <v>1682</v>
      </c>
      <c r="C891" s="79" t="s">
        <v>1622</v>
      </c>
      <c r="D891" s="79" t="s">
        <v>1683</v>
      </c>
      <c r="E891" s="165" t="s">
        <v>2201</v>
      </c>
      <c r="F891" s="166">
        <v>2940</v>
      </c>
      <c r="G891" s="167">
        <v>1407477.17</v>
      </c>
      <c r="H891" s="168">
        <f t="shared" si="52"/>
        <v>4136193431.7200003</v>
      </c>
      <c r="I891" s="168">
        <v>1297063492</v>
      </c>
      <c r="J891" s="168">
        <v>0</v>
      </c>
      <c r="K891" s="168">
        <f t="shared" si="53"/>
        <v>1297063492</v>
      </c>
      <c r="L891" s="170">
        <v>0</v>
      </c>
      <c r="M891" s="107">
        <v>31401344</v>
      </c>
      <c r="N891" s="96">
        <v>0</v>
      </c>
      <c r="O891" s="97">
        <v>0</v>
      </c>
      <c r="P891" s="109">
        <f t="shared" si="54"/>
        <v>31401344</v>
      </c>
      <c r="Q891" s="107">
        <v>0</v>
      </c>
      <c r="R891" s="96">
        <v>345788247.30000001</v>
      </c>
      <c r="S891" s="97">
        <v>5190086.4400000004</v>
      </c>
      <c r="T891" s="103">
        <f t="shared" si="55"/>
        <v>350978333.74000001</v>
      </c>
      <c r="U891" s="156">
        <v>2456750261.98</v>
      </c>
    </row>
    <row r="892" spans="1:21" ht="13.5" x14ac:dyDescent="0.3">
      <c r="A892" s="111" t="s">
        <v>2185</v>
      </c>
      <c r="B892" s="78" t="s">
        <v>1684</v>
      </c>
      <c r="C892" s="79" t="s">
        <v>1622</v>
      </c>
      <c r="D892" s="79" t="s">
        <v>1685</v>
      </c>
      <c r="E892" s="165" t="s">
        <v>2200</v>
      </c>
      <c r="F892" s="166">
        <v>74041</v>
      </c>
      <c r="G892" s="167">
        <v>1252253.6399999999</v>
      </c>
      <c r="H892" s="168">
        <f t="shared" si="52"/>
        <v>92843827918.580002</v>
      </c>
      <c r="I892" s="168">
        <v>31375043067</v>
      </c>
      <c r="J892" s="168">
        <v>3</v>
      </c>
      <c r="K892" s="168">
        <f t="shared" si="53"/>
        <v>31375043070</v>
      </c>
      <c r="L892" s="170">
        <v>0</v>
      </c>
      <c r="M892" s="107">
        <v>1218723797</v>
      </c>
      <c r="N892" s="96">
        <v>567008495.97000003</v>
      </c>
      <c r="O892" s="97">
        <v>124341513.34999999</v>
      </c>
      <c r="P892" s="109">
        <f t="shared" si="54"/>
        <v>1910073806.3199999</v>
      </c>
      <c r="Q892" s="107">
        <v>0</v>
      </c>
      <c r="R892" s="96">
        <v>8418395256.46</v>
      </c>
      <c r="S892" s="97">
        <v>126355361.66</v>
      </c>
      <c r="T892" s="103">
        <f t="shared" si="55"/>
        <v>8544750618.1199999</v>
      </c>
      <c r="U892" s="156">
        <v>51013960424.139999</v>
      </c>
    </row>
    <row r="893" spans="1:21" ht="13.5" x14ac:dyDescent="0.3">
      <c r="A893" s="111" t="s">
        <v>2185</v>
      </c>
      <c r="B893" s="78" t="s">
        <v>1686</v>
      </c>
      <c r="C893" s="79" t="s">
        <v>1622</v>
      </c>
      <c r="D893" s="79" t="s">
        <v>1687</v>
      </c>
      <c r="E893" s="165" t="s">
        <v>2200</v>
      </c>
      <c r="F893" s="166">
        <v>4790</v>
      </c>
      <c r="G893" s="167">
        <v>1313201.6399999999</v>
      </c>
      <c r="H893" s="168">
        <f t="shared" si="52"/>
        <v>6305676241.7099991</v>
      </c>
      <c r="I893" s="168">
        <v>2139714220</v>
      </c>
      <c r="J893" s="168">
        <v>1</v>
      </c>
      <c r="K893" s="168">
        <f t="shared" si="53"/>
        <v>2139714221</v>
      </c>
      <c r="L893" s="170">
        <v>0</v>
      </c>
      <c r="M893" s="107">
        <v>52586819</v>
      </c>
      <c r="N893" s="96">
        <v>0</v>
      </c>
      <c r="O893" s="97">
        <v>0</v>
      </c>
      <c r="P893" s="109">
        <f t="shared" si="54"/>
        <v>52586819</v>
      </c>
      <c r="Q893" s="107">
        <v>0</v>
      </c>
      <c r="R893" s="96">
        <v>574071128.70000005</v>
      </c>
      <c r="S893" s="97">
        <v>8616483.6600000001</v>
      </c>
      <c r="T893" s="103">
        <f t="shared" si="55"/>
        <v>582687612.36000001</v>
      </c>
      <c r="U893" s="156">
        <v>3530687589.3499999</v>
      </c>
    </row>
    <row r="894" spans="1:21" ht="13.5" x14ac:dyDescent="0.3">
      <c r="A894" s="111" t="s">
        <v>2185</v>
      </c>
      <c r="B894" s="78" t="s">
        <v>1688</v>
      </c>
      <c r="C894" s="79" t="s">
        <v>1622</v>
      </c>
      <c r="D894" s="79" t="s">
        <v>101</v>
      </c>
      <c r="E894" s="165" t="s">
        <v>2201</v>
      </c>
      <c r="F894" s="166">
        <v>3349</v>
      </c>
      <c r="G894" s="167">
        <v>1618507.11</v>
      </c>
      <c r="H894" s="168">
        <f t="shared" si="52"/>
        <v>5427910017.8599997</v>
      </c>
      <c r="I894" s="168">
        <v>1479631098</v>
      </c>
      <c r="J894" s="168">
        <v>0</v>
      </c>
      <c r="K894" s="168">
        <f t="shared" si="53"/>
        <v>1479631098</v>
      </c>
      <c r="L894" s="170">
        <v>0</v>
      </c>
      <c r="M894" s="107">
        <v>39090110</v>
      </c>
      <c r="N894" s="96">
        <v>0</v>
      </c>
      <c r="O894" s="97">
        <v>0</v>
      </c>
      <c r="P894" s="109">
        <f t="shared" si="54"/>
        <v>39090110</v>
      </c>
      <c r="Q894" s="107">
        <v>0</v>
      </c>
      <c r="R894" s="96">
        <v>392535199.57999998</v>
      </c>
      <c r="S894" s="97">
        <v>5891731.7999999998</v>
      </c>
      <c r="T894" s="103">
        <f t="shared" si="55"/>
        <v>398426931.38</v>
      </c>
      <c r="U894" s="156">
        <v>3510761878.48</v>
      </c>
    </row>
    <row r="895" spans="1:21" ht="13.5" x14ac:dyDescent="0.3">
      <c r="A895" s="111" t="s">
        <v>2185</v>
      </c>
      <c r="B895" s="78" t="s">
        <v>1689</v>
      </c>
      <c r="C895" s="79" t="s">
        <v>1622</v>
      </c>
      <c r="D895" s="79" t="s">
        <v>1690</v>
      </c>
      <c r="E895" s="165" t="s">
        <v>2200</v>
      </c>
      <c r="F895" s="166">
        <v>1297</v>
      </c>
      <c r="G895" s="167">
        <v>1434719.83</v>
      </c>
      <c r="H895" s="168">
        <f t="shared" si="52"/>
        <v>1857871179.6700001</v>
      </c>
      <c r="I895" s="168">
        <v>552169627</v>
      </c>
      <c r="J895" s="168">
        <v>3</v>
      </c>
      <c r="K895" s="168">
        <f t="shared" si="53"/>
        <v>552169630</v>
      </c>
      <c r="L895" s="170">
        <v>0</v>
      </c>
      <c r="M895" s="107">
        <v>17171863</v>
      </c>
      <c r="N895" s="96">
        <v>0</v>
      </c>
      <c r="O895" s="97">
        <v>0</v>
      </c>
      <c r="P895" s="109">
        <f t="shared" si="54"/>
        <v>17171863</v>
      </c>
      <c r="Q895" s="107">
        <v>0</v>
      </c>
      <c r="R895" s="96">
        <v>150564624.44999999</v>
      </c>
      <c r="S895" s="97">
        <v>2259890.04</v>
      </c>
      <c r="T895" s="103">
        <f t="shared" si="55"/>
        <v>152824514.48999998</v>
      </c>
      <c r="U895" s="156">
        <v>1135705172.1800001</v>
      </c>
    </row>
    <row r="896" spans="1:21" ht="13.5" x14ac:dyDescent="0.3">
      <c r="A896" s="111" t="s">
        <v>2185</v>
      </c>
      <c r="B896" s="78" t="s">
        <v>1691</v>
      </c>
      <c r="C896" s="79" t="s">
        <v>1622</v>
      </c>
      <c r="D896" s="79" t="s">
        <v>1692</v>
      </c>
      <c r="E896" s="165" t="s">
        <v>2201</v>
      </c>
      <c r="F896" s="166">
        <v>2787</v>
      </c>
      <c r="G896" s="167">
        <v>1816111.49</v>
      </c>
      <c r="H896" s="168">
        <f t="shared" si="52"/>
        <v>5060108690.3400002</v>
      </c>
      <c r="I896" s="168">
        <v>1229951564</v>
      </c>
      <c r="J896" s="168">
        <v>0</v>
      </c>
      <c r="K896" s="168">
        <f t="shared" si="53"/>
        <v>1229951564</v>
      </c>
      <c r="L896" s="170">
        <v>0</v>
      </c>
      <c r="M896" s="107">
        <v>32734334</v>
      </c>
      <c r="N896" s="96">
        <v>0</v>
      </c>
      <c r="O896" s="97">
        <v>0</v>
      </c>
      <c r="P896" s="109">
        <f t="shared" si="54"/>
        <v>32734334</v>
      </c>
      <c r="Q896" s="107">
        <v>0</v>
      </c>
      <c r="R896" s="96">
        <v>327344660.62</v>
      </c>
      <c r="S896" s="97">
        <v>4913258.6100000003</v>
      </c>
      <c r="T896" s="103">
        <f t="shared" si="55"/>
        <v>332257919.23000002</v>
      </c>
      <c r="U896" s="156">
        <v>3465164873.1100001</v>
      </c>
    </row>
    <row r="897" spans="1:21" ht="13.5" x14ac:dyDescent="0.3">
      <c r="A897" s="111" t="s">
        <v>2185</v>
      </c>
      <c r="B897" s="78" t="s">
        <v>1693</v>
      </c>
      <c r="C897" s="79" t="s">
        <v>1622</v>
      </c>
      <c r="D897" s="79" t="s">
        <v>1694</v>
      </c>
      <c r="E897" s="165" t="s">
        <v>2200</v>
      </c>
      <c r="F897" s="166">
        <v>3308</v>
      </c>
      <c r="G897" s="167">
        <v>1305454.26</v>
      </c>
      <c r="H897" s="168">
        <f t="shared" si="52"/>
        <v>4326983382.5900002</v>
      </c>
      <c r="I897" s="168">
        <v>1433200608</v>
      </c>
      <c r="J897" s="168">
        <v>2</v>
      </c>
      <c r="K897" s="168">
        <f t="shared" si="53"/>
        <v>1433200610</v>
      </c>
      <c r="L897" s="170">
        <v>0</v>
      </c>
      <c r="M897" s="107">
        <v>47107138</v>
      </c>
      <c r="N897" s="96">
        <v>0</v>
      </c>
      <c r="O897" s="97">
        <v>0</v>
      </c>
      <c r="P897" s="109">
        <f t="shared" si="54"/>
        <v>47107138</v>
      </c>
      <c r="Q897" s="107">
        <v>0</v>
      </c>
      <c r="R897" s="96">
        <v>382675419.94</v>
      </c>
      <c r="S897" s="97">
        <v>5743742.0899999999</v>
      </c>
      <c r="T897" s="103">
        <f t="shared" si="55"/>
        <v>388419162.02999997</v>
      </c>
      <c r="U897" s="156">
        <v>2458256472.5599999</v>
      </c>
    </row>
    <row r="898" spans="1:21" ht="13.5" x14ac:dyDescent="0.3">
      <c r="A898" s="111" t="s">
        <v>2185</v>
      </c>
      <c r="B898" s="78" t="s">
        <v>1695</v>
      </c>
      <c r="C898" s="79" t="s">
        <v>1622</v>
      </c>
      <c r="D898" s="79" t="s">
        <v>1696</v>
      </c>
      <c r="E898" s="165" t="s">
        <v>2200</v>
      </c>
      <c r="F898" s="166">
        <v>1771</v>
      </c>
      <c r="G898" s="167">
        <v>1313449.83</v>
      </c>
      <c r="H898" s="168">
        <f t="shared" si="52"/>
        <v>2327978168.8299999</v>
      </c>
      <c r="I898" s="168">
        <v>774000305</v>
      </c>
      <c r="J898" s="168">
        <v>0</v>
      </c>
      <c r="K898" s="168">
        <f t="shared" si="53"/>
        <v>774000305</v>
      </c>
      <c r="L898" s="170">
        <v>0</v>
      </c>
      <c r="M898" s="107">
        <v>19348388</v>
      </c>
      <c r="N898" s="96">
        <v>0</v>
      </c>
      <c r="O898" s="97">
        <v>0</v>
      </c>
      <c r="P898" s="109">
        <f t="shared" si="54"/>
        <v>19348388</v>
      </c>
      <c r="Q898" s="107">
        <v>0</v>
      </c>
      <c r="R898" s="96">
        <v>205895384.00999999</v>
      </c>
      <c r="S898" s="97">
        <v>3090373.51</v>
      </c>
      <c r="T898" s="103">
        <f t="shared" si="55"/>
        <v>208985757.51999998</v>
      </c>
      <c r="U898" s="156">
        <v>1325643718.3099999</v>
      </c>
    </row>
    <row r="899" spans="1:21" ht="13.5" x14ac:dyDescent="0.3">
      <c r="A899" s="111" t="s">
        <v>2185</v>
      </c>
      <c r="B899" s="78" t="s">
        <v>1697</v>
      </c>
      <c r="C899" s="79" t="s">
        <v>1622</v>
      </c>
      <c r="D899" s="79" t="s">
        <v>1698</v>
      </c>
      <c r="E899" s="165" t="s">
        <v>2201</v>
      </c>
      <c r="F899" s="166">
        <v>2309</v>
      </c>
      <c r="G899" s="167">
        <v>1698832.82</v>
      </c>
      <c r="H899" s="168">
        <f t="shared" si="52"/>
        <v>3927730156.8400002</v>
      </c>
      <c r="I899" s="168">
        <v>1040270304</v>
      </c>
      <c r="J899" s="168">
        <v>0</v>
      </c>
      <c r="K899" s="168">
        <f t="shared" si="53"/>
        <v>1040270304</v>
      </c>
      <c r="L899" s="170">
        <v>0</v>
      </c>
      <c r="M899" s="107">
        <v>37530706</v>
      </c>
      <c r="N899" s="96">
        <v>0</v>
      </c>
      <c r="O899" s="97">
        <v>0</v>
      </c>
      <c r="P899" s="109">
        <f t="shared" si="54"/>
        <v>37530706</v>
      </c>
      <c r="Q899" s="107">
        <v>0</v>
      </c>
      <c r="R899" s="96">
        <v>278393758.70999998</v>
      </c>
      <c r="S899" s="97">
        <v>4178533.19</v>
      </c>
      <c r="T899" s="103">
        <f t="shared" si="55"/>
        <v>282572291.89999998</v>
      </c>
      <c r="U899" s="156">
        <v>2567356854.9400001</v>
      </c>
    </row>
    <row r="900" spans="1:21" ht="13.5" x14ac:dyDescent="0.3">
      <c r="A900" s="111" t="s">
        <v>2185</v>
      </c>
      <c r="B900" s="78" t="s">
        <v>1699</v>
      </c>
      <c r="C900" s="79" t="s">
        <v>1622</v>
      </c>
      <c r="D900" s="79" t="s">
        <v>1700</v>
      </c>
      <c r="E900" s="165" t="s">
        <v>2200</v>
      </c>
      <c r="F900" s="166">
        <v>1152</v>
      </c>
      <c r="G900" s="167">
        <v>1255199.82</v>
      </c>
      <c r="H900" s="168">
        <f t="shared" si="52"/>
        <v>1445032094.4000001</v>
      </c>
      <c r="I900" s="168">
        <v>503864840</v>
      </c>
      <c r="J900" s="168">
        <v>0</v>
      </c>
      <c r="K900" s="168">
        <f t="shared" si="53"/>
        <v>503864840</v>
      </c>
      <c r="L900" s="170">
        <v>0</v>
      </c>
      <c r="M900" s="107">
        <v>13396613</v>
      </c>
      <c r="N900" s="96">
        <v>0</v>
      </c>
      <c r="O900" s="97">
        <v>0</v>
      </c>
      <c r="P900" s="109">
        <f t="shared" si="54"/>
        <v>13396613</v>
      </c>
      <c r="Q900" s="107">
        <v>0</v>
      </c>
      <c r="R900" s="96">
        <v>134556983.03</v>
      </c>
      <c r="S900" s="97">
        <v>2019624.38</v>
      </c>
      <c r="T900" s="103">
        <f t="shared" si="55"/>
        <v>136576607.41</v>
      </c>
      <c r="U900" s="156">
        <v>791194033.99000001</v>
      </c>
    </row>
    <row r="901" spans="1:21" ht="13.5" x14ac:dyDescent="0.3">
      <c r="A901" s="111" t="s">
        <v>2185</v>
      </c>
      <c r="B901" s="78" t="s">
        <v>1701</v>
      </c>
      <c r="C901" s="79" t="s">
        <v>1622</v>
      </c>
      <c r="D901" s="79" t="s">
        <v>1702</v>
      </c>
      <c r="E901" s="165" t="s">
        <v>2201</v>
      </c>
      <c r="F901" s="166">
        <v>5506</v>
      </c>
      <c r="G901" s="167">
        <v>1452759.2</v>
      </c>
      <c r="H901" s="168">
        <f t="shared" si="52"/>
        <v>8002988106.8600006</v>
      </c>
      <c r="I901" s="168">
        <v>2433891255</v>
      </c>
      <c r="J901" s="168">
        <v>0</v>
      </c>
      <c r="K901" s="168">
        <f t="shared" si="53"/>
        <v>2433891255</v>
      </c>
      <c r="L901" s="170">
        <v>0</v>
      </c>
      <c r="M901" s="107">
        <v>56640028</v>
      </c>
      <c r="N901" s="96">
        <v>0</v>
      </c>
      <c r="O901" s="97">
        <v>0</v>
      </c>
      <c r="P901" s="109">
        <f t="shared" si="54"/>
        <v>56640028</v>
      </c>
      <c r="Q901" s="107">
        <v>0</v>
      </c>
      <c r="R901" s="96">
        <v>647033493.58000004</v>
      </c>
      <c r="S901" s="97">
        <v>9711607.5600000005</v>
      </c>
      <c r="T901" s="103">
        <f t="shared" si="55"/>
        <v>656745101.13999999</v>
      </c>
      <c r="U901" s="156">
        <v>4855711722.7200003</v>
      </c>
    </row>
    <row r="902" spans="1:21" ht="13.5" x14ac:dyDescent="0.3">
      <c r="A902" s="111" t="s">
        <v>2185</v>
      </c>
      <c r="B902" s="78" t="s">
        <v>1703</v>
      </c>
      <c r="C902" s="79" t="s">
        <v>1622</v>
      </c>
      <c r="D902" s="79" t="s">
        <v>1704</v>
      </c>
      <c r="E902" s="165" t="s">
        <v>2201</v>
      </c>
      <c r="F902" s="166">
        <v>8960</v>
      </c>
      <c r="G902" s="167">
        <v>1455943.04</v>
      </c>
      <c r="H902" s="168">
        <f t="shared" si="52"/>
        <v>13034954501.709999</v>
      </c>
      <c r="I902" s="168">
        <v>3810097630</v>
      </c>
      <c r="J902" s="168">
        <v>3</v>
      </c>
      <c r="K902" s="168">
        <f t="shared" si="53"/>
        <v>3810097633</v>
      </c>
      <c r="L902" s="170">
        <v>0</v>
      </c>
      <c r="M902" s="107">
        <v>96652529</v>
      </c>
      <c r="N902" s="96">
        <v>0</v>
      </c>
      <c r="O902" s="97">
        <v>0</v>
      </c>
      <c r="P902" s="109">
        <f t="shared" si="54"/>
        <v>96652529</v>
      </c>
      <c r="Q902" s="107">
        <v>0</v>
      </c>
      <c r="R902" s="96">
        <v>1011729317.01</v>
      </c>
      <c r="S902" s="97">
        <v>15185486.050000001</v>
      </c>
      <c r="T902" s="103">
        <f t="shared" si="55"/>
        <v>1026914803.0599999</v>
      </c>
      <c r="U902" s="156">
        <v>8101289536.6499996</v>
      </c>
    </row>
    <row r="903" spans="1:21" ht="13.5" x14ac:dyDescent="0.3">
      <c r="A903" s="111" t="s">
        <v>2185</v>
      </c>
      <c r="B903" s="78" t="s">
        <v>1705</v>
      </c>
      <c r="C903" s="79" t="s">
        <v>1622</v>
      </c>
      <c r="D903" s="79" t="s">
        <v>823</v>
      </c>
      <c r="E903" s="165" t="s">
        <v>2201</v>
      </c>
      <c r="F903" s="166">
        <v>3035</v>
      </c>
      <c r="G903" s="167">
        <v>1739851.86</v>
      </c>
      <c r="H903" s="168">
        <f t="shared" si="52"/>
        <v>5288221358.8900003</v>
      </c>
      <c r="I903" s="168">
        <v>1374051131</v>
      </c>
      <c r="J903" s="168">
        <v>2</v>
      </c>
      <c r="K903" s="168">
        <f t="shared" si="53"/>
        <v>1374051133</v>
      </c>
      <c r="L903" s="170">
        <v>0</v>
      </c>
      <c r="M903" s="107">
        <v>36765446</v>
      </c>
      <c r="N903" s="96">
        <v>0</v>
      </c>
      <c r="O903" s="97">
        <v>0</v>
      </c>
      <c r="P903" s="109">
        <f t="shared" si="54"/>
        <v>36765446</v>
      </c>
      <c r="Q903" s="107">
        <v>0</v>
      </c>
      <c r="R903" s="96">
        <v>376063567.58999997</v>
      </c>
      <c r="S903" s="97">
        <v>5644501.9199999999</v>
      </c>
      <c r="T903" s="103">
        <f t="shared" si="55"/>
        <v>381708069.50999999</v>
      </c>
      <c r="U903" s="156">
        <v>3495696710.3800001</v>
      </c>
    </row>
    <row r="904" spans="1:21" ht="13.5" x14ac:dyDescent="0.3">
      <c r="A904" s="111" t="s">
        <v>2185</v>
      </c>
      <c r="B904" s="78" t="s">
        <v>1706</v>
      </c>
      <c r="C904" s="79" t="s">
        <v>1622</v>
      </c>
      <c r="D904" s="79" t="s">
        <v>1707</v>
      </c>
      <c r="E904" s="165" t="s">
        <v>2200</v>
      </c>
      <c r="F904" s="166">
        <v>24526</v>
      </c>
      <c r="G904" s="167">
        <v>1250208.8700000001</v>
      </c>
      <c r="H904" s="168">
        <f t="shared" si="52"/>
        <v>30686377352.529999</v>
      </c>
      <c r="I904" s="168">
        <v>10615241921</v>
      </c>
      <c r="J904" s="168">
        <v>0</v>
      </c>
      <c r="K904" s="168">
        <f t="shared" si="53"/>
        <v>10615241921</v>
      </c>
      <c r="L904" s="170">
        <v>0</v>
      </c>
      <c r="M904" s="107">
        <v>533987010</v>
      </c>
      <c r="N904" s="96">
        <v>0</v>
      </c>
      <c r="O904" s="97">
        <v>0</v>
      </c>
      <c r="P904" s="109">
        <f t="shared" si="54"/>
        <v>533987010</v>
      </c>
      <c r="Q904" s="107">
        <v>0</v>
      </c>
      <c r="R904" s="96">
        <v>2821868732.3600001</v>
      </c>
      <c r="S904" s="97">
        <v>42354657.079999998</v>
      </c>
      <c r="T904" s="103">
        <f t="shared" si="55"/>
        <v>2864223389.4400001</v>
      </c>
      <c r="U904" s="156">
        <v>16672925032.09</v>
      </c>
    </row>
    <row r="905" spans="1:21" ht="13.5" x14ac:dyDescent="0.3">
      <c r="A905" s="111" t="s">
        <v>2185</v>
      </c>
      <c r="B905" s="78" t="s">
        <v>1708</v>
      </c>
      <c r="C905" s="79" t="s">
        <v>1622</v>
      </c>
      <c r="D905" s="79" t="s">
        <v>1709</v>
      </c>
      <c r="E905" s="165" t="s">
        <v>2200</v>
      </c>
      <c r="F905" s="166">
        <v>7302</v>
      </c>
      <c r="G905" s="167">
        <v>1280966.1599999999</v>
      </c>
      <c r="H905" s="168">
        <f t="shared" si="52"/>
        <v>9385526434.9099998</v>
      </c>
      <c r="I905" s="168">
        <v>3145674973</v>
      </c>
      <c r="J905" s="168">
        <v>0</v>
      </c>
      <c r="K905" s="168">
        <f t="shared" si="53"/>
        <v>3145674973</v>
      </c>
      <c r="L905" s="170">
        <v>0</v>
      </c>
      <c r="M905" s="107">
        <v>87753861</v>
      </c>
      <c r="N905" s="96">
        <v>0</v>
      </c>
      <c r="O905" s="97">
        <v>0</v>
      </c>
      <c r="P905" s="109">
        <f t="shared" si="54"/>
        <v>87753861</v>
      </c>
      <c r="Q905" s="107">
        <v>0</v>
      </c>
      <c r="R905" s="96">
        <v>836921235.73000002</v>
      </c>
      <c r="S905" s="97">
        <v>12561715.41</v>
      </c>
      <c r="T905" s="103">
        <f t="shared" si="55"/>
        <v>849482951.13999999</v>
      </c>
      <c r="U905" s="156">
        <v>5302614649.7700005</v>
      </c>
    </row>
    <row r="906" spans="1:21" ht="13.5" x14ac:dyDescent="0.3">
      <c r="A906" s="111" t="s">
        <v>2185</v>
      </c>
      <c r="B906" s="78" t="s">
        <v>1710</v>
      </c>
      <c r="C906" s="79" t="s">
        <v>1622</v>
      </c>
      <c r="D906" s="79" t="s">
        <v>1711</v>
      </c>
      <c r="E906" s="165" t="s">
        <v>2201</v>
      </c>
      <c r="F906" s="166">
        <v>1575</v>
      </c>
      <c r="G906" s="167">
        <v>1738076.33</v>
      </c>
      <c r="H906" s="168">
        <f t="shared" si="52"/>
        <v>2742724621.8900003</v>
      </c>
      <c r="I906" s="168">
        <v>701297852</v>
      </c>
      <c r="J906" s="168">
        <v>5</v>
      </c>
      <c r="K906" s="168">
        <f t="shared" si="53"/>
        <v>701297857</v>
      </c>
      <c r="L906" s="170">
        <v>0</v>
      </c>
      <c r="M906" s="107">
        <v>23066748</v>
      </c>
      <c r="N906" s="96">
        <v>0</v>
      </c>
      <c r="O906" s="97">
        <v>0</v>
      </c>
      <c r="P906" s="109">
        <f t="shared" si="54"/>
        <v>23066748</v>
      </c>
      <c r="Q906" s="107">
        <v>0</v>
      </c>
      <c r="R906" s="96">
        <v>194527638.66</v>
      </c>
      <c r="S906" s="97">
        <v>2919750.07</v>
      </c>
      <c r="T906" s="103">
        <f t="shared" si="55"/>
        <v>197447388.72999999</v>
      </c>
      <c r="U906" s="156">
        <v>1820912628.1600001</v>
      </c>
    </row>
    <row r="907" spans="1:21" ht="13.5" x14ac:dyDescent="0.3">
      <c r="A907" s="111" t="s">
        <v>2185</v>
      </c>
      <c r="B907" s="78" t="s">
        <v>1712</v>
      </c>
      <c r="C907" s="79" t="s">
        <v>1622</v>
      </c>
      <c r="D907" s="79" t="s">
        <v>2113</v>
      </c>
      <c r="E907" s="165" t="s">
        <v>2200</v>
      </c>
      <c r="F907" s="166">
        <v>13929</v>
      </c>
      <c r="G907" s="167">
        <v>1334817.5</v>
      </c>
      <c r="H907" s="168">
        <f t="shared" si="52"/>
        <v>18638891261.860001</v>
      </c>
      <c r="I907" s="168">
        <v>5990874594</v>
      </c>
      <c r="J907" s="168">
        <v>0</v>
      </c>
      <c r="K907" s="168">
        <f t="shared" si="53"/>
        <v>5990874594</v>
      </c>
      <c r="L907" s="170">
        <v>0</v>
      </c>
      <c r="M907" s="107">
        <v>328697287</v>
      </c>
      <c r="N907" s="96">
        <v>0</v>
      </c>
      <c r="O907" s="97">
        <v>0</v>
      </c>
      <c r="P907" s="109">
        <f t="shared" si="54"/>
        <v>328697287</v>
      </c>
      <c r="Q907" s="107">
        <v>0</v>
      </c>
      <c r="R907" s="96">
        <v>1592876287.5599999</v>
      </c>
      <c r="S907" s="97">
        <v>23908174.09</v>
      </c>
      <c r="T907" s="103">
        <f t="shared" si="55"/>
        <v>1616784461.6499999</v>
      </c>
      <c r="U907" s="156">
        <v>10702534919.209999</v>
      </c>
    </row>
    <row r="908" spans="1:21" ht="13.5" x14ac:dyDescent="0.3">
      <c r="A908" s="111" t="s">
        <v>2185</v>
      </c>
      <c r="B908" s="78" t="s">
        <v>1713</v>
      </c>
      <c r="C908" s="79" t="s">
        <v>1622</v>
      </c>
      <c r="D908" s="79" t="s">
        <v>1714</v>
      </c>
      <c r="E908" s="165" t="s">
        <v>2200</v>
      </c>
      <c r="F908" s="166">
        <v>3477</v>
      </c>
      <c r="G908" s="167">
        <v>1370029.55</v>
      </c>
      <c r="H908" s="168">
        <f t="shared" si="52"/>
        <v>4759635880.04</v>
      </c>
      <c r="I908" s="168">
        <v>1550128394</v>
      </c>
      <c r="J908" s="168">
        <v>0</v>
      </c>
      <c r="K908" s="168">
        <f t="shared" si="53"/>
        <v>1550128394</v>
      </c>
      <c r="L908" s="170">
        <v>0</v>
      </c>
      <c r="M908" s="107">
        <v>36013573</v>
      </c>
      <c r="N908" s="96">
        <v>0</v>
      </c>
      <c r="O908" s="97">
        <v>0</v>
      </c>
      <c r="P908" s="109">
        <f t="shared" si="54"/>
        <v>36013573</v>
      </c>
      <c r="Q908" s="107">
        <v>0</v>
      </c>
      <c r="R908" s="96">
        <v>412950741.37</v>
      </c>
      <c r="S908" s="97">
        <v>6198157.5700000003</v>
      </c>
      <c r="T908" s="103">
        <f t="shared" si="55"/>
        <v>419148898.94</v>
      </c>
      <c r="U908" s="156">
        <v>2754345014.0999999</v>
      </c>
    </row>
    <row r="909" spans="1:21" ht="13.5" x14ac:dyDescent="0.3">
      <c r="A909" s="111" t="s">
        <v>2185</v>
      </c>
      <c r="B909" s="78" t="s">
        <v>1715</v>
      </c>
      <c r="C909" s="79" t="s">
        <v>1622</v>
      </c>
      <c r="D909" s="79" t="s">
        <v>1716</v>
      </c>
      <c r="E909" s="165" t="s">
        <v>2200</v>
      </c>
      <c r="F909" s="166">
        <v>8251</v>
      </c>
      <c r="G909" s="167">
        <v>1266271.95</v>
      </c>
      <c r="H909" s="168">
        <f t="shared" ref="H909:H972" si="56">K909+L909+M909+N909+O909+Q909+R909+S909+U909</f>
        <v>10447019939.09</v>
      </c>
      <c r="I909" s="168">
        <v>3586234081</v>
      </c>
      <c r="J909" s="168">
        <v>4</v>
      </c>
      <c r="K909" s="168">
        <f t="shared" ref="K909:K972" si="57">SUM(I909:J909)</f>
        <v>3586234085</v>
      </c>
      <c r="L909" s="170">
        <v>0</v>
      </c>
      <c r="M909" s="107">
        <v>85548361</v>
      </c>
      <c r="N909" s="96">
        <v>0</v>
      </c>
      <c r="O909" s="97">
        <v>0</v>
      </c>
      <c r="P909" s="109">
        <f t="shared" ref="P909:P972" si="58">SUM(M909:O909)</f>
        <v>85548361</v>
      </c>
      <c r="Q909" s="107">
        <v>0</v>
      </c>
      <c r="R909" s="96">
        <v>950482690.28999996</v>
      </c>
      <c r="S909" s="97">
        <v>14266208.74</v>
      </c>
      <c r="T909" s="103">
        <f t="shared" ref="T909:T972" si="59">SUM(Q909:S909)</f>
        <v>964748899.02999997</v>
      </c>
      <c r="U909" s="156">
        <v>5810488594.0600004</v>
      </c>
    </row>
    <row r="910" spans="1:21" ht="13.5" x14ac:dyDescent="0.3">
      <c r="A910" s="111" t="s">
        <v>2185</v>
      </c>
      <c r="B910" s="78" t="s">
        <v>1717</v>
      </c>
      <c r="C910" s="79" t="s">
        <v>1622</v>
      </c>
      <c r="D910" s="79" t="s">
        <v>1718</v>
      </c>
      <c r="E910" s="165" t="s">
        <v>2200</v>
      </c>
      <c r="F910" s="166">
        <v>3206</v>
      </c>
      <c r="G910" s="167">
        <v>1479669.4</v>
      </c>
      <c r="H910" s="168">
        <f t="shared" si="56"/>
        <v>4769863868.0799999</v>
      </c>
      <c r="I910" s="168">
        <v>1428466569</v>
      </c>
      <c r="J910" s="168">
        <v>0</v>
      </c>
      <c r="K910" s="168">
        <f t="shared" si="57"/>
        <v>1428466569</v>
      </c>
      <c r="L910" s="170">
        <v>0</v>
      </c>
      <c r="M910" s="107">
        <v>39463741</v>
      </c>
      <c r="N910" s="96">
        <v>0</v>
      </c>
      <c r="O910" s="97">
        <v>0</v>
      </c>
      <c r="P910" s="109">
        <f t="shared" si="58"/>
        <v>39463741</v>
      </c>
      <c r="Q910" s="107">
        <v>0</v>
      </c>
      <c r="R910" s="96">
        <v>390331248.16000003</v>
      </c>
      <c r="S910" s="97">
        <v>5858651.75</v>
      </c>
      <c r="T910" s="103">
        <f t="shared" si="59"/>
        <v>396189899.91000003</v>
      </c>
      <c r="U910" s="156">
        <v>2905743658.1700001</v>
      </c>
    </row>
    <row r="911" spans="1:21" ht="13.5" x14ac:dyDescent="0.3">
      <c r="A911" s="111" t="s">
        <v>2185</v>
      </c>
      <c r="B911" s="78" t="s">
        <v>1719</v>
      </c>
      <c r="C911" s="79" t="s">
        <v>1622</v>
      </c>
      <c r="D911" s="79" t="s">
        <v>1720</v>
      </c>
      <c r="E911" s="165" t="s">
        <v>2200</v>
      </c>
      <c r="F911" s="166">
        <v>3470</v>
      </c>
      <c r="G911" s="167">
        <v>1332837.95</v>
      </c>
      <c r="H911" s="168">
        <f t="shared" si="56"/>
        <v>4627229674.79</v>
      </c>
      <c r="I911" s="168">
        <v>1564257479</v>
      </c>
      <c r="J911" s="168">
        <v>5</v>
      </c>
      <c r="K911" s="168">
        <f t="shared" si="57"/>
        <v>1564257484</v>
      </c>
      <c r="L911" s="170">
        <v>0</v>
      </c>
      <c r="M911" s="107">
        <v>38677245</v>
      </c>
      <c r="N911" s="96">
        <v>0</v>
      </c>
      <c r="O911" s="97">
        <v>0</v>
      </c>
      <c r="P911" s="109">
        <f t="shared" si="58"/>
        <v>38677245</v>
      </c>
      <c r="Q911" s="107">
        <v>0</v>
      </c>
      <c r="R911" s="96">
        <v>417822631.69</v>
      </c>
      <c r="S911" s="97">
        <v>6271281.9000000004</v>
      </c>
      <c r="T911" s="103">
        <f t="shared" si="59"/>
        <v>424093913.58999997</v>
      </c>
      <c r="U911" s="156">
        <v>2600201032.1999998</v>
      </c>
    </row>
    <row r="912" spans="1:21" ht="13.5" x14ac:dyDescent="0.3">
      <c r="A912" s="111" t="s">
        <v>2185</v>
      </c>
      <c r="B912" s="78" t="s">
        <v>1721</v>
      </c>
      <c r="C912" s="79" t="s">
        <v>1622</v>
      </c>
      <c r="D912" s="79" t="s">
        <v>1722</v>
      </c>
      <c r="E912" s="165" t="s">
        <v>2200</v>
      </c>
      <c r="F912" s="166">
        <v>7561</v>
      </c>
      <c r="G912" s="167">
        <v>1337785.1100000001</v>
      </c>
      <c r="H912" s="168">
        <f t="shared" si="56"/>
        <v>10123361757.360001</v>
      </c>
      <c r="I912" s="168">
        <v>3243715521</v>
      </c>
      <c r="J912" s="168">
        <v>4</v>
      </c>
      <c r="K912" s="168">
        <f t="shared" si="57"/>
        <v>3243715525</v>
      </c>
      <c r="L912" s="170">
        <v>0</v>
      </c>
      <c r="M912" s="107">
        <v>104603294</v>
      </c>
      <c r="N912" s="96">
        <v>0</v>
      </c>
      <c r="O912" s="97">
        <v>0</v>
      </c>
      <c r="P912" s="109">
        <f t="shared" si="58"/>
        <v>104603294</v>
      </c>
      <c r="Q912" s="107">
        <v>0</v>
      </c>
      <c r="R912" s="96">
        <v>863368643.14999998</v>
      </c>
      <c r="S912" s="97">
        <v>12958676.07</v>
      </c>
      <c r="T912" s="103">
        <f t="shared" si="59"/>
        <v>876327319.22000003</v>
      </c>
      <c r="U912" s="156">
        <v>5898715619.1400003</v>
      </c>
    </row>
    <row r="913" spans="1:21" ht="13.5" x14ac:dyDescent="0.3">
      <c r="A913" s="111" t="s">
        <v>2185</v>
      </c>
      <c r="B913" s="78" t="s">
        <v>1723</v>
      </c>
      <c r="C913" s="79" t="s">
        <v>1622</v>
      </c>
      <c r="D913" s="79" t="s">
        <v>1724</v>
      </c>
      <c r="E913" s="165" t="s">
        <v>2201</v>
      </c>
      <c r="F913" s="166">
        <v>3081</v>
      </c>
      <c r="G913" s="167">
        <v>1726898.07</v>
      </c>
      <c r="H913" s="168">
        <f t="shared" si="56"/>
        <v>5316007573.8400002</v>
      </c>
      <c r="I913" s="168">
        <v>1380506367</v>
      </c>
      <c r="J913" s="168">
        <v>0</v>
      </c>
      <c r="K913" s="168">
        <f t="shared" si="57"/>
        <v>1380506367</v>
      </c>
      <c r="L913" s="170">
        <v>0</v>
      </c>
      <c r="M913" s="107">
        <v>38191310</v>
      </c>
      <c r="N913" s="96">
        <v>0</v>
      </c>
      <c r="O913" s="97">
        <v>0</v>
      </c>
      <c r="P913" s="109">
        <f t="shared" si="58"/>
        <v>38191310</v>
      </c>
      <c r="Q913" s="107">
        <v>0</v>
      </c>
      <c r="R913" s="96">
        <v>369219721.75</v>
      </c>
      <c r="S913" s="97">
        <v>5541779.6500000004</v>
      </c>
      <c r="T913" s="103">
        <f t="shared" si="59"/>
        <v>374761501.39999998</v>
      </c>
      <c r="U913" s="156">
        <v>3522548395.4400001</v>
      </c>
    </row>
    <row r="914" spans="1:21" ht="13.5" x14ac:dyDescent="0.3">
      <c r="A914" s="111" t="s">
        <v>2185</v>
      </c>
      <c r="B914" s="78" t="s">
        <v>1725</v>
      </c>
      <c r="C914" s="79" t="s">
        <v>1622</v>
      </c>
      <c r="D914" s="79" t="s">
        <v>1726</v>
      </c>
      <c r="E914" s="165" t="s">
        <v>2200</v>
      </c>
      <c r="F914" s="166">
        <v>1033</v>
      </c>
      <c r="G914" s="167">
        <v>1410975.44</v>
      </c>
      <c r="H914" s="168">
        <f t="shared" si="56"/>
        <v>1454182796.3600001</v>
      </c>
      <c r="I914" s="168">
        <v>454514264</v>
      </c>
      <c r="J914" s="168">
        <v>0</v>
      </c>
      <c r="K914" s="168">
        <f t="shared" si="57"/>
        <v>454514264</v>
      </c>
      <c r="L914" s="170">
        <v>0</v>
      </c>
      <c r="M914" s="107">
        <v>11420216</v>
      </c>
      <c r="N914" s="96">
        <v>0</v>
      </c>
      <c r="O914" s="97">
        <v>0</v>
      </c>
      <c r="P914" s="109">
        <f t="shared" si="58"/>
        <v>11420216</v>
      </c>
      <c r="Q914" s="107">
        <v>0</v>
      </c>
      <c r="R914" s="96">
        <v>121333279.37</v>
      </c>
      <c r="S914" s="97">
        <v>1821144.05</v>
      </c>
      <c r="T914" s="103">
        <f t="shared" si="59"/>
        <v>123154423.42</v>
      </c>
      <c r="U914" s="156">
        <v>865093892.94000006</v>
      </c>
    </row>
    <row r="915" spans="1:21" ht="13.5" x14ac:dyDescent="0.3">
      <c r="A915" s="111" t="s">
        <v>2185</v>
      </c>
      <c r="B915" s="78" t="s">
        <v>1727</v>
      </c>
      <c r="C915" s="79" t="s">
        <v>1622</v>
      </c>
      <c r="D915" s="79" t="s">
        <v>1728</v>
      </c>
      <c r="E915" s="165" t="s">
        <v>2200</v>
      </c>
      <c r="F915" s="166">
        <v>1682</v>
      </c>
      <c r="G915" s="167">
        <v>1364712.51</v>
      </c>
      <c r="H915" s="168">
        <f t="shared" si="56"/>
        <v>2310770321.3299999</v>
      </c>
      <c r="I915" s="168">
        <v>750652819</v>
      </c>
      <c r="J915" s="168">
        <v>0</v>
      </c>
      <c r="K915" s="168">
        <f t="shared" si="57"/>
        <v>750652819</v>
      </c>
      <c r="L915" s="170">
        <v>0</v>
      </c>
      <c r="M915" s="107">
        <v>22212046</v>
      </c>
      <c r="N915" s="96">
        <v>0</v>
      </c>
      <c r="O915" s="97">
        <v>0</v>
      </c>
      <c r="P915" s="109">
        <f t="shared" si="58"/>
        <v>22212046</v>
      </c>
      <c r="Q915" s="107">
        <v>0</v>
      </c>
      <c r="R915" s="96">
        <v>201023492.77000001</v>
      </c>
      <c r="S915" s="97">
        <v>3017249.18</v>
      </c>
      <c r="T915" s="103">
        <f t="shared" si="59"/>
        <v>204040741.95000002</v>
      </c>
      <c r="U915" s="156">
        <v>1333864714.3800001</v>
      </c>
    </row>
    <row r="916" spans="1:21" ht="13.5" x14ac:dyDescent="0.3">
      <c r="A916" s="111" t="s">
        <v>2185</v>
      </c>
      <c r="B916" s="78" t="s">
        <v>1729</v>
      </c>
      <c r="C916" s="79" t="s">
        <v>1622</v>
      </c>
      <c r="D916" s="79" t="s">
        <v>1730</v>
      </c>
      <c r="E916" s="165" t="s">
        <v>2200</v>
      </c>
      <c r="F916" s="166">
        <v>3363</v>
      </c>
      <c r="G916" s="167">
        <v>1262040.77</v>
      </c>
      <c r="H916" s="168">
        <f t="shared" si="56"/>
        <v>4242119523.75</v>
      </c>
      <c r="I916" s="168">
        <v>1464086426</v>
      </c>
      <c r="J916" s="168">
        <v>5</v>
      </c>
      <c r="K916" s="168">
        <f t="shared" si="57"/>
        <v>1464086431</v>
      </c>
      <c r="L916" s="170">
        <v>0</v>
      </c>
      <c r="M916" s="107">
        <v>49250234</v>
      </c>
      <c r="N916" s="96">
        <v>0</v>
      </c>
      <c r="O916" s="97">
        <v>0</v>
      </c>
      <c r="P916" s="109">
        <f t="shared" si="58"/>
        <v>49250234</v>
      </c>
      <c r="Q916" s="107">
        <v>0</v>
      </c>
      <c r="R916" s="96">
        <v>389519267.19999999</v>
      </c>
      <c r="S916" s="97">
        <v>5846464.3600000003</v>
      </c>
      <c r="T916" s="103">
        <f t="shared" si="59"/>
        <v>395365731.56</v>
      </c>
      <c r="U916" s="156">
        <v>2333417127.1900001</v>
      </c>
    </row>
    <row r="917" spans="1:21" ht="13.5" x14ac:dyDescent="0.3">
      <c r="A917" s="111" t="s">
        <v>2185</v>
      </c>
      <c r="B917" s="78" t="s">
        <v>1731</v>
      </c>
      <c r="C917" s="79" t="s">
        <v>1622</v>
      </c>
      <c r="D917" s="79" t="s">
        <v>1732</v>
      </c>
      <c r="E917" s="165" t="s">
        <v>2200</v>
      </c>
      <c r="F917" s="166">
        <v>65389</v>
      </c>
      <c r="G917" s="167">
        <v>1260351.6200000001</v>
      </c>
      <c r="H917" s="168">
        <f t="shared" si="56"/>
        <v>82846842691.029999</v>
      </c>
      <c r="I917" s="168">
        <v>27075541228</v>
      </c>
      <c r="J917" s="168">
        <v>0</v>
      </c>
      <c r="K917" s="168">
        <f t="shared" si="57"/>
        <v>27075541228</v>
      </c>
      <c r="L917" s="170">
        <v>0</v>
      </c>
      <c r="M917" s="107">
        <v>1228368623</v>
      </c>
      <c r="N917" s="96">
        <v>0</v>
      </c>
      <c r="O917" s="97">
        <v>0</v>
      </c>
      <c r="P917" s="109">
        <f t="shared" si="58"/>
        <v>1228368623</v>
      </c>
      <c r="Q917" s="107">
        <v>0</v>
      </c>
      <c r="R917" s="96">
        <v>7258073270.79</v>
      </c>
      <c r="S917" s="97">
        <v>108939583.52</v>
      </c>
      <c r="T917" s="103">
        <f t="shared" si="59"/>
        <v>7367012854.3100004</v>
      </c>
      <c r="U917" s="156">
        <v>47175919985.720001</v>
      </c>
    </row>
    <row r="918" spans="1:21" ht="13.5" x14ac:dyDescent="0.3">
      <c r="A918" s="111" t="s">
        <v>2185</v>
      </c>
      <c r="B918" s="78" t="s">
        <v>1733</v>
      </c>
      <c r="C918" s="79" t="s">
        <v>1622</v>
      </c>
      <c r="D918" s="79" t="s">
        <v>1734</v>
      </c>
      <c r="E918" s="165" t="s">
        <v>2200</v>
      </c>
      <c r="F918" s="166">
        <v>2151</v>
      </c>
      <c r="G918" s="167">
        <v>1383231.33</v>
      </c>
      <c r="H918" s="168">
        <f t="shared" si="56"/>
        <v>2982408990.0999999</v>
      </c>
      <c r="I918" s="168">
        <v>943315057</v>
      </c>
      <c r="J918" s="168">
        <v>1</v>
      </c>
      <c r="K918" s="168">
        <f t="shared" si="57"/>
        <v>943315058</v>
      </c>
      <c r="L918" s="170">
        <v>0</v>
      </c>
      <c r="M918" s="107">
        <v>26449006</v>
      </c>
      <c r="N918" s="96">
        <v>0</v>
      </c>
      <c r="O918" s="97">
        <v>0</v>
      </c>
      <c r="P918" s="109">
        <f t="shared" si="58"/>
        <v>26449006</v>
      </c>
      <c r="Q918" s="107">
        <v>0</v>
      </c>
      <c r="R918" s="96">
        <v>256122257.69</v>
      </c>
      <c r="S918" s="97">
        <v>3844250.54</v>
      </c>
      <c r="T918" s="103">
        <f t="shared" si="59"/>
        <v>259966508.22999999</v>
      </c>
      <c r="U918" s="156">
        <v>1752678417.8699999</v>
      </c>
    </row>
    <row r="919" spans="1:21" ht="13.5" x14ac:dyDescent="0.3">
      <c r="A919" s="111" t="s">
        <v>2185</v>
      </c>
      <c r="B919" s="78" t="s">
        <v>1735</v>
      </c>
      <c r="C919" s="79" t="s">
        <v>1622</v>
      </c>
      <c r="D919" s="79" t="s">
        <v>1736</v>
      </c>
      <c r="E919" s="165" t="s">
        <v>2200</v>
      </c>
      <c r="F919" s="166">
        <v>7527</v>
      </c>
      <c r="G919" s="167">
        <v>1483351.13</v>
      </c>
      <c r="H919" s="168">
        <f t="shared" si="56"/>
        <v>11165629979.07</v>
      </c>
      <c r="I919" s="168">
        <v>3351373318</v>
      </c>
      <c r="J919" s="168">
        <v>0</v>
      </c>
      <c r="K919" s="168">
        <f t="shared" si="57"/>
        <v>3351373318</v>
      </c>
      <c r="L919" s="170">
        <v>0</v>
      </c>
      <c r="M919" s="107">
        <v>126799954</v>
      </c>
      <c r="N919" s="96">
        <v>0</v>
      </c>
      <c r="O919" s="97">
        <v>0</v>
      </c>
      <c r="P919" s="109">
        <f t="shared" si="58"/>
        <v>126799954</v>
      </c>
      <c r="Q919" s="107">
        <v>0</v>
      </c>
      <c r="R919" s="96">
        <v>887032112.04999995</v>
      </c>
      <c r="S919" s="97">
        <v>13313851.390000001</v>
      </c>
      <c r="T919" s="103">
        <f t="shared" si="59"/>
        <v>900345963.43999994</v>
      </c>
      <c r="U919" s="156">
        <v>6787110743.6300001</v>
      </c>
    </row>
    <row r="920" spans="1:21" ht="13.5" x14ac:dyDescent="0.3">
      <c r="A920" s="111" t="s">
        <v>2185</v>
      </c>
      <c r="B920" s="78" t="s">
        <v>1737</v>
      </c>
      <c r="C920" s="79" t="s">
        <v>1622</v>
      </c>
      <c r="D920" s="79" t="s">
        <v>1738</v>
      </c>
      <c r="E920" s="165" t="s">
        <v>2200</v>
      </c>
      <c r="F920" s="166">
        <v>4369</v>
      </c>
      <c r="G920" s="167">
        <v>1171714.93</v>
      </c>
      <c r="H920" s="168">
        <f t="shared" si="56"/>
        <v>5172052821.8400002</v>
      </c>
      <c r="I920" s="168">
        <v>1919013296</v>
      </c>
      <c r="J920" s="168">
        <v>3</v>
      </c>
      <c r="K920" s="168">
        <f t="shared" si="57"/>
        <v>1919013299</v>
      </c>
      <c r="L920" s="170">
        <v>0</v>
      </c>
      <c r="M920" s="107">
        <v>50702040</v>
      </c>
      <c r="N920" s="96">
        <v>0</v>
      </c>
      <c r="O920" s="97">
        <v>0</v>
      </c>
      <c r="P920" s="109">
        <f t="shared" si="58"/>
        <v>50702040</v>
      </c>
      <c r="Q920" s="107">
        <v>0</v>
      </c>
      <c r="R920" s="96">
        <v>511548531.10000002</v>
      </c>
      <c r="S920" s="97">
        <v>7678054.7400000002</v>
      </c>
      <c r="T920" s="103">
        <f t="shared" si="59"/>
        <v>519226585.84000003</v>
      </c>
      <c r="U920" s="156">
        <v>2683110897</v>
      </c>
    </row>
    <row r="921" spans="1:21" ht="13.5" x14ac:dyDescent="0.3">
      <c r="A921" s="111" t="s">
        <v>2185</v>
      </c>
      <c r="B921" s="78" t="s">
        <v>1739</v>
      </c>
      <c r="C921" s="79" t="s">
        <v>1622</v>
      </c>
      <c r="D921" s="79" t="s">
        <v>1740</v>
      </c>
      <c r="E921" s="165" t="s">
        <v>2200</v>
      </c>
      <c r="F921" s="166">
        <v>18663</v>
      </c>
      <c r="G921" s="167">
        <v>1219291.3500000001</v>
      </c>
      <c r="H921" s="168">
        <f t="shared" si="56"/>
        <v>22910174191.559998</v>
      </c>
      <c r="I921" s="168">
        <v>8195109902</v>
      </c>
      <c r="J921" s="168">
        <v>0</v>
      </c>
      <c r="K921" s="168">
        <f t="shared" si="57"/>
        <v>8195109902</v>
      </c>
      <c r="L921" s="170">
        <v>0</v>
      </c>
      <c r="M921" s="107">
        <v>231820817</v>
      </c>
      <c r="N921" s="96">
        <v>0</v>
      </c>
      <c r="O921" s="97">
        <v>0</v>
      </c>
      <c r="P921" s="109">
        <f t="shared" si="58"/>
        <v>231820817</v>
      </c>
      <c r="Q921" s="107">
        <v>0</v>
      </c>
      <c r="R921" s="96">
        <v>2185970989.3699999</v>
      </c>
      <c r="S921" s="97">
        <v>32810190.850000001</v>
      </c>
      <c r="T921" s="103">
        <f t="shared" si="59"/>
        <v>2218781180.2199998</v>
      </c>
      <c r="U921" s="156">
        <v>12264462292.34</v>
      </c>
    </row>
    <row r="922" spans="1:21" ht="13.5" x14ac:dyDescent="0.3">
      <c r="A922" s="111" t="s">
        <v>2185</v>
      </c>
      <c r="B922" s="78" t="s">
        <v>1741</v>
      </c>
      <c r="C922" s="79" t="s">
        <v>1622</v>
      </c>
      <c r="D922" s="79" t="s">
        <v>157</v>
      </c>
      <c r="E922" s="165" t="s">
        <v>2200</v>
      </c>
      <c r="F922" s="166">
        <v>17098</v>
      </c>
      <c r="G922" s="167">
        <v>1352784.11</v>
      </c>
      <c r="H922" s="168">
        <f t="shared" si="56"/>
        <v>23157166034.57</v>
      </c>
      <c r="I922" s="168">
        <v>7495880563</v>
      </c>
      <c r="J922" s="168">
        <v>1</v>
      </c>
      <c r="K922" s="168">
        <f t="shared" si="57"/>
        <v>7495880564</v>
      </c>
      <c r="L922" s="170">
        <v>0</v>
      </c>
      <c r="M922" s="107">
        <v>198041708</v>
      </c>
      <c r="N922" s="96">
        <v>0</v>
      </c>
      <c r="O922" s="97">
        <v>0</v>
      </c>
      <c r="P922" s="109">
        <f t="shared" si="58"/>
        <v>198041708</v>
      </c>
      <c r="Q922" s="107">
        <v>0</v>
      </c>
      <c r="R922" s="96">
        <v>1986571459.45</v>
      </c>
      <c r="S922" s="97">
        <v>29817316.449999999</v>
      </c>
      <c r="T922" s="103">
        <f t="shared" si="59"/>
        <v>2016388775.9000001</v>
      </c>
      <c r="U922" s="156">
        <v>13446854986.67</v>
      </c>
    </row>
    <row r="923" spans="1:21" ht="13.5" x14ac:dyDescent="0.3">
      <c r="A923" s="111" t="s">
        <v>2185</v>
      </c>
      <c r="B923" s="78" t="s">
        <v>1742</v>
      </c>
      <c r="C923" s="79" t="s">
        <v>1622</v>
      </c>
      <c r="D923" s="79" t="s">
        <v>1743</v>
      </c>
      <c r="E923" s="165" t="s">
        <v>2200</v>
      </c>
      <c r="F923" s="166">
        <v>20259</v>
      </c>
      <c r="G923" s="167">
        <v>1161206.8999999999</v>
      </c>
      <c r="H923" s="168">
        <f t="shared" si="56"/>
        <v>23617233632.040001</v>
      </c>
      <c r="I923" s="168">
        <v>8479754220</v>
      </c>
      <c r="J923" s="168">
        <v>5</v>
      </c>
      <c r="K923" s="168">
        <f t="shared" si="57"/>
        <v>8479754225</v>
      </c>
      <c r="L923" s="170">
        <v>0</v>
      </c>
      <c r="M923" s="107">
        <v>293908818</v>
      </c>
      <c r="N923" s="96">
        <v>0</v>
      </c>
      <c r="O923" s="97">
        <v>0</v>
      </c>
      <c r="P923" s="109">
        <f t="shared" si="58"/>
        <v>293908818</v>
      </c>
      <c r="Q923" s="107">
        <v>0</v>
      </c>
      <c r="R923" s="96">
        <v>2266241190.8099999</v>
      </c>
      <c r="S923" s="97">
        <v>34015001.25</v>
      </c>
      <c r="T923" s="103">
        <f t="shared" si="59"/>
        <v>2300256192.0599999</v>
      </c>
      <c r="U923" s="156">
        <v>12543314396.98</v>
      </c>
    </row>
    <row r="924" spans="1:21" ht="13.5" x14ac:dyDescent="0.3">
      <c r="A924" s="111" t="s">
        <v>2185</v>
      </c>
      <c r="B924" s="78" t="s">
        <v>1744</v>
      </c>
      <c r="C924" s="79" t="s">
        <v>1622</v>
      </c>
      <c r="D924" s="79" t="s">
        <v>1745</v>
      </c>
      <c r="E924" s="165" t="s">
        <v>2200</v>
      </c>
      <c r="F924" s="166">
        <v>5870</v>
      </c>
      <c r="G924" s="167">
        <v>1502535.13</v>
      </c>
      <c r="H924" s="168">
        <f t="shared" si="56"/>
        <v>8853754566.7600002</v>
      </c>
      <c r="I924" s="168">
        <v>2612674038</v>
      </c>
      <c r="J924" s="168">
        <v>0</v>
      </c>
      <c r="K924" s="168">
        <f t="shared" si="57"/>
        <v>2612674038</v>
      </c>
      <c r="L924" s="170">
        <v>0</v>
      </c>
      <c r="M924" s="107">
        <v>85642912</v>
      </c>
      <c r="N924" s="96">
        <v>0</v>
      </c>
      <c r="O924" s="97">
        <v>0</v>
      </c>
      <c r="P924" s="109">
        <f t="shared" si="58"/>
        <v>85642912</v>
      </c>
      <c r="Q924" s="107">
        <v>0</v>
      </c>
      <c r="R924" s="96">
        <v>700856286.40999997</v>
      </c>
      <c r="S924" s="97">
        <v>10519457.310000001</v>
      </c>
      <c r="T924" s="103">
        <f t="shared" si="59"/>
        <v>711375743.71999991</v>
      </c>
      <c r="U924" s="156">
        <v>5444061873.04</v>
      </c>
    </row>
    <row r="925" spans="1:21" ht="13.5" x14ac:dyDescent="0.3">
      <c r="A925" s="111" t="s">
        <v>2185</v>
      </c>
      <c r="B925" s="78" t="s">
        <v>1746</v>
      </c>
      <c r="C925" s="79" t="s">
        <v>1622</v>
      </c>
      <c r="D925" s="79" t="s">
        <v>1747</v>
      </c>
      <c r="E925" s="165" t="s">
        <v>2201</v>
      </c>
      <c r="F925" s="166">
        <v>2169</v>
      </c>
      <c r="G925" s="167">
        <v>1616585.72</v>
      </c>
      <c r="H925" s="168">
        <f t="shared" si="56"/>
        <v>3504543206.4099998</v>
      </c>
      <c r="I925" s="168">
        <v>956287532</v>
      </c>
      <c r="J925" s="168">
        <v>0</v>
      </c>
      <c r="K925" s="168">
        <f t="shared" si="57"/>
        <v>956287532</v>
      </c>
      <c r="L925" s="170">
        <v>0</v>
      </c>
      <c r="M925" s="107">
        <v>25346771</v>
      </c>
      <c r="N925" s="96">
        <v>0</v>
      </c>
      <c r="O925" s="97">
        <v>0</v>
      </c>
      <c r="P925" s="109">
        <f t="shared" si="58"/>
        <v>25346771</v>
      </c>
      <c r="Q925" s="107">
        <v>0</v>
      </c>
      <c r="R925" s="96">
        <v>254962283.22</v>
      </c>
      <c r="S925" s="97">
        <v>3826839.98</v>
      </c>
      <c r="T925" s="103">
        <f t="shared" si="59"/>
        <v>258789123.19999999</v>
      </c>
      <c r="U925" s="156">
        <v>2264119780.21</v>
      </c>
    </row>
    <row r="926" spans="1:21" ht="13.5" x14ac:dyDescent="0.3">
      <c r="A926" s="111" t="s">
        <v>2185</v>
      </c>
      <c r="B926" s="78" t="s">
        <v>1748</v>
      </c>
      <c r="C926" s="79" t="s">
        <v>1622</v>
      </c>
      <c r="D926" s="79" t="s">
        <v>1749</v>
      </c>
      <c r="E926" s="165" t="s">
        <v>2200</v>
      </c>
      <c r="F926" s="166">
        <v>30739</v>
      </c>
      <c r="G926" s="167">
        <v>1264193.44</v>
      </c>
      <c r="H926" s="168">
        <f t="shared" si="56"/>
        <v>38968383034.099998</v>
      </c>
      <c r="I926" s="168">
        <v>12894504564</v>
      </c>
      <c r="J926" s="168">
        <v>0</v>
      </c>
      <c r="K926" s="168">
        <f t="shared" si="57"/>
        <v>12894504564</v>
      </c>
      <c r="L926" s="170">
        <v>0</v>
      </c>
      <c r="M926" s="107">
        <v>1085009550</v>
      </c>
      <c r="N926" s="96">
        <v>0</v>
      </c>
      <c r="O926" s="97">
        <v>0</v>
      </c>
      <c r="P926" s="109">
        <f t="shared" si="58"/>
        <v>1085009550</v>
      </c>
      <c r="Q926" s="107">
        <v>0</v>
      </c>
      <c r="R926" s="96">
        <v>3459970425.8699999</v>
      </c>
      <c r="S926" s="97">
        <v>51932203.369999997</v>
      </c>
      <c r="T926" s="103">
        <f t="shared" si="59"/>
        <v>3511902629.2399998</v>
      </c>
      <c r="U926" s="156">
        <v>21476966290.860001</v>
      </c>
    </row>
    <row r="927" spans="1:21" ht="13.5" x14ac:dyDescent="0.3">
      <c r="A927" s="111" t="s">
        <v>2185</v>
      </c>
      <c r="B927" s="78" t="s">
        <v>1750</v>
      </c>
      <c r="C927" s="79" t="s">
        <v>1622</v>
      </c>
      <c r="D927" s="79" t="s">
        <v>1751</v>
      </c>
      <c r="E927" s="165" t="s">
        <v>2200</v>
      </c>
      <c r="F927" s="166">
        <v>1626</v>
      </c>
      <c r="G927" s="167">
        <v>1489676.98</v>
      </c>
      <c r="H927" s="168">
        <f t="shared" si="56"/>
        <v>2441054543.9400001</v>
      </c>
      <c r="I927" s="168">
        <v>729862197</v>
      </c>
      <c r="J927" s="168">
        <v>1</v>
      </c>
      <c r="K927" s="168">
        <f t="shared" si="57"/>
        <v>729862198</v>
      </c>
      <c r="L927" s="170">
        <v>0</v>
      </c>
      <c r="M927" s="107">
        <v>22646982</v>
      </c>
      <c r="N927" s="96">
        <v>0</v>
      </c>
      <c r="O927" s="97">
        <v>0</v>
      </c>
      <c r="P927" s="109">
        <f t="shared" si="58"/>
        <v>22646982</v>
      </c>
      <c r="Q927" s="107">
        <v>0</v>
      </c>
      <c r="R927" s="96">
        <v>194063649.33000001</v>
      </c>
      <c r="S927" s="97">
        <v>2912785.85</v>
      </c>
      <c r="T927" s="103">
        <f t="shared" si="59"/>
        <v>196976435.18000001</v>
      </c>
      <c r="U927" s="156">
        <v>1491568928.76</v>
      </c>
    </row>
    <row r="928" spans="1:21" ht="13.5" x14ac:dyDescent="0.3">
      <c r="A928" s="111" t="s">
        <v>2185</v>
      </c>
      <c r="B928" s="78" t="s">
        <v>1752</v>
      </c>
      <c r="C928" s="79" t="s">
        <v>1622</v>
      </c>
      <c r="D928" s="79" t="s">
        <v>1753</v>
      </c>
      <c r="E928" s="165" t="s">
        <v>2200</v>
      </c>
      <c r="F928" s="166">
        <v>2896</v>
      </c>
      <c r="G928" s="167">
        <v>1480156.35</v>
      </c>
      <c r="H928" s="168">
        <f t="shared" si="56"/>
        <v>4310343059.6199999</v>
      </c>
      <c r="I928" s="168">
        <v>1274319000</v>
      </c>
      <c r="J928" s="168">
        <v>0</v>
      </c>
      <c r="K928" s="168">
        <f t="shared" si="57"/>
        <v>1274319000</v>
      </c>
      <c r="L928" s="170">
        <v>0</v>
      </c>
      <c r="M928" s="107">
        <v>35672129</v>
      </c>
      <c r="N928" s="96">
        <v>0</v>
      </c>
      <c r="O928" s="97">
        <v>0</v>
      </c>
      <c r="P928" s="109">
        <f t="shared" si="58"/>
        <v>35672129</v>
      </c>
      <c r="Q928" s="107">
        <v>0</v>
      </c>
      <c r="R928" s="96">
        <v>349268169.38</v>
      </c>
      <c r="S928" s="97">
        <v>5242318.0999999996</v>
      </c>
      <c r="T928" s="103">
        <f t="shared" si="59"/>
        <v>354510487.48000002</v>
      </c>
      <c r="U928" s="156">
        <v>2645841443.1399999</v>
      </c>
    </row>
    <row r="929" spans="1:21" ht="13.5" x14ac:dyDescent="0.3">
      <c r="A929" s="111" t="s">
        <v>2185</v>
      </c>
      <c r="B929" s="78" t="s">
        <v>1754</v>
      </c>
      <c r="C929" s="79" t="s">
        <v>1622</v>
      </c>
      <c r="D929" s="79" t="s">
        <v>1755</v>
      </c>
      <c r="E929" s="165" t="s">
        <v>2201</v>
      </c>
      <c r="F929" s="166">
        <v>1694</v>
      </c>
      <c r="G929" s="167">
        <v>1675759.38</v>
      </c>
      <c r="H929" s="168">
        <f t="shared" si="56"/>
        <v>2860873573.71</v>
      </c>
      <c r="I929" s="168">
        <v>757181570</v>
      </c>
      <c r="J929" s="168">
        <v>0</v>
      </c>
      <c r="K929" s="168">
        <f t="shared" si="57"/>
        <v>757181570</v>
      </c>
      <c r="L929" s="170">
        <v>0</v>
      </c>
      <c r="M929" s="107">
        <v>29673308</v>
      </c>
      <c r="N929" s="96">
        <v>0</v>
      </c>
      <c r="O929" s="97">
        <v>0</v>
      </c>
      <c r="P929" s="109">
        <f t="shared" si="58"/>
        <v>29673308</v>
      </c>
      <c r="Q929" s="107">
        <v>0</v>
      </c>
      <c r="R929" s="96">
        <v>208679321.99000001</v>
      </c>
      <c r="S929" s="97">
        <v>3132158.84</v>
      </c>
      <c r="T929" s="103">
        <f t="shared" si="59"/>
        <v>211811480.83000001</v>
      </c>
      <c r="U929" s="156">
        <v>1862207214.8800001</v>
      </c>
    </row>
    <row r="930" spans="1:21" ht="13.5" x14ac:dyDescent="0.3">
      <c r="A930" s="111" t="s">
        <v>2185</v>
      </c>
      <c r="B930" s="78" t="s">
        <v>1756</v>
      </c>
      <c r="C930" s="79" t="s">
        <v>1622</v>
      </c>
      <c r="D930" s="79" t="s">
        <v>1757</v>
      </c>
      <c r="E930" s="165" t="s">
        <v>2200</v>
      </c>
      <c r="F930" s="166">
        <v>19604</v>
      </c>
      <c r="G930" s="167">
        <v>1312706.94</v>
      </c>
      <c r="H930" s="168">
        <f t="shared" si="56"/>
        <v>25791590912.599998</v>
      </c>
      <c r="I930" s="168">
        <v>8626042395</v>
      </c>
      <c r="J930" s="168">
        <v>4</v>
      </c>
      <c r="K930" s="168">
        <f t="shared" si="57"/>
        <v>8626042399</v>
      </c>
      <c r="L930" s="170">
        <v>0</v>
      </c>
      <c r="M930" s="107">
        <v>327401622</v>
      </c>
      <c r="N930" s="96">
        <v>0</v>
      </c>
      <c r="O930" s="97">
        <v>0</v>
      </c>
      <c r="P930" s="109">
        <f t="shared" si="58"/>
        <v>327401622</v>
      </c>
      <c r="Q930" s="107">
        <v>0</v>
      </c>
      <c r="R930" s="96">
        <v>2288280695.8699999</v>
      </c>
      <c r="S930" s="97">
        <v>34345801.799999997</v>
      </c>
      <c r="T930" s="103">
        <f t="shared" si="59"/>
        <v>2322626497.6700001</v>
      </c>
      <c r="U930" s="156">
        <v>14515520393.93</v>
      </c>
    </row>
    <row r="931" spans="1:21" ht="13.5" x14ac:dyDescent="0.3">
      <c r="A931" s="111" t="s">
        <v>2185</v>
      </c>
      <c r="B931" s="78" t="s">
        <v>1758</v>
      </c>
      <c r="C931" s="79" t="s">
        <v>1622</v>
      </c>
      <c r="D931" s="79" t="s">
        <v>189</v>
      </c>
      <c r="E931" s="165" t="s">
        <v>2200</v>
      </c>
      <c r="F931" s="166">
        <v>1461</v>
      </c>
      <c r="G931" s="167">
        <v>1413579.68</v>
      </c>
      <c r="H931" s="168">
        <f t="shared" si="56"/>
        <v>2061429857.3899999</v>
      </c>
      <c r="I931" s="168">
        <v>644171925</v>
      </c>
      <c r="J931" s="168">
        <v>0</v>
      </c>
      <c r="K931" s="168">
        <f t="shared" si="57"/>
        <v>644171925</v>
      </c>
      <c r="L931" s="170">
        <v>0</v>
      </c>
      <c r="M931" s="107">
        <v>15873521</v>
      </c>
      <c r="N931" s="96">
        <v>0</v>
      </c>
      <c r="O931" s="97">
        <v>0</v>
      </c>
      <c r="P931" s="109">
        <f t="shared" si="58"/>
        <v>15873521</v>
      </c>
      <c r="Q931" s="107">
        <v>0</v>
      </c>
      <c r="R931" s="96">
        <v>170980167.13</v>
      </c>
      <c r="S931" s="97">
        <v>2566315.7999999998</v>
      </c>
      <c r="T931" s="103">
        <f t="shared" si="59"/>
        <v>173546482.93000001</v>
      </c>
      <c r="U931" s="156">
        <v>1227837928.46</v>
      </c>
    </row>
    <row r="932" spans="1:21" ht="13.5" x14ac:dyDescent="0.3">
      <c r="A932" s="111" t="s">
        <v>2185</v>
      </c>
      <c r="B932" s="78" t="s">
        <v>1759</v>
      </c>
      <c r="C932" s="79" t="s">
        <v>1622</v>
      </c>
      <c r="D932" s="79" t="s">
        <v>1760</v>
      </c>
      <c r="E932" s="165" t="s">
        <v>2201</v>
      </c>
      <c r="F932" s="166">
        <v>3178</v>
      </c>
      <c r="G932" s="167">
        <v>1355118.74</v>
      </c>
      <c r="H932" s="168">
        <f t="shared" si="56"/>
        <v>4316996045.9499998</v>
      </c>
      <c r="I932" s="168">
        <v>1416685853</v>
      </c>
      <c r="J932" s="168">
        <v>0</v>
      </c>
      <c r="K932" s="168">
        <f t="shared" si="57"/>
        <v>1416685853</v>
      </c>
      <c r="L932" s="170">
        <v>0</v>
      </c>
      <c r="M932" s="107">
        <v>35998194</v>
      </c>
      <c r="N932" s="96">
        <v>0</v>
      </c>
      <c r="O932" s="97">
        <v>0</v>
      </c>
      <c r="P932" s="109">
        <f t="shared" si="58"/>
        <v>35998194</v>
      </c>
      <c r="Q932" s="107">
        <v>0</v>
      </c>
      <c r="R932" s="96">
        <v>378963504.12</v>
      </c>
      <c r="S932" s="97">
        <v>5688028.3099999996</v>
      </c>
      <c r="T932" s="103">
        <f t="shared" si="59"/>
        <v>384651532.43000001</v>
      </c>
      <c r="U932" s="156">
        <v>2479660466.52</v>
      </c>
    </row>
    <row r="933" spans="1:21" ht="13.5" x14ac:dyDescent="0.3">
      <c r="A933" s="111" t="s">
        <v>2185</v>
      </c>
      <c r="B933" s="78" t="s">
        <v>1761</v>
      </c>
      <c r="C933" s="79" t="s">
        <v>1622</v>
      </c>
      <c r="D933" s="79" t="s">
        <v>1762</v>
      </c>
      <c r="E933" s="165" t="s">
        <v>2200</v>
      </c>
      <c r="F933" s="166">
        <v>5802</v>
      </c>
      <c r="G933" s="167">
        <v>1345152.24</v>
      </c>
      <c r="H933" s="168">
        <f t="shared" si="56"/>
        <v>7802390055.0100002</v>
      </c>
      <c r="I933" s="168">
        <v>2562045051</v>
      </c>
      <c r="J933" s="168">
        <v>0</v>
      </c>
      <c r="K933" s="168">
        <f t="shared" si="57"/>
        <v>2562045051</v>
      </c>
      <c r="L933" s="170">
        <v>0</v>
      </c>
      <c r="M933" s="107">
        <v>65089670</v>
      </c>
      <c r="N933" s="96">
        <v>0</v>
      </c>
      <c r="O933" s="97">
        <v>0</v>
      </c>
      <c r="P933" s="109">
        <f t="shared" si="58"/>
        <v>65089670</v>
      </c>
      <c r="Q933" s="107">
        <v>0</v>
      </c>
      <c r="R933" s="96">
        <v>687284591.17999995</v>
      </c>
      <c r="S933" s="97">
        <v>10315753.82</v>
      </c>
      <c r="T933" s="103">
        <f t="shared" si="59"/>
        <v>697600345</v>
      </c>
      <c r="U933" s="156">
        <v>4477654989.0100002</v>
      </c>
    </row>
    <row r="934" spans="1:21" ht="13.5" x14ac:dyDescent="0.3">
      <c r="A934" s="111" t="s">
        <v>2185</v>
      </c>
      <c r="B934" s="78" t="s">
        <v>1763</v>
      </c>
      <c r="C934" s="79" t="s">
        <v>1622</v>
      </c>
      <c r="D934" s="79" t="s">
        <v>1764</v>
      </c>
      <c r="E934" s="165" t="s">
        <v>2200</v>
      </c>
      <c r="F934" s="166">
        <v>17513</v>
      </c>
      <c r="G934" s="167">
        <v>1287560.05</v>
      </c>
      <c r="H934" s="168">
        <f t="shared" si="56"/>
        <v>22563522478.690002</v>
      </c>
      <c r="I934" s="168">
        <v>7527069261</v>
      </c>
      <c r="J934" s="168">
        <v>0</v>
      </c>
      <c r="K934" s="168">
        <f t="shared" si="57"/>
        <v>7527069261</v>
      </c>
      <c r="L934" s="170">
        <v>0</v>
      </c>
      <c r="M934" s="107">
        <v>492786320</v>
      </c>
      <c r="N934" s="96">
        <v>0</v>
      </c>
      <c r="O934" s="97">
        <v>0</v>
      </c>
      <c r="P934" s="109">
        <f t="shared" si="58"/>
        <v>492786320</v>
      </c>
      <c r="Q934" s="107">
        <v>0</v>
      </c>
      <c r="R934" s="96">
        <v>1999215176.1600001</v>
      </c>
      <c r="S934" s="97">
        <v>30007091.5</v>
      </c>
      <c r="T934" s="103">
        <f t="shared" si="59"/>
        <v>2029222267.6600001</v>
      </c>
      <c r="U934" s="156">
        <v>12514444630.030001</v>
      </c>
    </row>
    <row r="935" spans="1:21" ht="13.5" x14ac:dyDescent="0.3">
      <c r="A935" s="111" t="s">
        <v>2185</v>
      </c>
      <c r="B935" s="78" t="s">
        <v>1765</v>
      </c>
      <c r="C935" s="79" t="s">
        <v>1622</v>
      </c>
      <c r="D935" s="79" t="s">
        <v>1766</v>
      </c>
      <c r="E935" s="165" t="s">
        <v>2201</v>
      </c>
      <c r="F935" s="166">
        <v>6657</v>
      </c>
      <c r="G935" s="167">
        <v>1597758.54</v>
      </c>
      <c r="H935" s="168">
        <f t="shared" si="56"/>
        <v>10626360470.23</v>
      </c>
      <c r="I935" s="168">
        <v>2905421769</v>
      </c>
      <c r="J935" s="168">
        <v>0</v>
      </c>
      <c r="K935" s="168">
        <f t="shared" si="57"/>
        <v>2905421769</v>
      </c>
      <c r="L935" s="170">
        <v>0</v>
      </c>
      <c r="M935" s="107">
        <v>87960364</v>
      </c>
      <c r="N935" s="96">
        <v>0</v>
      </c>
      <c r="O935" s="97">
        <v>0</v>
      </c>
      <c r="P935" s="109">
        <f t="shared" si="58"/>
        <v>87960364</v>
      </c>
      <c r="Q935" s="107">
        <v>0</v>
      </c>
      <c r="R935" s="96">
        <v>776022601.20000005</v>
      </c>
      <c r="S935" s="97">
        <v>11647661.279999999</v>
      </c>
      <c r="T935" s="103">
        <f t="shared" si="59"/>
        <v>787670262.48000002</v>
      </c>
      <c r="U935" s="156">
        <v>6845308074.75</v>
      </c>
    </row>
    <row r="936" spans="1:21" ht="13.5" x14ac:dyDescent="0.3">
      <c r="A936" s="111" t="s">
        <v>2185</v>
      </c>
      <c r="B936" s="78" t="s">
        <v>1767</v>
      </c>
      <c r="C936" s="79" t="s">
        <v>1622</v>
      </c>
      <c r="D936" s="79" t="s">
        <v>770</v>
      </c>
      <c r="E936" s="165" t="s">
        <v>2201</v>
      </c>
      <c r="F936" s="166">
        <v>4882</v>
      </c>
      <c r="G936" s="167">
        <v>1626483.92</v>
      </c>
      <c r="H936" s="168">
        <f t="shared" si="56"/>
        <v>7938851173.0600004</v>
      </c>
      <c r="I936" s="168">
        <v>2199809075</v>
      </c>
      <c r="J936" s="168">
        <v>0</v>
      </c>
      <c r="K936" s="168">
        <f t="shared" si="57"/>
        <v>2199809075</v>
      </c>
      <c r="L936" s="170">
        <v>0</v>
      </c>
      <c r="M936" s="107">
        <v>51313965</v>
      </c>
      <c r="N936" s="96">
        <v>0</v>
      </c>
      <c r="O936" s="97">
        <v>0</v>
      </c>
      <c r="P936" s="109">
        <f t="shared" si="58"/>
        <v>51313965</v>
      </c>
      <c r="Q936" s="107">
        <v>0</v>
      </c>
      <c r="R936" s="96">
        <v>583930908.38</v>
      </c>
      <c r="S936" s="97">
        <v>8764473.3699999992</v>
      </c>
      <c r="T936" s="103">
        <f t="shared" si="59"/>
        <v>592695381.75</v>
      </c>
      <c r="U936" s="156">
        <v>5095032751.3100004</v>
      </c>
    </row>
    <row r="937" spans="1:21" ht="13.5" x14ac:dyDescent="0.3">
      <c r="A937" s="111" t="s">
        <v>2185</v>
      </c>
      <c r="B937" s="78" t="s">
        <v>1768</v>
      </c>
      <c r="C937" s="79" t="s">
        <v>1622</v>
      </c>
      <c r="D937" s="79" t="s">
        <v>1769</v>
      </c>
      <c r="E937" s="165" t="s">
        <v>2200</v>
      </c>
      <c r="F937" s="166">
        <v>2648</v>
      </c>
      <c r="G937" s="167">
        <v>1348132.4</v>
      </c>
      <c r="H937" s="168">
        <f t="shared" si="56"/>
        <v>3569328654.2299995</v>
      </c>
      <c r="I937" s="168">
        <v>1157887788</v>
      </c>
      <c r="J937" s="168">
        <v>0</v>
      </c>
      <c r="K937" s="168">
        <f t="shared" si="57"/>
        <v>1157887788</v>
      </c>
      <c r="L937" s="170">
        <v>0</v>
      </c>
      <c r="M937" s="107">
        <v>27341580</v>
      </c>
      <c r="N937" s="96">
        <v>0</v>
      </c>
      <c r="O937" s="97">
        <v>0</v>
      </c>
      <c r="P937" s="109">
        <f t="shared" si="58"/>
        <v>27341580</v>
      </c>
      <c r="Q937" s="107">
        <v>0</v>
      </c>
      <c r="R937" s="96">
        <v>307857097.60000002</v>
      </c>
      <c r="S937" s="97">
        <v>4620761.29</v>
      </c>
      <c r="T937" s="103">
        <f t="shared" si="59"/>
        <v>312477858.89000005</v>
      </c>
      <c r="U937" s="156">
        <v>2071621427.3399999</v>
      </c>
    </row>
    <row r="938" spans="1:21" ht="13.5" x14ac:dyDescent="0.3">
      <c r="A938" s="111" t="s">
        <v>2185</v>
      </c>
      <c r="B938" s="78" t="s">
        <v>1770</v>
      </c>
      <c r="C938" s="79" t="s">
        <v>1622</v>
      </c>
      <c r="D938" s="79" t="s">
        <v>1771</v>
      </c>
      <c r="E938" s="165" t="s">
        <v>2200</v>
      </c>
      <c r="F938" s="166">
        <v>4756</v>
      </c>
      <c r="G938" s="167">
        <v>1247818.1399999999</v>
      </c>
      <c r="H938" s="168">
        <f t="shared" si="56"/>
        <v>5953467865.8600006</v>
      </c>
      <c r="I938" s="168">
        <v>2066697939</v>
      </c>
      <c r="J938" s="168">
        <v>3</v>
      </c>
      <c r="K938" s="168">
        <f t="shared" si="57"/>
        <v>2066697942</v>
      </c>
      <c r="L938" s="170">
        <v>0</v>
      </c>
      <c r="M938" s="107">
        <v>65454673</v>
      </c>
      <c r="N938" s="96">
        <v>0</v>
      </c>
      <c r="O938" s="97">
        <v>0</v>
      </c>
      <c r="P938" s="109">
        <f t="shared" si="58"/>
        <v>65454673</v>
      </c>
      <c r="Q938" s="107">
        <v>0</v>
      </c>
      <c r="R938" s="96">
        <v>545535769.35000002</v>
      </c>
      <c r="S938" s="97">
        <v>8188184</v>
      </c>
      <c r="T938" s="103">
        <f t="shared" si="59"/>
        <v>553723953.35000002</v>
      </c>
      <c r="U938" s="156">
        <v>3267591297.5100002</v>
      </c>
    </row>
    <row r="939" spans="1:21" ht="13.5" x14ac:dyDescent="0.3">
      <c r="A939" s="111" t="s">
        <v>2185</v>
      </c>
      <c r="B939" s="78" t="s">
        <v>1772</v>
      </c>
      <c r="C939" s="79" t="s">
        <v>1622</v>
      </c>
      <c r="D939" s="79" t="s">
        <v>1773</v>
      </c>
      <c r="E939" s="165" t="s">
        <v>2200</v>
      </c>
      <c r="F939" s="166">
        <v>4408</v>
      </c>
      <c r="G939" s="167">
        <v>1288721.5</v>
      </c>
      <c r="H939" s="168">
        <f t="shared" si="56"/>
        <v>5647706037.4500008</v>
      </c>
      <c r="I939" s="168">
        <v>1887912954</v>
      </c>
      <c r="J939" s="168">
        <v>0</v>
      </c>
      <c r="K939" s="168">
        <f t="shared" si="57"/>
        <v>1887912954</v>
      </c>
      <c r="L939" s="170">
        <v>0</v>
      </c>
      <c r="M939" s="107">
        <v>42747130</v>
      </c>
      <c r="N939" s="96">
        <v>0</v>
      </c>
      <c r="O939" s="97">
        <v>0</v>
      </c>
      <c r="P939" s="109">
        <f t="shared" si="58"/>
        <v>42747130</v>
      </c>
      <c r="Q939" s="107">
        <v>0</v>
      </c>
      <c r="R939" s="96">
        <v>502036744.25</v>
      </c>
      <c r="S939" s="97">
        <v>7535288.1900000004</v>
      </c>
      <c r="T939" s="103">
        <f t="shared" si="59"/>
        <v>509572032.44</v>
      </c>
      <c r="U939" s="156">
        <v>3207473921.0100002</v>
      </c>
    </row>
    <row r="940" spans="1:21" ht="13.5" x14ac:dyDescent="0.3">
      <c r="A940" s="111" t="s">
        <v>2185</v>
      </c>
      <c r="B940" s="78" t="s">
        <v>1774</v>
      </c>
      <c r="C940" s="79" t="s">
        <v>1622</v>
      </c>
      <c r="D940" s="79" t="s">
        <v>1775</v>
      </c>
      <c r="E940" s="165" t="s">
        <v>2200</v>
      </c>
      <c r="F940" s="166">
        <v>11840</v>
      </c>
      <c r="G940" s="167">
        <v>1430339.94</v>
      </c>
      <c r="H940" s="168">
        <f t="shared" si="56"/>
        <v>16938376650.23</v>
      </c>
      <c r="I940" s="168">
        <v>5144259094</v>
      </c>
      <c r="J940" s="168">
        <v>0</v>
      </c>
      <c r="K940" s="168">
        <f t="shared" si="57"/>
        <v>5144259094</v>
      </c>
      <c r="L940" s="170">
        <v>0</v>
      </c>
      <c r="M940" s="107">
        <v>201124434</v>
      </c>
      <c r="N940" s="96">
        <v>0</v>
      </c>
      <c r="O940" s="97">
        <v>0</v>
      </c>
      <c r="P940" s="109">
        <f t="shared" si="58"/>
        <v>201124434</v>
      </c>
      <c r="Q940" s="107">
        <v>0</v>
      </c>
      <c r="R940" s="96">
        <v>1367029351.05</v>
      </c>
      <c r="S940" s="97">
        <v>20518339.039999999</v>
      </c>
      <c r="T940" s="103">
        <f t="shared" si="59"/>
        <v>1387547690.0899999</v>
      </c>
      <c r="U940" s="156">
        <v>10205445432.139999</v>
      </c>
    </row>
    <row r="941" spans="1:21" ht="13.5" x14ac:dyDescent="0.3">
      <c r="A941" s="111" t="s">
        <v>2185</v>
      </c>
      <c r="B941" s="78" t="s">
        <v>1776</v>
      </c>
      <c r="C941" s="79" t="s">
        <v>1622</v>
      </c>
      <c r="D941" s="79" t="s">
        <v>1777</v>
      </c>
      <c r="E941" s="165" t="s">
        <v>2200</v>
      </c>
      <c r="F941" s="166">
        <v>672</v>
      </c>
      <c r="G941" s="167">
        <v>1417846.05</v>
      </c>
      <c r="H941" s="168">
        <f t="shared" si="56"/>
        <v>953257225.83000004</v>
      </c>
      <c r="I941" s="168">
        <v>300280001</v>
      </c>
      <c r="J941" s="168">
        <v>0</v>
      </c>
      <c r="K941" s="168">
        <f t="shared" si="57"/>
        <v>300280001</v>
      </c>
      <c r="L941" s="170">
        <v>0</v>
      </c>
      <c r="M941" s="107">
        <v>13280413</v>
      </c>
      <c r="N941" s="96">
        <v>0</v>
      </c>
      <c r="O941" s="97">
        <v>0</v>
      </c>
      <c r="P941" s="109">
        <f t="shared" si="58"/>
        <v>13280413</v>
      </c>
      <c r="Q941" s="107">
        <v>0</v>
      </c>
      <c r="R941" s="96">
        <v>79806210.829999998</v>
      </c>
      <c r="S941" s="97">
        <v>1197846.18</v>
      </c>
      <c r="T941" s="103">
        <f t="shared" si="59"/>
        <v>81004057.010000005</v>
      </c>
      <c r="U941" s="156">
        <v>558692754.82000005</v>
      </c>
    </row>
    <row r="942" spans="1:21" ht="13.5" x14ac:dyDescent="0.3">
      <c r="A942" s="111" t="s">
        <v>2185</v>
      </c>
      <c r="B942" s="78" t="s">
        <v>1778</v>
      </c>
      <c r="C942" s="79" t="s">
        <v>1622</v>
      </c>
      <c r="D942" s="79" t="s">
        <v>372</v>
      </c>
      <c r="E942" s="165" t="s">
        <v>2200</v>
      </c>
      <c r="F942" s="166">
        <v>5721</v>
      </c>
      <c r="G942" s="167">
        <v>1406515.93</v>
      </c>
      <c r="H942" s="168">
        <f t="shared" si="56"/>
        <v>8045713280.0699997</v>
      </c>
      <c r="I942" s="168">
        <v>2449500131</v>
      </c>
      <c r="J942" s="168">
        <v>0</v>
      </c>
      <c r="K942" s="168">
        <f t="shared" si="57"/>
        <v>2449500131</v>
      </c>
      <c r="L942" s="170">
        <v>0</v>
      </c>
      <c r="M942" s="107">
        <v>94147801</v>
      </c>
      <c r="N942" s="96">
        <v>0</v>
      </c>
      <c r="O942" s="97">
        <v>0</v>
      </c>
      <c r="P942" s="109">
        <f t="shared" si="58"/>
        <v>94147801</v>
      </c>
      <c r="Q942" s="107">
        <v>0</v>
      </c>
      <c r="R942" s="96">
        <v>647729477.38999999</v>
      </c>
      <c r="S942" s="97">
        <v>9722053.9000000004</v>
      </c>
      <c r="T942" s="103">
        <f t="shared" si="59"/>
        <v>657451531.28999996</v>
      </c>
      <c r="U942" s="156">
        <v>4844613816.7799997</v>
      </c>
    </row>
    <row r="943" spans="1:21" ht="13.5" x14ac:dyDescent="0.3">
      <c r="A943" s="111" t="s">
        <v>2185</v>
      </c>
      <c r="B943" s="78" t="s">
        <v>1779</v>
      </c>
      <c r="C943" s="79" t="s">
        <v>1622</v>
      </c>
      <c r="D943" s="79" t="s">
        <v>1780</v>
      </c>
      <c r="E943" s="165" t="s">
        <v>2200</v>
      </c>
      <c r="F943" s="166">
        <v>5644</v>
      </c>
      <c r="G943" s="167">
        <v>1362819.42</v>
      </c>
      <c r="H943" s="168">
        <f t="shared" si="56"/>
        <v>7709776428.7800007</v>
      </c>
      <c r="I943" s="168">
        <v>2533933385</v>
      </c>
      <c r="J943" s="168">
        <v>3</v>
      </c>
      <c r="K943" s="168">
        <f t="shared" si="57"/>
        <v>2533933388</v>
      </c>
      <c r="L943" s="170">
        <v>0</v>
      </c>
      <c r="M943" s="107">
        <v>95734547</v>
      </c>
      <c r="N943" s="96">
        <v>0</v>
      </c>
      <c r="O943" s="97">
        <v>0</v>
      </c>
      <c r="P943" s="109">
        <f t="shared" si="58"/>
        <v>95734547</v>
      </c>
      <c r="Q943" s="107">
        <v>0</v>
      </c>
      <c r="R943" s="96">
        <v>671856937.09000003</v>
      </c>
      <c r="S943" s="97">
        <v>10084193.439999999</v>
      </c>
      <c r="T943" s="103">
        <f t="shared" si="59"/>
        <v>681941130.53000009</v>
      </c>
      <c r="U943" s="156">
        <v>4398167363.25</v>
      </c>
    </row>
    <row r="944" spans="1:21" ht="13.5" x14ac:dyDescent="0.3">
      <c r="A944" s="111" t="s">
        <v>2187</v>
      </c>
      <c r="B944" s="78" t="s">
        <v>1781</v>
      </c>
      <c r="C944" s="79" t="s">
        <v>770</v>
      </c>
      <c r="D944" s="79" t="s">
        <v>1782</v>
      </c>
      <c r="E944" s="165" t="s">
        <v>2202</v>
      </c>
      <c r="F944" s="166">
        <v>237225</v>
      </c>
      <c r="G944" s="167">
        <v>1477165.98</v>
      </c>
      <c r="H944" s="168">
        <f t="shared" si="56"/>
        <v>348806008580.81</v>
      </c>
      <c r="I944" s="168">
        <v>102884623680</v>
      </c>
      <c r="J944" s="168">
        <v>1</v>
      </c>
      <c r="K944" s="168">
        <f t="shared" si="57"/>
        <v>102884623681</v>
      </c>
      <c r="L944" s="170">
        <v>0</v>
      </c>
      <c r="M944" s="107">
        <v>3340445365</v>
      </c>
      <c r="N944" s="96">
        <v>0</v>
      </c>
      <c r="O944" s="97">
        <v>0</v>
      </c>
      <c r="P944" s="109">
        <f t="shared" si="58"/>
        <v>3340445365</v>
      </c>
      <c r="Q944" s="107">
        <v>1010560039</v>
      </c>
      <c r="R944" s="96">
        <v>8987625477.6499996</v>
      </c>
      <c r="S944" s="97">
        <v>0</v>
      </c>
      <c r="T944" s="103">
        <f t="shared" si="59"/>
        <v>9998185516.6499996</v>
      </c>
      <c r="U944" s="156">
        <v>232582754018.16</v>
      </c>
    </row>
    <row r="945" spans="1:21" ht="13.5" x14ac:dyDescent="0.3">
      <c r="A945" s="111" t="s">
        <v>2187</v>
      </c>
      <c r="B945" s="78" t="s">
        <v>1783</v>
      </c>
      <c r="C945" s="79" t="s">
        <v>770</v>
      </c>
      <c r="D945" s="79" t="s">
        <v>396</v>
      </c>
      <c r="E945" s="165" t="s">
        <v>2201</v>
      </c>
      <c r="F945" s="166">
        <v>9324</v>
      </c>
      <c r="G945" s="167">
        <v>1412366.51</v>
      </c>
      <c r="H945" s="168">
        <f t="shared" si="56"/>
        <v>13179768271.290001</v>
      </c>
      <c r="I945" s="168">
        <v>4104255995</v>
      </c>
      <c r="J945" s="168">
        <v>5</v>
      </c>
      <c r="K945" s="168">
        <f t="shared" si="57"/>
        <v>4104256000</v>
      </c>
      <c r="L945" s="170">
        <v>0</v>
      </c>
      <c r="M945" s="107">
        <v>98612830</v>
      </c>
      <c r="N945" s="96">
        <v>0</v>
      </c>
      <c r="O945" s="97">
        <v>0</v>
      </c>
      <c r="P945" s="109">
        <f t="shared" si="58"/>
        <v>98612830</v>
      </c>
      <c r="Q945" s="107">
        <v>0</v>
      </c>
      <c r="R945" s="96">
        <v>317297478.04000002</v>
      </c>
      <c r="S945" s="97">
        <v>0</v>
      </c>
      <c r="T945" s="103">
        <f t="shared" si="59"/>
        <v>317297478.04000002</v>
      </c>
      <c r="U945" s="156">
        <v>8659601963.25</v>
      </c>
    </row>
    <row r="946" spans="1:21" ht="13.5" x14ac:dyDescent="0.3">
      <c r="A946" s="111" t="s">
        <v>2187</v>
      </c>
      <c r="B946" s="78" t="s">
        <v>1784</v>
      </c>
      <c r="C946" s="79" t="s">
        <v>770</v>
      </c>
      <c r="D946" s="79" t="s">
        <v>1785</v>
      </c>
      <c r="E946" s="165" t="s">
        <v>2201</v>
      </c>
      <c r="F946" s="166">
        <v>11354</v>
      </c>
      <c r="G946" s="167">
        <v>1338980.33</v>
      </c>
      <c r="H946" s="168">
        <f t="shared" si="56"/>
        <v>15210879570.720001</v>
      </c>
      <c r="I946" s="168">
        <v>4970830313</v>
      </c>
      <c r="J946" s="168">
        <v>0</v>
      </c>
      <c r="K946" s="168">
        <f t="shared" si="57"/>
        <v>4970830313</v>
      </c>
      <c r="L946" s="170">
        <v>0</v>
      </c>
      <c r="M946" s="107">
        <v>112529999</v>
      </c>
      <c r="N946" s="96">
        <v>0</v>
      </c>
      <c r="O946" s="97">
        <v>0</v>
      </c>
      <c r="P946" s="109">
        <f t="shared" si="58"/>
        <v>112529999</v>
      </c>
      <c r="Q946" s="107">
        <v>0</v>
      </c>
      <c r="R946" s="96">
        <v>382350520.86000001</v>
      </c>
      <c r="S946" s="97">
        <v>0</v>
      </c>
      <c r="T946" s="103">
        <f t="shared" si="59"/>
        <v>382350520.86000001</v>
      </c>
      <c r="U946" s="156">
        <v>9745168737.8600006</v>
      </c>
    </row>
    <row r="947" spans="1:21" ht="13.5" x14ac:dyDescent="0.3">
      <c r="A947" s="111" t="s">
        <v>2187</v>
      </c>
      <c r="B947" s="78" t="s">
        <v>1786</v>
      </c>
      <c r="C947" s="79" t="s">
        <v>770</v>
      </c>
      <c r="D947" s="79" t="s">
        <v>1787</v>
      </c>
      <c r="E947" s="165" t="s">
        <v>2201</v>
      </c>
      <c r="F947" s="166">
        <v>7101</v>
      </c>
      <c r="G947" s="167">
        <v>1446926.23</v>
      </c>
      <c r="H947" s="168">
        <f t="shared" si="56"/>
        <v>10266374719.83</v>
      </c>
      <c r="I947" s="168">
        <v>3040135606</v>
      </c>
      <c r="J947" s="168">
        <v>0</v>
      </c>
      <c r="K947" s="168">
        <f t="shared" si="57"/>
        <v>3040135606</v>
      </c>
      <c r="L947" s="170">
        <v>0</v>
      </c>
      <c r="M947" s="107">
        <v>72637360</v>
      </c>
      <c r="N947" s="96">
        <v>0</v>
      </c>
      <c r="O947" s="97">
        <v>0</v>
      </c>
      <c r="P947" s="109">
        <f t="shared" si="58"/>
        <v>72637360</v>
      </c>
      <c r="Q947" s="107">
        <v>0</v>
      </c>
      <c r="R947" s="96">
        <v>235502101.52000001</v>
      </c>
      <c r="S947" s="97">
        <v>0</v>
      </c>
      <c r="T947" s="103">
        <f t="shared" si="59"/>
        <v>235502101.52000001</v>
      </c>
      <c r="U947" s="156">
        <v>6918099652.3100004</v>
      </c>
    </row>
    <row r="948" spans="1:21" ht="13.5" x14ac:dyDescent="0.3">
      <c r="A948" s="111" t="s">
        <v>2187</v>
      </c>
      <c r="B948" s="78" t="s">
        <v>1788</v>
      </c>
      <c r="C948" s="79" t="s">
        <v>770</v>
      </c>
      <c r="D948" s="79" t="s">
        <v>1789</v>
      </c>
      <c r="E948" s="165" t="s">
        <v>2201</v>
      </c>
      <c r="F948" s="166">
        <v>47838</v>
      </c>
      <c r="G948" s="167">
        <v>1462194.74</v>
      </c>
      <c r="H948" s="168">
        <f t="shared" si="56"/>
        <v>69933587320.48999</v>
      </c>
      <c r="I948" s="168">
        <v>20754350978</v>
      </c>
      <c r="J948" s="168">
        <v>0</v>
      </c>
      <c r="K948" s="168">
        <f t="shared" si="57"/>
        <v>20754350978</v>
      </c>
      <c r="L948" s="170">
        <v>0</v>
      </c>
      <c r="M948" s="107">
        <v>580718668</v>
      </c>
      <c r="N948" s="96">
        <v>0</v>
      </c>
      <c r="O948" s="97">
        <v>0</v>
      </c>
      <c r="P948" s="109">
        <f t="shared" si="58"/>
        <v>580718668</v>
      </c>
      <c r="Q948" s="107">
        <v>0</v>
      </c>
      <c r="R948" s="96">
        <v>1598354945.97</v>
      </c>
      <c r="S948" s="97">
        <v>0</v>
      </c>
      <c r="T948" s="103">
        <f t="shared" si="59"/>
        <v>1598354945.97</v>
      </c>
      <c r="U948" s="156">
        <v>47000162728.519997</v>
      </c>
    </row>
    <row r="949" spans="1:21" ht="13.5" x14ac:dyDescent="0.3">
      <c r="A949" s="111" t="s">
        <v>2187</v>
      </c>
      <c r="B949" s="78" t="s">
        <v>1790</v>
      </c>
      <c r="C949" s="79" t="s">
        <v>770</v>
      </c>
      <c r="D949" s="79" t="s">
        <v>1791</v>
      </c>
      <c r="E949" s="165" t="s">
        <v>2201</v>
      </c>
      <c r="F949" s="166">
        <v>10886</v>
      </c>
      <c r="G949" s="167">
        <v>1329135.25</v>
      </c>
      <c r="H949" s="168">
        <f t="shared" si="56"/>
        <v>14478435384.689999</v>
      </c>
      <c r="I949" s="168">
        <v>4705787179</v>
      </c>
      <c r="J949" s="168">
        <v>2</v>
      </c>
      <c r="K949" s="168">
        <f t="shared" si="57"/>
        <v>4705787181</v>
      </c>
      <c r="L949" s="170">
        <v>0</v>
      </c>
      <c r="M949" s="107">
        <v>140158422</v>
      </c>
      <c r="N949" s="96">
        <v>0</v>
      </c>
      <c r="O949" s="97">
        <v>0</v>
      </c>
      <c r="P949" s="109">
        <f t="shared" si="58"/>
        <v>140158422</v>
      </c>
      <c r="Q949" s="107">
        <v>0</v>
      </c>
      <c r="R949" s="96">
        <v>362179034.73000002</v>
      </c>
      <c r="S949" s="97">
        <v>0</v>
      </c>
      <c r="T949" s="103">
        <f t="shared" si="59"/>
        <v>362179034.73000002</v>
      </c>
      <c r="U949" s="156">
        <v>9270310746.9599991</v>
      </c>
    </row>
    <row r="950" spans="1:21" ht="13.5" x14ac:dyDescent="0.3">
      <c r="A950" s="111" t="s">
        <v>2187</v>
      </c>
      <c r="B950" s="78" t="s">
        <v>1792</v>
      </c>
      <c r="C950" s="79" t="s">
        <v>770</v>
      </c>
      <c r="D950" s="79" t="s">
        <v>1793</v>
      </c>
      <c r="E950" s="165" t="s">
        <v>2201</v>
      </c>
      <c r="F950" s="166">
        <v>4553</v>
      </c>
      <c r="G950" s="167">
        <v>1429381.73</v>
      </c>
      <c r="H950" s="168">
        <f t="shared" si="56"/>
        <v>6500457793.7299995</v>
      </c>
      <c r="I950" s="168">
        <v>1975559816</v>
      </c>
      <c r="J950" s="168">
        <v>0</v>
      </c>
      <c r="K950" s="168">
        <f t="shared" si="57"/>
        <v>1975559816</v>
      </c>
      <c r="L950" s="170">
        <v>0</v>
      </c>
      <c r="M950" s="107">
        <v>49004755</v>
      </c>
      <c r="N950" s="96">
        <v>0</v>
      </c>
      <c r="O950" s="97">
        <v>0</v>
      </c>
      <c r="P950" s="109">
        <f t="shared" si="58"/>
        <v>49004755</v>
      </c>
      <c r="Q950" s="107">
        <v>0</v>
      </c>
      <c r="R950" s="96">
        <v>152429197.72</v>
      </c>
      <c r="S950" s="97">
        <v>0</v>
      </c>
      <c r="T950" s="103">
        <f t="shared" si="59"/>
        <v>152429197.72</v>
      </c>
      <c r="U950" s="156">
        <v>4323464025.0100002</v>
      </c>
    </row>
    <row r="951" spans="1:21" ht="13.5" x14ac:dyDescent="0.3">
      <c r="A951" s="111" t="s">
        <v>2187</v>
      </c>
      <c r="B951" s="78" t="s">
        <v>1794</v>
      </c>
      <c r="C951" s="79" t="s">
        <v>770</v>
      </c>
      <c r="D951" s="79" t="s">
        <v>1795</v>
      </c>
      <c r="E951" s="165" t="s">
        <v>2201</v>
      </c>
      <c r="F951" s="166">
        <v>8663</v>
      </c>
      <c r="G951" s="167">
        <v>1457973.74</v>
      </c>
      <c r="H951" s="168">
        <f t="shared" si="56"/>
        <v>12650602326.619999</v>
      </c>
      <c r="I951" s="168">
        <v>3862671694</v>
      </c>
      <c r="J951" s="168">
        <v>3</v>
      </c>
      <c r="K951" s="168">
        <f t="shared" si="57"/>
        <v>3862671697</v>
      </c>
      <c r="L951" s="170">
        <v>0</v>
      </c>
      <c r="M951" s="107">
        <v>88985324</v>
      </c>
      <c r="N951" s="96">
        <v>0</v>
      </c>
      <c r="O951" s="97">
        <v>0</v>
      </c>
      <c r="P951" s="109">
        <f t="shared" si="58"/>
        <v>88985324</v>
      </c>
      <c r="Q951" s="107">
        <v>0</v>
      </c>
      <c r="R951" s="96">
        <v>296487227.74000001</v>
      </c>
      <c r="S951" s="97">
        <v>0</v>
      </c>
      <c r="T951" s="103">
        <f t="shared" si="59"/>
        <v>296487227.74000001</v>
      </c>
      <c r="U951" s="156">
        <v>8402458077.8800001</v>
      </c>
    </row>
    <row r="952" spans="1:21" ht="13.5" x14ac:dyDescent="0.3">
      <c r="A952" s="111" t="s">
        <v>2187</v>
      </c>
      <c r="B952" s="78" t="s">
        <v>1796</v>
      </c>
      <c r="C952" s="79" t="s">
        <v>770</v>
      </c>
      <c r="D952" s="79" t="s">
        <v>1797</v>
      </c>
      <c r="E952" s="165" t="s">
        <v>2201</v>
      </c>
      <c r="F952" s="166">
        <v>19832</v>
      </c>
      <c r="G952" s="167">
        <v>1379912.1</v>
      </c>
      <c r="H952" s="168">
        <f t="shared" si="56"/>
        <v>27381182703.049999</v>
      </c>
      <c r="I952" s="168">
        <v>8591728982</v>
      </c>
      <c r="J952" s="168">
        <v>5</v>
      </c>
      <c r="K952" s="168">
        <f t="shared" si="57"/>
        <v>8591728987</v>
      </c>
      <c r="L952" s="170">
        <v>0</v>
      </c>
      <c r="M952" s="107">
        <v>209455117</v>
      </c>
      <c r="N952" s="96">
        <v>0</v>
      </c>
      <c r="O952" s="97">
        <v>0</v>
      </c>
      <c r="P952" s="109">
        <f t="shared" si="58"/>
        <v>209455117</v>
      </c>
      <c r="Q952" s="107">
        <v>0</v>
      </c>
      <c r="R952" s="96">
        <v>660044647.21000004</v>
      </c>
      <c r="S952" s="97">
        <v>0</v>
      </c>
      <c r="T952" s="103">
        <f t="shared" si="59"/>
        <v>660044647.21000004</v>
      </c>
      <c r="U952" s="156">
        <v>17919953951.84</v>
      </c>
    </row>
    <row r="953" spans="1:21" ht="13.5" x14ac:dyDescent="0.3">
      <c r="A953" s="111" t="s">
        <v>2187</v>
      </c>
      <c r="B953" s="78" t="s">
        <v>1798</v>
      </c>
      <c r="C953" s="79" t="s">
        <v>770</v>
      </c>
      <c r="D953" s="79" t="s">
        <v>1799</v>
      </c>
      <c r="E953" s="165" t="s">
        <v>2201</v>
      </c>
      <c r="F953" s="166">
        <v>17658</v>
      </c>
      <c r="G953" s="167">
        <v>1318199.17</v>
      </c>
      <c r="H953" s="168">
        <f t="shared" si="56"/>
        <v>23251290231.560001</v>
      </c>
      <c r="I953" s="168">
        <v>7661937811</v>
      </c>
      <c r="J953" s="168">
        <v>0</v>
      </c>
      <c r="K953" s="168">
        <f t="shared" si="57"/>
        <v>7661937811</v>
      </c>
      <c r="L953" s="170">
        <v>0</v>
      </c>
      <c r="M953" s="107">
        <v>166114759</v>
      </c>
      <c r="N953" s="96">
        <v>0</v>
      </c>
      <c r="O953" s="97">
        <v>0</v>
      </c>
      <c r="P953" s="109">
        <f t="shared" si="58"/>
        <v>166114759</v>
      </c>
      <c r="Q953" s="107">
        <v>0</v>
      </c>
      <c r="R953" s="96">
        <v>589074634.97000003</v>
      </c>
      <c r="S953" s="97">
        <v>0</v>
      </c>
      <c r="T953" s="103">
        <f t="shared" si="59"/>
        <v>589074634.97000003</v>
      </c>
      <c r="U953" s="156">
        <v>14834163026.59</v>
      </c>
    </row>
    <row r="954" spans="1:21" ht="13.5" x14ac:dyDescent="0.3">
      <c r="A954" s="111" t="s">
        <v>2187</v>
      </c>
      <c r="B954" s="78" t="s">
        <v>1800</v>
      </c>
      <c r="C954" s="79" t="s">
        <v>770</v>
      </c>
      <c r="D954" s="79" t="s">
        <v>124</v>
      </c>
      <c r="E954" s="165" t="s">
        <v>2201</v>
      </c>
      <c r="F954" s="166">
        <v>10708</v>
      </c>
      <c r="G954" s="167">
        <v>1420230.65</v>
      </c>
      <c r="H954" s="168">
        <f t="shared" si="56"/>
        <v>15244979250.739998</v>
      </c>
      <c r="I954" s="168">
        <v>4662865481</v>
      </c>
      <c r="J954" s="168">
        <v>0</v>
      </c>
      <c r="K954" s="168">
        <f t="shared" si="57"/>
        <v>4662865481</v>
      </c>
      <c r="L954" s="170">
        <v>0</v>
      </c>
      <c r="M954" s="107">
        <v>109343723</v>
      </c>
      <c r="N954" s="96">
        <v>0</v>
      </c>
      <c r="O954" s="97">
        <v>0</v>
      </c>
      <c r="P954" s="109">
        <f t="shared" si="58"/>
        <v>109343723</v>
      </c>
      <c r="Q954" s="107">
        <v>0</v>
      </c>
      <c r="R954" s="96">
        <v>360296362.77999997</v>
      </c>
      <c r="S954" s="97">
        <v>0</v>
      </c>
      <c r="T954" s="103">
        <f t="shared" si="59"/>
        <v>360296362.77999997</v>
      </c>
      <c r="U954" s="156">
        <v>10112473683.959999</v>
      </c>
    </row>
    <row r="955" spans="1:21" ht="13.5" x14ac:dyDescent="0.3">
      <c r="A955" s="111" t="s">
        <v>2187</v>
      </c>
      <c r="B955" s="78" t="s">
        <v>1801</v>
      </c>
      <c r="C955" s="79" t="s">
        <v>770</v>
      </c>
      <c r="D955" s="79" t="s">
        <v>1802</v>
      </c>
      <c r="E955" s="165" t="s">
        <v>2201</v>
      </c>
      <c r="F955" s="166">
        <v>20594</v>
      </c>
      <c r="G955" s="167">
        <v>1458514.97</v>
      </c>
      <c r="H955" s="168">
        <f t="shared" si="56"/>
        <v>30047484882.150002</v>
      </c>
      <c r="I955" s="168">
        <v>9030427501</v>
      </c>
      <c r="J955" s="168">
        <v>0</v>
      </c>
      <c r="K955" s="168">
        <f t="shared" si="57"/>
        <v>9030427501</v>
      </c>
      <c r="L955" s="170">
        <v>0</v>
      </c>
      <c r="M955" s="107">
        <v>209813026</v>
      </c>
      <c r="N955" s="96">
        <v>0</v>
      </c>
      <c r="O955" s="97">
        <v>0</v>
      </c>
      <c r="P955" s="109">
        <f t="shared" si="58"/>
        <v>209813026</v>
      </c>
      <c r="Q955" s="107">
        <v>0</v>
      </c>
      <c r="R955" s="96">
        <v>693025026.76999998</v>
      </c>
      <c r="S955" s="97">
        <v>0</v>
      </c>
      <c r="T955" s="103">
        <f t="shared" si="59"/>
        <v>693025026.76999998</v>
      </c>
      <c r="U955" s="156">
        <v>20114219328.380001</v>
      </c>
    </row>
    <row r="956" spans="1:21" ht="13.5" x14ac:dyDescent="0.3">
      <c r="A956" s="111" t="s">
        <v>2187</v>
      </c>
      <c r="B956" s="78" t="s">
        <v>1803</v>
      </c>
      <c r="C956" s="79" t="s">
        <v>770</v>
      </c>
      <c r="D956" s="79" t="s">
        <v>1804</v>
      </c>
      <c r="E956" s="165" t="s">
        <v>2201</v>
      </c>
      <c r="F956" s="166">
        <v>38567</v>
      </c>
      <c r="G956" s="167">
        <v>1512825.66</v>
      </c>
      <c r="H956" s="168">
        <f t="shared" si="56"/>
        <v>58278056099.520004</v>
      </c>
      <c r="I956" s="168">
        <v>16709931920</v>
      </c>
      <c r="J956" s="168">
        <v>0</v>
      </c>
      <c r="K956" s="168">
        <f t="shared" si="57"/>
        <v>16709931920</v>
      </c>
      <c r="L956" s="170">
        <v>0</v>
      </c>
      <c r="M956" s="107">
        <v>401796806</v>
      </c>
      <c r="N956" s="96">
        <v>0</v>
      </c>
      <c r="O956" s="97">
        <v>0</v>
      </c>
      <c r="P956" s="109">
        <f t="shared" si="58"/>
        <v>401796806</v>
      </c>
      <c r="Q956" s="107">
        <v>0</v>
      </c>
      <c r="R956" s="96">
        <v>1285327099.7</v>
      </c>
      <c r="S956" s="97">
        <v>0</v>
      </c>
      <c r="T956" s="103">
        <f t="shared" si="59"/>
        <v>1285327099.7</v>
      </c>
      <c r="U956" s="156">
        <v>39881000273.82</v>
      </c>
    </row>
    <row r="957" spans="1:21" ht="13.5" x14ac:dyDescent="0.3">
      <c r="A957" s="111" t="s">
        <v>2187</v>
      </c>
      <c r="B957" s="78" t="s">
        <v>1805</v>
      </c>
      <c r="C957" s="79" t="s">
        <v>770</v>
      </c>
      <c r="D957" s="79" t="s">
        <v>1806</v>
      </c>
      <c r="E957" s="165" t="s">
        <v>2201</v>
      </c>
      <c r="F957" s="166">
        <v>14619</v>
      </c>
      <c r="G957" s="167">
        <v>1363996.78</v>
      </c>
      <c r="H957" s="168">
        <f t="shared" si="56"/>
        <v>19929819246.760002</v>
      </c>
      <c r="I957" s="168">
        <v>6435826443</v>
      </c>
      <c r="J957" s="168">
        <v>0</v>
      </c>
      <c r="K957" s="168">
        <f t="shared" si="57"/>
        <v>6435826443</v>
      </c>
      <c r="L957" s="170">
        <v>0</v>
      </c>
      <c r="M957" s="107">
        <v>185268680</v>
      </c>
      <c r="N957" s="96">
        <v>0</v>
      </c>
      <c r="O957" s="97">
        <v>0</v>
      </c>
      <c r="P957" s="109">
        <f t="shared" si="58"/>
        <v>185268680</v>
      </c>
      <c r="Q957" s="107">
        <v>0</v>
      </c>
      <c r="R957" s="96">
        <v>493730743.93000001</v>
      </c>
      <c r="S957" s="97">
        <v>0</v>
      </c>
      <c r="T957" s="103">
        <f t="shared" si="59"/>
        <v>493730743.93000001</v>
      </c>
      <c r="U957" s="156">
        <v>12814993379.83</v>
      </c>
    </row>
    <row r="958" spans="1:21" ht="13.5" x14ac:dyDescent="0.3">
      <c r="A958" s="111" t="s">
        <v>2187</v>
      </c>
      <c r="B958" s="78" t="s">
        <v>1807</v>
      </c>
      <c r="C958" s="79" t="s">
        <v>770</v>
      </c>
      <c r="D958" s="79" t="s">
        <v>1808</v>
      </c>
      <c r="E958" s="165" t="s">
        <v>2201</v>
      </c>
      <c r="F958" s="166">
        <v>22995</v>
      </c>
      <c r="G958" s="167">
        <v>1462944.18</v>
      </c>
      <c r="H958" s="168">
        <f t="shared" si="56"/>
        <v>33611918976.130001</v>
      </c>
      <c r="I958" s="168">
        <v>10049796900</v>
      </c>
      <c r="J958" s="168">
        <v>0</v>
      </c>
      <c r="K958" s="168">
        <f t="shared" si="57"/>
        <v>10049796900</v>
      </c>
      <c r="L958" s="170">
        <v>0</v>
      </c>
      <c r="M958" s="107">
        <v>253214464</v>
      </c>
      <c r="N958" s="96">
        <v>0</v>
      </c>
      <c r="O958" s="97">
        <v>0</v>
      </c>
      <c r="P958" s="109">
        <f t="shared" si="58"/>
        <v>253214464</v>
      </c>
      <c r="Q958" s="107">
        <v>0</v>
      </c>
      <c r="R958" s="96">
        <v>771391250.63999999</v>
      </c>
      <c r="S958" s="97">
        <v>0</v>
      </c>
      <c r="T958" s="103">
        <f t="shared" si="59"/>
        <v>771391250.63999999</v>
      </c>
      <c r="U958" s="156">
        <v>22537516361.490002</v>
      </c>
    </row>
    <row r="959" spans="1:21" ht="13.5" x14ac:dyDescent="0.3">
      <c r="A959" s="111" t="s">
        <v>2187</v>
      </c>
      <c r="B959" s="78" t="s">
        <v>1809</v>
      </c>
      <c r="C959" s="79" t="s">
        <v>770</v>
      </c>
      <c r="D959" s="79" t="s">
        <v>1810</v>
      </c>
      <c r="E959" s="165" t="s">
        <v>2201</v>
      </c>
      <c r="F959" s="166">
        <v>12786</v>
      </c>
      <c r="G959" s="167">
        <v>1316933.1200000001</v>
      </c>
      <c r="H959" s="168">
        <f t="shared" si="56"/>
        <v>16849658273.110001</v>
      </c>
      <c r="I959" s="168">
        <v>5608742891</v>
      </c>
      <c r="J959" s="168">
        <v>0</v>
      </c>
      <c r="K959" s="168">
        <f t="shared" si="57"/>
        <v>5608742891</v>
      </c>
      <c r="L959" s="170">
        <v>0</v>
      </c>
      <c r="M959" s="107">
        <v>136672152</v>
      </c>
      <c r="N959" s="96">
        <v>0</v>
      </c>
      <c r="O959" s="97">
        <v>0</v>
      </c>
      <c r="P959" s="109">
        <f t="shared" si="58"/>
        <v>136672152</v>
      </c>
      <c r="Q959" s="107">
        <v>0</v>
      </c>
      <c r="R959" s="96">
        <v>430493133.69999999</v>
      </c>
      <c r="S959" s="97">
        <v>0</v>
      </c>
      <c r="T959" s="103">
        <f t="shared" si="59"/>
        <v>430493133.69999999</v>
      </c>
      <c r="U959" s="156">
        <v>10673750096.41</v>
      </c>
    </row>
    <row r="960" spans="1:21" ht="13.5" x14ac:dyDescent="0.3">
      <c r="A960" s="111" t="s">
        <v>2187</v>
      </c>
      <c r="B960" s="78" t="s">
        <v>1811</v>
      </c>
      <c r="C960" s="79" t="s">
        <v>770</v>
      </c>
      <c r="D960" s="79" t="s">
        <v>1812</v>
      </c>
      <c r="E960" s="165" t="s">
        <v>2201</v>
      </c>
      <c r="F960" s="166">
        <v>41567</v>
      </c>
      <c r="G960" s="167">
        <v>1321386.98</v>
      </c>
      <c r="H960" s="168">
        <f t="shared" si="56"/>
        <v>55086932522.949997</v>
      </c>
      <c r="I960" s="168">
        <v>18098033087</v>
      </c>
      <c r="J960" s="168">
        <v>0</v>
      </c>
      <c r="K960" s="168">
        <f t="shared" si="57"/>
        <v>18098033087</v>
      </c>
      <c r="L960" s="170">
        <v>0</v>
      </c>
      <c r="M960" s="107">
        <v>429180086</v>
      </c>
      <c r="N960" s="96">
        <v>0</v>
      </c>
      <c r="O960" s="97">
        <v>0</v>
      </c>
      <c r="P960" s="109">
        <f t="shared" si="58"/>
        <v>429180086</v>
      </c>
      <c r="Q960" s="107">
        <v>0</v>
      </c>
      <c r="R960" s="96">
        <v>1391294640.7</v>
      </c>
      <c r="S960" s="97">
        <v>0</v>
      </c>
      <c r="T960" s="103">
        <f t="shared" si="59"/>
        <v>1391294640.7</v>
      </c>
      <c r="U960" s="156">
        <v>35168424709.25</v>
      </c>
    </row>
    <row r="961" spans="1:21" ht="13.5" x14ac:dyDescent="0.3">
      <c r="A961" s="111" t="s">
        <v>2187</v>
      </c>
      <c r="B961" s="78" t="s">
        <v>1813</v>
      </c>
      <c r="C961" s="79" t="s">
        <v>770</v>
      </c>
      <c r="D961" s="79" t="s">
        <v>1814</v>
      </c>
      <c r="E961" s="165" t="s">
        <v>2201</v>
      </c>
      <c r="F961" s="166">
        <v>20939</v>
      </c>
      <c r="G961" s="167">
        <v>1358706.98</v>
      </c>
      <c r="H961" s="168">
        <f t="shared" si="56"/>
        <v>28453432216.48</v>
      </c>
      <c r="I961" s="168">
        <v>9249245916</v>
      </c>
      <c r="J961" s="168">
        <v>0</v>
      </c>
      <c r="K961" s="168">
        <f t="shared" si="57"/>
        <v>9249245916</v>
      </c>
      <c r="L961" s="170">
        <v>0</v>
      </c>
      <c r="M961" s="107">
        <v>222642606</v>
      </c>
      <c r="N961" s="96">
        <v>0</v>
      </c>
      <c r="O961" s="97">
        <v>0</v>
      </c>
      <c r="P961" s="109">
        <f t="shared" si="58"/>
        <v>222642606</v>
      </c>
      <c r="Q961" s="107">
        <v>0</v>
      </c>
      <c r="R961" s="96">
        <v>709565645.5</v>
      </c>
      <c r="S961" s="97">
        <v>0</v>
      </c>
      <c r="T961" s="103">
        <f t="shared" si="59"/>
        <v>709565645.5</v>
      </c>
      <c r="U961" s="156">
        <v>18271978048.98</v>
      </c>
    </row>
    <row r="962" spans="1:21" ht="13.5" x14ac:dyDescent="0.3">
      <c r="A962" s="111" t="s">
        <v>2187</v>
      </c>
      <c r="B962" s="78" t="s">
        <v>1815</v>
      </c>
      <c r="C962" s="79" t="s">
        <v>770</v>
      </c>
      <c r="D962" s="79" t="s">
        <v>1816</v>
      </c>
      <c r="E962" s="165" t="s">
        <v>2201</v>
      </c>
      <c r="F962" s="166">
        <v>11873</v>
      </c>
      <c r="G962" s="167">
        <v>1514445.21</v>
      </c>
      <c r="H962" s="168">
        <f t="shared" si="56"/>
        <v>17972241228.950001</v>
      </c>
      <c r="I962" s="168">
        <v>5195532783</v>
      </c>
      <c r="J962" s="168">
        <v>2</v>
      </c>
      <c r="K962" s="168">
        <f t="shared" si="57"/>
        <v>5195532785</v>
      </c>
      <c r="L962" s="170">
        <v>0</v>
      </c>
      <c r="M962" s="107">
        <v>125354821</v>
      </c>
      <c r="N962" s="96">
        <v>0</v>
      </c>
      <c r="O962" s="97">
        <v>0</v>
      </c>
      <c r="P962" s="109">
        <f t="shared" si="58"/>
        <v>125354821</v>
      </c>
      <c r="Q962" s="107">
        <v>0</v>
      </c>
      <c r="R962" s="96">
        <v>401883243.57999998</v>
      </c>
      <c r="S962" s="97">
        <v>0</v>
      </c>
      <c r="T962" s="103">
        <f t="shared" si="59"/>
        <v>401883243.57999998</v>
      </c>
      <c r="U962" s="156">
        <v>12249470379.370001</v>
      </c>
    </row>
    <row r="963" spans="1:21" ht="13.5" x14ac:dyDescent="0.3">
      <c r="A963" s="111" t="s">
        <v>2187</v>
      </c>
      <c r="B963" s="78" t="s">
        <v>1817</v>
      </c>
      <c r="C963" s="79" t="s">
        <v>770</v>
      </c>
      <c r="D963" s="79" t="s">
        <v>1818</v>
      </c>
      <c r="E963" s="165" t="s">
        <v>2201</v>
      </c>
      <c r="F963" s="166">
        <v>59976</v>
      </c>
      <c r="G963" s="167">
        <v>1501072.09</v>
      </c>
      <c r="H963" s="168">
        <f t="shared" si="56"/>
        <v>89574522995.910004</v>
      </c>
      <c r="I963" s="168">
        <v>26366320580</v>
      </c>
      <c r="J963" s="168">
        <v>0</v>
      </c>
      <c r="K963" s="168">
        <f t="shared" si="57"/>
        <v>26366320580</v>
      </c>
      <c r="L963" s="170">
        <v>0</v>
      </c>
      <c r="M963" s="107">
        <v>649332381</v>
      </c>
      <c r="N963" s="96">
        <v>0</v>
      </c>
      <c r="O963" s="97">
        <v>0</v>
      </c>
      <c r="P963" s="109">
        <f t="shared" si="58"/>
        <v>649332381</v>
      </c>
      <c r="Q963" s="107">
        <v>0</v>
      </c>
      <c r="R963" s="96">
        <v>2023435399</v>
      </c>
      <c r="S963" s="97">
        <v>0</v>
      </c>
      <c r="T963" s="103">
        <f t="shared" si="59"/>
        <v>2023435399</v>
      </c>
      <c r="U963" s="156">
        <v>60535434635.910004</v>
      </c>
    </row>
    <row r="964" spans="1:21" ht="13.5" x14ac:dyDescent="0.3">
      <c r="A964" s="111" t="s">
        <v>2187</v>
      </c>
      <c r="B964" s="78" t="s">
        <v>1819</v>
      </c>
      <c r="C964" s="79" t="s">
        <v>770</v>
      </c>
      <c r="D964" s="79" t="s">
        <v>1820</v>
      </c>
      <c r="E964" s="165" t="s">
        <v>2201</v>
      </c>
      <c r="F964" s="166">
        <v>53045</v>
      </c>
      <c r="G964" s="167">
        <v>1652854.85</v>
      </c>
      <c r="H964" s="168">
        <f t="shared" si="56"/>
        <v>87284566915.029999</v>
      </c>
      <c r="I964" s="168">
        <v>23479445258</v>
      </c>
      <c r="J964" s="168">
        <v>0</v>
      </c>
      <c r="K964" s="168">
        <f t="shared" si="57"/>
        <v>23479445258</v>
      </c>
      <c r="L964" s="170">
        <v>0</v>
      </c>
      <c r="M964" s="107">
        <v>588903246</v>
      </c>
      <c r="N964" s="96">
        <v>0</v>
      </c>
      <c r="O964" s="97">
        <v>0</v>
      </c>
      <c r="P964" s="109">
        <f t="shared" si="58"/>
        <v>588903246</v>
      </c>
      <c r="Q964" s="107">
        <v>0</v>
      </c>
      <c r="R964" s="96">
        <v>1832848473.76</v>
      </c>
      <c r="S964" s="97">
        <v>0</v>
      </c>
      <c r="T964" s="103">
        <f t="shared" si="59"/>
        <v>1832848473.76</v>
      </c>
      <c r="U964" s="156">
        <v>61383369937.269997</v>
      </c>
    </row>
    <row r="965" spans="1:21" ht="13.5" x14ac:dyDescent="0.3">
      <c r="A965" s="111" t="s">
        <v>2187</v>
      </c>
      <c r="B965" s="78" t="s">
        <v>1821</v>
      </c>
      <c r="C965" s="79" t="s">
        <v>770</v>
      </c>
      <c r="D965" s="79" t="s">
        <v>179</v>
      </c>
      <c r="E965" s="165" t="s">
        <v>2201</v>
      </c>
      <c r="F965" s="166">
        <v>17186</v>
      </c>
      <c r="G965" s="167">
        <v>1476502.21</v>
      </c>
      <c r="H965" s="168">
        <f t="shared" si="56"/>
        <v>25370455569.5</v>
      </c>
      <c r="I965" s="168">
        <v>7461392660</v>
      </c>
      <c r="J965" s="168">
        <v>0</v>
      </c>
      <c r="K965" s="168">
        <f t="shared" si="57"/>
        <v>7461392660</v>
      </c>
      <c r="L965" s="170">
        <v>0</v>
      </c>
      <c r="M965" s="107">
        <v>180987276</v>
      </c>
      <c r="N965" s="96">
        <v>0</v>
      </c>
      <c r="O965" s="97">
        <v>0</v>
      </c>
      <c r="P965" s="109">
        <f t="shared" si="58"/>
        <v>180987276</v>
      </c>
      <c r="Q965" s="107">
        <v>0</v>
      </c>
      <c r="R965" s="96">
        <v>573071922.5</v>
      </c>
      <c r="S965" s="97">
        <v>0</v>
      </c>
      <c r="T965" s="103">
        <f t="shared" si="59"/>
        <v>573071922.5</v>
      </c>
      <c r="U965" s="156">
        <v>17155003711</v>
      </c>
    </row>
    <row r="966" spans="1:21" ht="13.5" x14ac:dyDescent="0.3">
      <c r="A966" s="111" t="s">
        <v>2187</v>
      </c>
      <c r="B966" s="78" t="s">
        <v>1822</v>
      </c>
      <c r="C966" s="79" t="s">
        <v>770</v>
      </c>
      <c r="D966" s="79" t="s">
        <v>1823</v>
      </c>
      <c r="E966" s="165" t="s">
        <v>2201</v>
      </c>
      <c r="F966" s="166">
        <v>26524</v>
      </c>
      <c r="G966" s="167">
        <v>1493105.01</v>
      </c>
      <c r="H966" s="168">
        <f t="shared" si="56"/>
        <v>39596065248.759995</v>
      </c>
      <c r="I966" s="168">
        <v>11692154198</v>
      </c>
      <c r="J966" s="168">
        <v>3</v>
      </c>
      <c r="K966" s="168">
        <f t="shared" si="57"/>
        <v>11692154201</v>
      </c>
      <c r="L966" s="170">
        <v>0</v>
      </c>
      <c r="M966" s="107">
        <v>262194177</v>
      </c>
      <c r="N966" s="96">
        <v>0</v>
      </c>
      <c r="O966" s="97">
        <v>0</v>
      </c>
      <c r="P966" s="109">
        <f t="shared" si="58"/>
        <v>262194177</v>
      </c>
      <c r="Q966" s="107">
        <v>0</v>
      </c>
      <c r="R966" s="96">
        <v>898807805.54999995</v>
      </c>
      <c r="S966" s="97">
        <v>0</v>
      </c>
      <c r="T966" s="103">
        <f t="shared" si="59"/>
        <v>898807805.54999995</v>
      </c>
      <c r="U966" s="156">
        <v>26742909065.209999</v>
      </c>
    </row>
    <row r="967" spans="1:21" ht="13.5" x14ac:dyDescent="0.3">
      <c r="A967" s="111" t="s">
        <v>2187</v>
      </c>
      <c r="B967" s="78" t="s">
        <v>1824</v>
      </c>
      <c r="C967" s="79" t="s">
        <v>770</v>
      </c>
      <c r="D967" s="79" t="s">
        <v>770</v>
      </c>
      <c r="E967" s="165" t="s">
        <v>2201</v>
      </c>
      <c r="F967" s="166">
        <v>21432</v>
      </c>
      <c r="G967" s="167">
        <v>1493128.91</v>
      </c>
      <c r="H967" s="168">
        <f t="shared" si="56"/>
        <v>31936019212.169998</v>
      </c>
      <c r="I967" s="168">
        <v>9493462749</v>
      </c>
      <c r="J967" s="168">
        <v>0</v>
      </c>
      <c r="K967" s="168">
        <f t="shared" si="57"/>
        <v>9493462749</v>
      </c>
      <c r="L967" s="170">
        <v>0</v>
      </c>
      <c r="M967" s="107">
        <v>225908527</v>
      </c>
      <c r="N967" s="96">
        <v>0</v>
      </c>
      <c r="O967" s="97">
        <v>0</v>
      </c>
      <c r="P967" s="109">
        <f t="shared" si="58"/>
        <v>225908527</v>
      </c>
      <c r="Q967" s="107">
        <v>0</v>
      </c>
      <c r="R967" s="96">
        <v>739957351.97000003</v>
      </c>
      <c r="S967" s="97">
        <v>0</v>
      </c>
      <c r="T967" s="103">
        <f t="shared" si="59"/>
        <v>739957351.97000003</v>
      </c>
      <c r="U967" s="156">
        <v>21476690584.200001</v>
      </c>
    </row>
    <row r="968" spans="1:21" ht="13.5" x14ac:dyDescent="0.3">
      <c r="A968" s="111" t="s">
        <v>2187</v>
      </c>
      <c r="B968" s="78" t="s">
        <v>1825</v>
      </c>
      <c r="C968" s="79" t="s">
        <v>770</v>
      </c>
      <c r="D968" s="79" t="s">
        <v>1826</v>
      </c>
      <c r="E968" s="165" t="s">
        <v>2201</v>
      </c>
      <c r="F968" s="166">
        <v>26855</v>
      </c>
      <c r="G968" s="167">
        <v>1338614.51</v>
      </c>
      <c r="H968" s="168">
        <f t="shared" si="56"/>
        <v>35913772827.449997</v>
      </c>
      <c r="I968" s="168">
        <v>11555856913</v>
      </c>
      <c r="J968" s="168">
        <v>2</v>
      </c>
      <c r="K968" s="168">
        <f t="shared" si="57"/>
        <v>11555856915</v>
      </c>
      <c r="L968" s="170">
        <v>0</v>
      </c>
      <c r="M968" s="107">
        <v>280181228</v>
      </c>
      <c r="N968" s="96">
        <v>0</v>
      </c>
      <c r="O968" s="97">
        <v>0</v>
      </c>
      <c r="P968" s="109">
        <f t="shared" si="58"/>
        <v>280181228</v>
      </c>
      <c r="Q968" s="107">
        <v>0</v>
      </c>
      <c r="R968" s="96">
        <v>888991015.47000003</v>
      </c>
      <c r="S968" s="97">
        <v>0</v>
      </c>
      <c r="T968" s="103">
        <f t="shared" si="59"/>
        <v>888991015.47000003</v>
      </c>
      <c r="U968" s="156">
        <v>23188743668.98</v>
      </c>
    </row>
    <row r="969" spans="1:21" ht="13.5" x14ac:dyDescent="0.3">
      <c r="A969" s="111" t="s">
        <v>2187</v>
      </c>
      <c r="B969" s="78" t="s">
        <v>1827</v>
      </c>
      <c r="C969" s="79" t="s">
        <v>770</v>
      </c>
      <c r="D969" s="79" t="s">
        <v>1828</v>
      </c>
      <c r="E969" s="165" t="s">
        <v>2201</v>
      </c>
      <c r="F969" s="166">
        <v>18471</v>
      </c>
      <c r="G969" s="167">
        <v>1429761.15</v>
      </c>
      <c r="H969" s="168">
        <f t="shared" si="56"/>
        <v>26370073386.889999</v>
      </c>
      <c r="I969" s="168">
        <v>8130125724</v>
      </c>
      <c r="J969" s="168">
        <v>4</v>
      </c>
      <c r="K969" s="168">
        <f t="shared" si="57"/>
        <v>8130125728</v>
      </c>
      <c r="L969" s="170">
        <v>0</v>
      </c>
      <c r="M969" s="107">
        <v>186910714</v>
      </c>
      <c r="N969" s="96">
        <v>0</v>
      </c>
      <c r="O969" s="97">
        <v>0</v>
      </c>
      <c r="P969" s="109">
        <f t="shared" si="58"/>
        <v>186910714</v>
      </c>
      <c r="Q969" s="107">
        <v>0</v>
      </c>
      <c r="R969" s="96">
        <v>631737328</v>
      </c>
      <c r="S969" s="97">
        <v>0</v>
      </c>
      <c r="T969" s="103">
        <f t="shared" si="59"/>
        <v>631737328</v>
      </c>
      <c r="U969" s="156">
        <v>17421299616.889999</v>
      </c>
    </row>
    <row r="970" spans="1:21" ht="13.5" x14ac:dyDescent="0.3">
      <c r="A970" s="111" t="s">
        <v>2188</v>
      </c>
      <c r="B970" s="78" t="s">
        <v>1829</v>
      </c>
      <c r="C970" s="79" t="s">
        <v>1830</v>
      </c>
      <c r="D970" s="79" t="s">
        <v>2111</v>
      </c>
      <c r="E970" s="165" t="s">
        <v>2202</v>
      </c>
      <c r="F970" s="166">
        <v>226646</v>
      </c>
      <c r="G970" s="167">
        <v>1538184.58</v>
      </c>
      <c r="H970" s="168">
        <f t="shared" si="56"/>
        <v>349296297666.92004</v>
      </c>
      <c r="I970" s="168">
        <v>95189544786</v>
      </c>
      <c r="J970" s="168">
        <v>5</v>
      </c>
      <c r="K970" s="168">
        <f t="shared" si="57"/>
        <v>95189544791</v>
      </c>
      <c r="L970" s="170">
        <v>0</v>
      </c>
      <c r="M970" s="107">
        <v>6083703726</v>
      </c>
      <c r="N970" s="96">
        <v>0</v>
      </c>
      <c r="O970" s="97">
        <v>0</v>
      </c>
      <c r="P970" s="109">
        <f t="shared" si="58"/>
        <v>6083703726</v>
      </c>
      <c r="Q970" s="107">
        <v>1986514434</v>
      </c>
      <c r="R970" s="96">
        <v>18452624322.540001</v>
      </c>
      <c r="S970" s="97">
        <v>1272335000.8399999</v>
      </c>
      <c r="T970" s="103">
        <f t="shared" si="59"/>
        <v>21711473757.380001</v>
      </c>
      <c r="U970" s="156">
        <v>226311575392.54001</v>
      </c>
    </row>
    <row r="971" spans="1:21" ht="13.5" x14ac:dyDescent="0.3">
      <c r="A971" s="111" t="s">
        <v>2188</v>
      </c>
      <c r="B971" s="78" t="s">
        <v>1831</v>
      </c>
      <c r="C971" s="79" t="s">
        <v>1830</v>
      </c>
      <c r="D971" s="79" t="s">
        <v>1832</v>
      </c>
      <c r="E971" s="165" t="s">
        <v>2201</v>
      </c>
      <c r="F971" s="166">
        <v>2874</v>
      </c>
      <c r="G971" s="167">
        <v>1731947.58</v>
      </c>
      <c r="H971" s="168">
        <f t="shared" si="56"/>
        <v>4963174790.1000004</v>
      </c>
      <c r="I971" s="168">
        <v>1270799222</v>
      </c>
      <c r="J971" s="168">
        <v>3</v>
      </c>
      <c r="K971" s="168">
        <f t="shared" si="57"/>
        <v>1270799225</v>
      </c>
      <c r="L971" s="170">
        <v>0</v>
      </c>
      <c r="M971" s="107">
        <v>47524401</v>
      </c>
      <c r="N971" s="96">
        <v>0</v>
      </c>
      <c r="O971" s="97">
        <v>0</v>
      </c>
      <c r="P971" s="109">
        <f t="shared" si="58"/>
        <v>47524401</v>
      </c>
      <c r="Q971" s="107">
        <v>0</v>
      </c>
      <c r="R971" s="96">
        <v>234938610.87</v>
      </c>
      <c r="S971" s="97">
        <v>17291859.210000001</v>
      </c>
      <c r="T971" s="103">
        <f t="shared" si="59"/>
        <v>252230470.08000001</v>
      </c>
      <c r="U971" s="156">
        <v>3392620694.02</v>
      </c>
    </row>
    <row r="972" spans="1:21" ht="13.5" x14ac:dyDescent="0.3">
      <c r="A972" s="111" t="s">
        <v>2188</v>
      </c>
      <c r="B972" s="78" t="s">
        <v>1833</v>
      </c>
      <c r="C972" s="79" t="s">
        <v>1830</v>
      </c>
      <c r="D972" s="79" t="s">
        <v>1834</v>
      </c>
      <c r="E972" s="165" t="s">
        <v>2200</v>
      </c>
      <c r="F972" s="166">
        <v>5390</v>
      </c>
      <c r="G972" s="167">
        <v>1414949.26</v>
      </c>
      <c r="H972" s="168">
        <f t="shared" si="56"/>
        <v>7645345427.5900002</v>
      </c>
      <c r="I972" s="168">
        <v>2409725151</v>
      </c>
      <c r="J972" s="168">
        <v>0</v>
      </c>
      <c r="K972" s="168">
        <f t="shared" si="57"/>
        <v>2409725151</v>
      </c>
      <c r="L972" s="170">
        <v>0</v>
      </c>
      <c r="M972" s="107">
        <v>107214851</v>
      </c>
      <c r="N972" s="96">
        <v>0</v>
      </c>
      <c r="O972" s="97">
        <v>0</v>
      </c>
      <c r="P972" s="109">
        <f t="shared" si="58"/>
        <v>107214851</v>
      </c>
      <c r="Q972" s="107">
        <v>0</v>
      </c>
      <c r="R972" s="96">
        <v>431503914.58999997</v>
      </c>
      <c r="S972" s="97">
        <v>31759381.420000002</v>
      </c>
      <c r="T972" s="103">
        <f t="shared" si="59"/>
        <v>463263296.00999999</v>
      </c>
      <c r="U972" s="156">
        <v>4665142129.5799999</v>
      </c>
    </row>
    <row r="973" spans="1:21" ht="13.5" x14ac:dyDescent="0.3">
      <c r="A973" s="111" t="s">
        <v>2188</v>
      </c>
      <c r="B973" s="78" t="s">
        <v>1835</v>
      </c>
      <c r="C973" s="79" t="s">
        <v>1830</v>
      </c>
      <c r="D973" s="79" t="s">
        <v>1836</v>
      </c>
      <c r="E973" s="165" t="s">
        <v>2200</v>
      </c>
      <c r="F973" s="166">
        <v>3513</v>
      </c>
      <c r="G973" s="167">
        <v>1532042.7</v>
      </c>
      <c r="H973" s="168">
        <f t="shared" ref="H973:H1036" si="60">K973+L973+M973+N973+O973+Q973+R973+S973+U973</f>
        <v>5401275290.5499992</v>
      </c>
      <c r="I973" s="168">
        <v>1569335524</v>
      </c>
      <c r="J973" s="168">
        <v>0</v>
      </c>
      <c r="K973" s="168">
        <f t="shared" ref="K973:K1036" si="61">SUM(I973:J973)</f>
        <v>1569335524</v>
      </c>
      <c r="L973" s="170">
        <v>0</v>
      </c>
      <c r="M973" s="107">
        <v>43822752</v>
      </c>
      <c r="N973" s="96">
        <v>0</v>
      </c>
      <c r="O973" s="97">
        <v>0</v>
      </c>
      <c r="P973" s="109">
        <f t="shared" ref="P973:P1036" si="62">SUM(M973:O973)</f>
        <v>43822752</v>
      </c>
      <c r="Q973" s="107">
        <v>0</v>
      </c>
      <c r="R973" s="96">
        <v>281926332.07999998</v>
      </c>
      <c r="S973" s="97">
        <v>20750231.059999999</v>
      </c>
      <c r="T973" s="103">
        <f t="shared" ref="T973:T1036" si="63">SUM(Q973:S973)</f>
        <v>302676563.13999999</v>
      </c>
      <c r="U973" s="156">
        <v>3485440451.4099998</v>
      </c>
    </row>
    <row r="974" spans="1:21" ht="13.5" x14ac:dyDescent="0.3">
      <c r="A974" s="111" t="s">
        <v>2188</v>
      </c>
      <c r="B974" s="78" t="s">
        <v>1837</v>
      </c>
      <c r="C974" s="79" t="s">
        <v>1830</v>
      </c>
      <c r="D974" s="79" t="s">
        <v>1838</v>
      </c>
      <c r="E974" s="165" t="s">
        <v>2200</v>
      </c>
      <c r="F974" s="166">
        <v>8521</v>
      </c>
      <c r="G974" s="167">
        <v>1244651.3500000001</v>
      </c>
      <c r="H974" s="168">
        <f t="shared" si="60"/>
        <v>10628779717.190001</v>
      </c>
      <c r="I974" s="168">
        <v>3725063574</v>
      </c>
      <c r="J974" s="168">
        <v>1</v>
      </c>
      <c r="K974" s="168">
        <f t="shared" si="61"/>
        <v>3725063575</v>
      </c>
      <c r="L974" s="170">
        <v>0</v>
      </c>
      <c r="M974" s="107">
        <v>114749703</v>
      </c>
      <c r="N974" s="96">
        <v>0</v>
      </c>
      <c r="O974" s="97">
        <v>0</v>
      </c>
      <c r="P974" s="109">
        <f t="shared" si="62"/>
        <v>114749703</v>
      </c>
      <c r="Q974" s="107">
        <v>0</v>
      </c>
      <c r="R974" s="96">
        <v>670828046.63</v>
      </c>
      <c r="S974" s="97">
        <v>49374022</v>
      </c>
      <c r="T974" s="103">
        <f t="shared" si="63"/>
        <v>720202068.63</v>
      </c>
      <c r="U974" s="156">
        <v>6068764370.5600004</v>
      </c>
    </row>
    <row r="975" spans="1:21" ht="13.5" x14ac:dyDescent="0.3">
      <c r="A975" s="111" t="s">
        <v>2188</v>
      </c>
      <c r="B975" s="78" t="s">
        <v>1839</v>
      </c>
      <c r="C975" s="79" t="s">
        <v>1830</v>
      </c>
      <c r="D975" s="79" t="s">
        <v>1840</v>
      </c>
      <c r="E975" s="165" t="s">
        <v>2200</v>
      </c>
      <c r="F975" s="166">
        <v>7505</v>
      </c>
      <c r="G975" s="167">
        <v>1474207.34</v>
      </c>
      <c r="H975" s="168">
        <f t="shared" si="60"/>
        <v>11065686827.42</v>
      </c>
      <c r="I975" s="168">
        <v>3292932206</v>
      </c>
      <c r="J975" s="168">
        <v>0</v>
      </c>
      <c r="K975" s="168">
        <f t="shared" si="61"/>
        <v>3292932206</v>
      </c>
      <c r="L975" s="170">
        <v>0</v>
      </c>
      <c r="M975" s="107">
        <v>94203759</v>
      </c>
      <c r="N975" s="96">
        <v>0</v>
      </c>
      <c r="O975" s="97">
        <v>0</v>
      </c>
      <c r="P975" s="109">
        <f t="shared" si="62"/>
        <v>94203759</v>
      </c>
      <c r="Q975" s="107">
        <v>0</v>
      </c>
      <c r="R975" s="96">
        <v>591497109.24000001</v>
      </c>
      <c r="S975" s="97">
        <v>43535137.539999999</v>
      </c>
      <c r="T975" s="103">
        <f t="shared" si="63"/>
        <v>635032246.77999997</v>
      </c>
      <c r="U975" s="156">
        <v>7043518615.6400003</v>
      </c>
    </row>
    <row r="976" spans="1:21" ht="13.5" x14ac:dyDescent="0.3">
      <c r="A976" s="111" t="s">
        <v>2188</v>
      </c>
      <c r="B976" s="78" t="s">
        <v>1841</v>
      </c>
      <c r="C976" s="79" t="s">
        <v>1830</v>
      </c>
      <c r="D976" s="79" t="s">
        <v>1842</v>
      </c>
      <c r="E976" s="165" t="s">
        <v>2201</v>
      </c>
      <c r="F976" s="166">
        <v>17023</v>
      </c>
      <c r="G976" s="167">
        <v>1369438.08</v>
      </c>
      <c r="H976" s="168">
        <f t="shared" si="60"/>
        <v>23358420999.07</v>
      </c>
      <c r="I976" s="168">
        <v>7489324353</v>
      </c>
      <c r="J976" s="168">
        <v>1</v>
      </c>
      <c r="K976" s="168">
        <f t="shared" si="61"/>
        <v>7489324354</v>
      </c>
      <c r="L976" s="170">
        <v>0</v>
      </c>
      <c r="M976" s="107">
        <v>204979151</v>
      </c>
      <c r="N976" s="96">
        <v>0</v>
      </c>
      <c r="O976" s="97">
        <v>0</v>
      </c>
      <c r="P976" s="109">
        <f t="shared" si="62"/>
        <v>204979151</v>
      </c>
      <c r="Q976" s="107">
        <v>0</v>
      </c>
      <c r="R976" s="96">
        <v>1338680204.23</v>
      </c>
      <c r="S976" s="97">
        <v>98529013.799999997</v>
      </c>
      <c r="T976" s="103">
        <f t="shared" si="63"/>
        <v>1437209218.03</v>
      </c>
      <c r="U976" s="156">
        <v>14226908276.040001</v>
      </c>
    </row>
    <row r="977" spans="1:21" ht="13.5" x14ac:dyDescent="0.3">
      <c r="A977" s="111" t="s">
        <v>2188</v>
      </c>
      <c r="B977" s="78" t="s">
        <v>1843</v>
      </c>
      <c r="C977" s="79" t="s">
        <v>1830</v>
      </c>
      <c r="D977" s="79" t="s">
        <v>1844</v>
      </c>
      <c r="E977" s="165" t="s">
        <v>2200</v>
      </c>
      <c r="F977" s="166">
        <v>14008</v>
      </c>
      <c r="G977" s="167">
        <v>1292085.6399999999</v>
      </c>
      <c r="H977" s="168">
        <f t="shared" si="60"/>
        <v>18141679889.380001</v>
      </c>
      <c r="I977" s="168">
        <v>6118682751</v>
      </c>
      <c r="J977" s="168">
        <v>3</v>
      </c>
      <c r="K977" s="168">
        <f t="shared" si="61"/>
        <v>6118682754</v>
      </c>
      <c r="L977" s="170">
        <v>0</v>
      </c>
      <c r="M977" s="107">
        <v>263390316</v>
      </c>
      <c r="N977" s="96">
        <v>0</v>
      </c>
      <c r="O977" s="97">
        <v>0</v>
      </c>
      <c r="P977" s="109">
        <f t="shared" si="62"/>
        <v>263390316</v>
      </c>
      <c r="Q977" s="107">
        <v>0</v>
      </c>
      <c r="R977" s="96">
        <v>1097084999.1300001</v>
      </c>
      <c r="S977" s="97">
        <v>80747218.569999993</v>
      </c>
      <c r="T977" s="103">
        <f t="shared" si="63"/>
        <v>1177832217.7</v>
      </c>
      <c r="U977" s="156">
        <v>10581774601.68</v>
      </c>
    </row>
    <row r="978" spans="1:21" ht="13.5" x14ac:dyDescent="0.3">
      <c r="A978" s="111" t="s">
        <v>2188</v>
      </c>
      <c r="B978" s="78" t="s">
        <v>1845</v>
      </c>
      <c r="C978" s="79" t="s">
        <v>1830</v>
      </c>
      <c r="D978" s="79" t="s">
        <v>1846</v>
      </c>
      <c r="E978" s="165" t="s">
        <v>2200</v>
      </c>
      <c r="F978" s="166">
        <v>4823</v>
      </c>
      <c r="G978" s="167">
        <v>1397828.32</v>
      </c>
      <c r="H978" s="168">
        <f t="shared" si="60"/>
        <v>6749126270.7299995</v>
      </c>
      <c r="I978" s="168">
        <v>2088931612</v>
      </c>
      <c r="J978" s="168">
        <v>0</v>
      </c>
      <c r="K978" s="168">
        <f t="shared" si="61"/>
        <v>2088931612</v>
      </c>
      <c r="L978" s="170">
        <v>0</v>
      </c>
      <c r="M978" s="107">
        <v>131259024</v>
      </c>
      <c r="N978" s="96">
        <v>0</v>
      </c>
      <c r="O978" s="97">
        <v>0</v>
      </c>
      <c r="P978" s="109">
        <f t="shared" si="62"/>
        <v>131259024</v>
      </c>
      <c r="Q978" s="107">
        <v>0</v>
      </c>
      <c r="R978" s="96">
        <v>376058403.07999998</v>
      </c>
      <c r="S978" s="97">
        <v>27678502.649999999</v>
      </c>
      <c r="T978" s="103">
        <f t="shared" si="63"/>
        <v>403736905.72999996</v>
      </c>
      <c r="U978" s="156">
        <v>4125198729</v>
      </c>
    </row>
    <row r="979" spans="1:21" ht="13.5" x14ac:dyDescent="0.3">
      <c r="A979" s="111" t="s">
        <v>2188</v>
      </c>
      <c r="B979" s="78" t="s">
        <v>1847</v>
      </c>
      <c r="C979" s="79" t="s">
        <v>1830</v>
      </c>
      <c r="D979" s="79" t="s">
        <v>1848</v>
      </c>
      <c r="E979" s="165" t="s">
        <v>2201</v>
      </c>
      <c r="F979" s="166">
        <v>5458</v>
      </c>
      <c r="G979" s="167">
        <v>1460484.62</v>
      </c>
      <c r="H979" s="168">
        <f t="shared" si="60"/>
        <v>7984142768.9500008</v>
      </c>
      <c r="I979" s="168">
        <v>2401746226</v>
      </c>
      <c r="J979" s="168">
        <v>0</v>
      </c>
      <c r="K979" s="168">
        <f t="shared" si="61"/>
        <v>2401746226</v>
      </c>
      <c r="L979" s="170">
        <v>0</v>
      </c>
      <c r="M979" s="107">
        <v>54294602</v>
      </c>
      <c r="N979" s="96">
        <v>0</v>
      </c>
      <c r="O979" s="97">
        <v>0</v>
      </c>
      <c r="P979" s="109">
        <f t="shared" si="62"/>
        <v>54294602</v>
      </c>
      <c r="Q979" s="107">
        <v>0</v>
      </c>
      <c r="R979" s="96">
        <v>429937658.07999998</v>
      </c>
      <c r="S979" s="97">
        <v>31644102.350000001</v>
      </c>
      <c r="T979" s="103">
        <f t="shared" si="63"/>
        <v>461581760.43000001</v>
      </c>
      <c r="U979" s="156">
        <v>5066520180.5200005</v>
      </c>
    </row>
    <row r="980" spans="1:21" ht="13.5" x14ac:dyDescent="0.3">
      <c r="A980" s="111" t="s">
        <v>2188</v>
      </c>
      <c r="B980" s="78" t="s">
        <v>1849</v>
      </c>
      <c r="C980" s="79" t="s">
        <v>1830</v>
      </c>
      <c r="D980" s="79" t="s">
        <v>1850</v>
      </c>
      <c r="E980" s="165" t="s">
        <v>2200</v>
      </c>
      <c r="F980" s="166">
        <v>40402</v>
      </c>
      <c r="G980" s="167">
        <v>1302747.3</v>
      </c>
      <c r="H980" s="168">
        <f t="shared" si="60"/>
        <v>52747058987.229996</v>
      </c>
      <c r="I980" s="168">
        <v>17823692545</v>
      </c>
      <c r="J980" s="168">
        <v>0</v>
      </c>
      <c r="K980" s="168">
        <f t="shared" si="61"/>
        <v>17823692545</v>
      </c>
      <c r="L980" s="170">
        <v>0</v>
      </c>
      <c r="M980" s="107">
        <v>616424794</v>
      </c>
      <c r="N980" s="96">
        <v>0</v>
      </c>
      <c r="O980" s="97">
        <v>0</v>
      </c>
      <c r="P980" s="109">
        <f t="shared" si="62"/>
        <v>616424794</v>
      </c>
      <c r="Q980" s="107">
        <v>0</v>
      </c>
      <c r="R980" s="96">
        <v>3187725384.8899999</v>
      </c>
      <c r="S980" s="97">
        <v>234621709.75</v>
      </c>
      <c r="T980" s="103">
        <f t="shared" si="63"/>
        <v>3422347094.6399999</v>
      </c>
      <c r="U980" s="156">
        <v>30884594553.59</v>
      </c>
    </row>
    <row r="981" spans="1:21" ht="13.5" x14ac:dyDescent="0.3">
      <c r="A981" s="111" t="s">
        <v>2188</v>
      </c>
      <c r="B981" s="78" t="s">
        <v>1851</v>
      </c>
      <c r="C981" s="79" t="s">
        <v>1830</v>
      </c>
      <c r="D981" s="79" t="s">
        <v>1852</v>
      </c>
      <c r="E981" s="165" t="s">
        <v>2200</v>
      </c>
      <c r="F981" s="166">
        <v>4094</v>
      </c>
      <c r="G981" s="167">
        <v>1565094.51</v>
      </c>
      <c r="H981" s="168">
        <f t="shared" si="60"/>
        <v>6402995143.7099991</v>
      </c>
      <c r="I981" s="168">
        <v>1885510278</v>
      </c>
      <c r="J981" s="168">
        <v>0</v>
      </c>
      <c r="K981" s="168">
        <f t="shared" si="61"/>
        <v>1885510278</v>
      </c>
      <c r="L981" s="170">
        <v>0</v>
      </c>
      <c r="M981" s="107">
        <v>95623607</v>
      </c>
      <c r="N981" s="96">
        <v>0</v>
      </c>
      <c r="O981" s="97">
        <v>0</v>
      </c>
      <c r="P981" s="109">
        <f t="shared" si="62"/>
        <v>95623607</v>
      </c>
      <c r="Q981" s="107">
        <v>0</v>
      </c>
      <c r="R981" s="96">
        <v>347160953.68000001</v>
      </c>
      <c r="S981" s="97">
        <v>25551603.969999999</v>
      </c>
      <c r="T981" s="103">
        <f t="shared" si="63"/>
        <v>372712557.64999998</v>
      </c>
      <c r="U981" s="156">
        <v>4049148701.0599999</v>
      </c>
    </row>
    <row r="982" spans="1:21" ht="13.5" x14ac:dyDescent="0.3">
      <c r="A982" s="111" t="s">
        <v>2188</v>
      </c>
      <c r="B982" s="78" t="s">
        <v>1853</v>
      </c>
      <c r="C982" s="79" t="s">
        <v>1830</v>
      </c>
      <c r="D982" s="79" t="s">
        <v>1854</v>
      </c>
      <c r="E982" s="165" t="s">
        <v>2200</v>
      </c>
      <c r="F982" s="166">
        <v>20464</v>
      </c>
      <c r="G982" s="167">
        <v>1421585.67</v>
      </c>
      <c r="H982" s="168">
        <f t="shared" si="60"/>
        <v>29103517185.110001</v>
      </c>
      <c r="I982" s="168">
        <v>9124630006</v>
      </c>
      <c r="J982" s="168">
        <v>0</v>
      </c>
      <c r="K982" s="168">
        <f t="shared" si="61"/>
        <v>9124630006</v>
      </c>
      <c r="L982" s="170">
        <v>0</v>
      </c>
      <c r="M982" s="107">
        <v>252701001</v>
      </c>
      <c r="N982" s="96">
        <v>0</v>
      </c>
      <c r="O982" s="97">
        <v>0</v>
      </c>
      <c r="P982" s="109">
        <f t="shared" si="62"/>
        <v>252701001</v>
      </c>
      <c r="Q982" s="107">
        <v>0</v>
      </c>
      <c r="R982" s="96">
        <v>1629612517.6099999</v>
      </c>
      <c r="S982" s="97">
        <v>119942099.45</v>
      </c>
      <c r="T982" s="103">
        <f t="shared" si="63"/>
        <v>1749554617.0599999</v>
      </c>
      <c r="U982" s="156">
        <v>17976631561.049999</v>
      </c>
    </row>
    <row r="983" spans="1:21" ht="13.5" x14ac:dyDescent="0.3">
      <c r="A983" s="111" t="s">
        <v>2188</v>
      </c>
      <c r="B983" s="78" t="s">
        <v>1855</v>
      </c>
      <c r="C983" s="79" t="s">
        <v>1830</v>
      </c>
      <c r="D983" s="79" t="s">
        <v>1856</v>
      </c>
      <c r="E983" s="165" t="s">
        <v>2200</v>
      </c>
      <c r="F983" s="166">
        <v>5832</v>
      </c>
      <c r="G983" s="167">
        <v>1491051</v>
      </c>
      <c r="H983" s="168">
        <f t="shared" si="60"/>
        <v>8706001660.7000008</v>
      </c>
      <c r="I983" s="168">
        <v>2596324455</v>
      </c>
      <c r="J983" s="168">
        <v>0</v>
      </c>
      <c r="K983" s="168">
        <f t="shared" si="61"/>
        <v>2596324455</v>
      </c>
      <c r="L983" s="170">
        <v>0</v>
      </c>
      <c r="M983" s="107">
        <v>66338451</v>
      </c>
      <c r="N983" s="96">
        <v>0</v>
      </c>
      <c r="O983" s="97">
        <v>0</v>
      </c>
      <c r="P983" s="109">
        <f t="shared" si="62"/>
        <v>66338451</v>
      </c>
      <c r="Q983" s="107">
        <v>0</v>
      </c>
      <c r="R983" s="96">
        <v>465883266.14999998</v>
      </c>
      <c r="S983" s="97">
        <v>34289756.82</v>
      </c>
      <c r="T983" s="103">
        <f t="shared" si="63"/>
        <v>500173022.96999997</v>
      </c>
      <c r="U983" s="156">
        <v>5543165731.7299995</v>
      </c>
    </row>
    <row r="984" spans="1:21" ht="13.5" x14ac:dyDescent="0.3">
      <c r="A984" s="111" t="s">
        <v>2188</v>
      </c>
      <c r="B984" s="78" t="s">
        <v>1857</v>
      </c>
      <c r="C984" s="79" t="s">
        <v>1830</v>
      </c>
      <c r="D984" s="79" t="s">
        <v>1858</v>
      </c>
      <c r="E984" s="165" t="s">
        <v>2201</v>
      </c>
      <c r="F984" s="166">
        <v>6541</v>
      </c>
      <c r="G984" s="167">
        <v>1585668.87</v>
      </c>
      <c r="H984" s="168">
        <f t="shared" si="60"/>
        <v>10372945075.68</v>
      </c>
      <c r="I984" s="168">
        <v>2903454194</v>
      </c>
      <c r="J984" s="168">
        <v>0</v>
      </c>
      <c r="K984" s="168">
        <f t="shared" si="61"/>
        <v>2903454194</v>
      </c>
      <c r="L984" s="170">
        <v>0</v>
      </c>
      <c r="M984" s="107">
        <v>87536594</v>
      </c>
      <c r="N984" s="96">
        <v>0</v>
      </c>
      <c r="O984" s="97">
        <v>0</v>
      </c>
      <c r="P984" s="109">
        <f t="shared" si="62"/>
        <v>87536594</v>
      </c>
      <c r="Q984" s="107">
        <v>0</v>
      </c>
      <c r="R984" s="96">
        <v>519840832.26999998</v>
      </c>
      <c r="S984" s="97">
        <v>38261120.479999997</v>
      </c>
      <c r="T984" s="103">
        <f t="shared" si="63"/>
        <v>558101952.75</v>
      </c>
      <c r="U984" s="156">
        <v>6823852334.9300003</v>
      </c>
    </row>
    <row r="985" spans="1:21" ht="13.5" x14ac:dyDescent="0.3">
      <c r="A985" s="111" t="s">
        <v>2188</v>
      </c>
      <c r="B985" s="78" t="s">
        <v>1859</v>
      </c>
      <c r="C985" s="79" t="s">
        <v>1830</v>
      </c>
      <c r="D985" s="79" t="s">
        <v>1860</v>
      </c>
      <c r="E985" s="165" t="s">
        <v>2200</v>
      </c>
      <c r="F985" s="166">
        <v>46500</v>
      </c>
      <c r="G985" s="167">
        <v>1391606.66</v>
      </c>
      <c r="H985" s="168">
        <f t="shared" si="60"/>
        <v>64636698108.110001</v>
      </c>
      <c r="I985" s="168">
        <v>19751049722</v>
      </c>
      <c r="J985" s="168">
        <v>0</v>
      </c>
      <c r="K985" s="168">
        <f t="shared" si="61"/>
        <v>19751049722</v>
      </c>
      <c r="L985" s="170">
        <v>0</v>
      </c>
      <c r="M985" s="107">
        <v>898900051</v>
      </c>
      <c r="N985" s="96">
        <v>0</v>
      </c>
      <c r="O985" s="97">
        <v>0</v>
      </c>
      <c r="P985" s="109">
        <f t="shared" si="62"/>
        <v>898900051</v>
      </c>
      <c r="Q985" s="107">
        <v>0</v>
      </c>
      <c r="R985" s="96">
        <v>3551097102.9499998</v>
      </c>
      <c r="S985" s="97">
        <v>261366452</v>
      </c>
      <c r="T985" s="103">
        <f t="shared" si="63"/>
        <v>3812463554.9499998</v>
      </c>
      <c r="U985" s="156">
        <v>40174284780.160004</v>
      </c>
    </row>
    <row r="986" spans="1:21" ht="13.5" x14ac:dyDescent="0.3">
      <c r="A986" s="111" t="s">
        <v>2188</v>
      </c>
      <c r="B986" s="78" t="s">
        <v>1861</v>
      </c>
      <c r="C986" s="79" t="s">
        <v>1830</v>
      </c>
      <c r="D986" s="79" t="s">
        <v>1862</v>
      </c>
      <c r="E986" s="165" t="s">
        <v>2200</v>
      </c>
      <c r="F986" s="166">
        <v>5067</v>
      </c>
      <c r="G986" s="167">
        <v>1452641.36</v>
      </c>
      <c r="H986" s="168">
        <f t="shared" si="60"/>
        <v>7366467179.7399998</v>
      </c>
      <c r="I986" s="168">
        <v>2247587677</v>
      </c>
      <c r="J986" s="168">
        <v>5</v>
      </c>
      <c r="K986" s="168">
        <f t="shared" si="61"/>
        <v>2247587682</v>
      </c>
      <c r="L986" s="170">
        <v>0</v>
      </c>
      <c r="M986" s="107">
        <v>56369755</v>
      </c>
      <c r="N986" s="96">
        <v>0</v>
      </c>
      <c r="O986" s="97">
        <v>0</v>
      </c>
      <c r="P986" s="109">
        <f t="shared" si="62"/>
        <v>56369755</v>
      </c>
      <c r="Q986" s="107">
        <v>0</v>
      </c>
      <c r="R986" s="96">
        <v>408714870.52999997</v>
      </c>
      <c r="S986" s="97">
        <v>30082071.07</v>
      </c>
      <c r="T986" s="103">
        <f t="shared" si="63"/>
        <v>438796941.59999996</v>
      </c>
      <c r="U986" s="156">
        <v>4623712801.1400003</v>
      </c>
    </row>
    <row r="987" spans="1:21" ht="13.5" x14ac:dyDescent="0.3">
      <c r="A987" s="111" t="s">
        <v>2188</v>
      </c>
      <c r="B987" s="78" t="s">
        <v>1863</v>
      </c>
      <c r="C987" s="79" t="s">
        <v>1830</v>
      </c>
      <c r="D987" s="79" t="s">
        <v>1864</v>
      </c>
      <c r="E987" s="165" t="s">
        <v>2200</v>
      </c>
      <c r="F987" s="166">
        <v>6768</v>
      </c>
      <c r="G987" s="167">
        <v>1449049.66</v>
      </c>
      <c r="H987" s="168">
        <f t="shared" si="60"/>
        <v>9796621376.210001</v>
      </c>
      <c r="I987" s="168">
        <v>2953688685</v>
      </c>
      <c r="J987" s="168">
        <v>4</v>
      </c>
      <c r="K987" s="168">
        <f t="shared" si="61"/>
        <v>2953688689</v>
      </c>
      <c r="L987" s="170">
        <v>0</v>
      </c>
      <c r="M987" s="107">
        <v>122273445</v>
      </c>
      <c r="N987" s="96">
        <v>0</v>
      </c>
      <c r="O987" s="97">
        <v>0</v>
      </c>
      <c r="P987" s="109">
        <f t="shared" si="62"/>
        <v>122273445</v>
      </c>
      <c r="Q987" s="107">
        <v>0</v>
      </c>
      <c r="R987" s="96">
        <v>541455185.59000003</v>
      </c>
      <c r="S987" s="97">
        <v>39851971.530000001</v>
      </c>
      <c r="T987" s="103">
        <f t="shared" si="63"/>
        <v>581307157.12</v>
      </c>
      <c r="U987" s="156">
        <v>6139352085.0900002</v>
      </c>
    </row>
    <row r="988" spans="1:21" ht="13.5" x14ac:dyDescent="0.3">
      <c r="A988" s="111" t="s">
        <v>2188</v>
      </c>
      <c r="B988" s="78" t="s">
        <v>1865</v>
      </c>
      <c r="C988" s="79" t="s">
        <v>1830</v>
      </c>
      <c r="D988" s="79" t="s">
        <v>1866</v>
      </c>
      <c r="E988" s="165" t="s">
        <v>2200</v>
      </c>
      <c r="F988" s="166">
        <v>24275</v>
      </c>
      <c r="G988" s="167">
        <v>1334250.55</v>
      </c>
      <c r="H988" s="168">
        <f t="shared" si="60"/>
        <v>32402272852.059998</v>
      </c>
      <c r="I988" s="168">
        <v>10746593947</v>
      </c>
      <c r="J988" s="168">
        <v>2</v>
      </c>
      <c r="K988" s="168">
        <f t="shared" si="61"/>
        <v>10746593949</v>
      </c>
      <c r="L988" s="170">
        <v>0</v>
      </c>
      <c r="M988" s="107">
        <v>438760850</v>
      </c>
      <c r="N988" s="96">
        <v>0</v>
      </c>
      <c r="O988" s="97">
        <v>0</v>
      </c>
      <c r="P988" s="109">
        <f t="shared" si="62"/>
        <v>438760850</v>
      </c>
      <c r="Q988" s="107">
        <v>0</v>
      </c>
      <c r="R988" s="96">
        <v>1922659278.46</v>
      </c>
      <c r="S988" s="97">
        <v>141510811.84</v>
      </c>
      <c r="T988" s="103">
        <f t="shared" si="63"/>
        <v>2064170090.3</v>
      </c>
      <c r="U988" s="156">
        <v>19152747962.759998</v>
      </c>
    </row>
    <row r="989" spans="1:21" ht="13.5" x14ac:dyDescent="0.3">
      <c r="A989" s="111" t="s">
        <v>2188</v>
      </c>
      <c r="B989" s="78" t="s">
        <v>1867</v>
      </c>
      <c r="C989" s="79" t="s">
        <v>1830</v>
      </c>
      <c r="D989" s="79" t="s">
        <v>1868</v>
      </c>
      <c r="E989" s="165" t="s">
        <v>2200</v>
      </c>
      <c r="F989" s="166">
        <v>20236</v>
      </c>
      <c r="G989" s="167">
        <v>1479085.96</v>
      </c>
      <c r="H989" s="168">
        <f t="shared" si="60"/>
        <v>29947738741.75</v>
      </c>
      <c r="I989" s="168">
        <v>8966379427</v>
      </c>
      <c r="J989" s="168">
        <v>0</v>
      </c>
      <c r="K989" s="168">
        <f t="shared" si="61"/>
        <v>8966379427</v>
      </c>
      <c r="L989" s="170">
        <v>0</v>
      </c>
      <c r="M989" s="107">
        <v>357119542</v>
      </c>
      <c r="N989" s="96">
        <v>0</v>
      </c>
      <c r="O989" s="97">
        <v>0</v>
      </c>
      <c r="P989" s="109">
        <f t="shared" si="62"/>
        <v>357119542</v>
      </c>
      <c r="Q989" s="107">
        <v>0</v>
      </c>
      <c r="R989" s="96">
        <v>1605805404.97</v>
      </c>
      <c r="S989" s="97">
        <v>118189857.72</v>
      </c>
      <c r="T989" s="103">
        <f t="shared" si="63"/>
        <v>1723995262.6900001</v>
      </c>
      <c r="U989" s="156">
        <v>18900244510.060001</v>
      </c>
    </row>
    <row r="990" spans="1:21" ht="13.5" x14ac:dyDescent="0.3">
      <c r="A990" s="111" t="s">
        <v>2188</v>
      </c>
      <c r="B990" s="78" t="s">
        <v>1869</v>
      </c>
      <c r="C990" s="79" t="s">
        <v>1830</v>
      </c>
      <c r="D990" s="79" t="s">
        <v>1870</v>
      </c>
      <c r="E990" s="165" t="s">
        <v>2201</v>
      </c>
      <c r="F990" s="166">
        <v>3652</v>
      </c>
      <c r="G990" s="167">
        <v>1502021.55</v>
      </c>
      <c r="H990" s="168">
        <f t="shared" si="60"/>
        <v>5478223647.2399998</v>
      </c>
      <c r="I990" s="168">
        <v>1665623013</v>
      </c>
      <c r="J990" s="168">
        <v>0</v>
      </c>
      <c r="K990" s="168">
        <f t="shared" si="61"/>
        <v>1665623013</v>
      </c>
      <c r="L990" s="170">
        <v>0</v>
      </c>
      <c r="M990" s="107">
        <v>40304822</v>
      </c>
      <c r="N990" s="96">
        <v>0</v>
      </c>
      <c r="O990" s="97">
        <v>0</v>
      </c>
      <c r="P990" s="109">
        <f t="shared" si="62"/>
        <v>40304822</v>
      </c>
      <c r="Q990" s="107">
        <v>0</v>
      </c>
      <c r="R990" s="96">
        <v>310197279.67000002</v>
      </c>
      <c r="S990" s="97">
        <v>22831018.120000001</v>
      </c>
      <c r="T990" s="103">
        <f t="shared" si="63"/>
        <v>333028297.79000002</v>
      </c>
      <c r="U990" s="156">
        <v>3439267514.4499998</v>
      </c>
    </row>
    <row r="991" spans="1:21" ht="13.5" x14ac:dyDescent="0.3">
      <c r="A991" s="111" t="s">
        <v>2188</v>
      </c>
      <c r="B991" s="78" t="s">
        <v>1871</v>
      </c>
      <c r="C991" s="79" t="s">
        <v>1830</v>
      </c>
      <c r="D991" s="79" t="s">
        <v>1872</v>
      </c>
      <c r="E991" s="165" t="s">
        <v>2200</v>
      </c>
      <c r="F991" s="166">
        <v>11766</v>
      </c>
      <c r="G991" s="167">
        <v>1501464.07</v>
      </c>
      <c r="H991" s="168">
        <f t="shared" si="60"/>
        <v>17827806079.059998</v>
      </c>
      <c r="I991" s="168">
        <v>5114650633</v>
      </c>
      <c r="J991" s="168">
        <v>2</v>
      </c>
      <c r="K991" s="168">
        <f t="shared" si="61"/>
        <v>5114650635</v>
      </c>
      <c r="L991" s="170">
        <v>0</v>
      </c>
      <c r="M991" s="107">
        <v>230963676</v>
      </c>
      <c r="N991" s="96">
        <v>0</v>
      </c>
      <c r="O991" s="97">
        <v>0</v>
      </c>
      <c r="P991" s="109">
        <f t="shared" si="62"/>
        <v>230963676</v>
      </c>
      <c r="Q991" s="107">
        <v>0</v>
      </c>
      <c r="R991" s="96">
        <v>917670214.01999998</v>
      </c>
      <c r="S991" s="97">
        <v>67542002.079999998</v>
      </c>
      <c r="T991" s="103">
        <f t="shared" si="63"/>
        <v>985212216.10000002</v>
      </c>
      <c r="U991" s="156">
        <v>11496979551.959999</v>
      </c>
    </row>
    <row r="992" spans="1:21" ht="13.5" x14ac:dyDescent="0.3">
      <c r="A992" s="111" t="s">
        <v>2188</v>
      </c>
      <c r="B992" s="78" t="s">
        <v>1873</v>
      </c>
      <c r="C992" s="79" t="s">
        <v>1830</v>
      </c>
      <c r="D992" s="79" t="s">
        <v>1874</v>
      </c>
      <c r="E992" s="165" t="s">
        <v>2200</v>
      </c>
      <c r="F992" s="166">
        <v>6458</v>
      </c>
      <c r="G992" s="167">
        <v>1411644.52</v>
      </c>
      <c r="H992" s="168">
        <f t="shared" si="60"/>
        <v>9127276915.2000008</v>
      </c>
      <c r="I992" s="168">
        <v>2883011980</v>
      </c>
      <c r="J992" s="168">
        <v>0</v>
      </c>
      <c r="K992" s="168">
        <f t="shared" si="61"/>
        <v>2883011980</v>
      </c>
      <c r="L992" s="170">
        <v>0</v>
      </c>
      <c r="M992" s="107">
        <v>77731734</v>
      </c>
      <c r="N992" s="96">
        <v>0</v>
      </c>
      <c r="O992" s="97">
        <v>0</v>
      </c>
      <c r="P992" s="109">
        <f t="shared" si="62"/>
        <v>77731734</v>
      </c>
      <c r="Q992" s="107">
        <v>0</v>
      </c>
      <c r="R992" s="96">
        <v>518039637.11000001</v>
      </c>
      <c r="S992" s="97">
        <v>38128549.57</v>
      </c>
      <c r="T992" s="103">
        <f t="shared" si="63"/>
        <v>556168186.68000007</v>
      </c>
      <c r="U992" s="156">
        <v>5610365014.5200005</v>
      </c>
    </row>
    <row r="993" spans="1:21" ht="13.5" x14ac:dyDescent="0.3">
      <c r="A993" s="111" t="s">
        <v>2188</v>
      </c>
      <c r="B993" s="78" t="s">
        <v>1875</v>
      </c>
      <c r="C993" s="79" t="s">
        <v>1830</v>
      </c>
      <c r="D993" s="79" t="s">
        <v>1876</v>
      </c>
      <c r="E993" s="165" t="s">
        <v>2200</v>
      </c>
      <c r="F993" s="166">
        <v>10982</v>
      </c>
      <c r="G993" s="167">
        <v>1472242.79</v>
      </c>
      <c r="H993" s="168">
        <f t="shared" si="60"/>
        <v>16172901218.280001</v>
      </c>
      <c r="I993" s="168">
        <v>4791300758</v>
      </c>
      <c r="J993" s="168">
        <v>0</v>
      </c>
      <c r="K993" s="168">
        <f t="shared" si="61"/>
        <v>4791300758</v>
      </c>
      <c r="L993" s="170">
        <v>0</v>
      </c>
      <c r="M993" s="107">
        <v>185751555</v>
      </c>
      <c r="N993" s="96">
        <v>0</v>
      </c>
      <c r="O993" s="97">
        <v>0</v>
      </c>
      <c r="P993" s="109">
        <f t="shared" si="62"/>
        <v>185751555</v>
      </c>
      <c r="Q993" s="107">
        <v>0</v>
      </c>
      <c r="R993" s="96">
        <v>856742800.40999997</v>
      </c>
      <c r="S993" s="97">
        <v>63057646.600000001</v>
      </c>
      <c r="T993" s="103">
        <f t="shared" si="63"/>
        <v>919800447.00999999</v>
      </c>
      <c r="U993" s="156">
        <v>10276048458.27</v>
      </c>
    </row>
    <row r="994" spans="1:21" ht="13.5" x14ac:dyDescent="0.3">
      <c r="A994" s="111" t="s">
        <v>2188</v>
      </c>
      <c r="B994" s="78" t="s">
        <v>1877</v>
      </c>
      <c r="C994" s="79" t="s">
        <v>1830</v>
      </c>
      <c r="D994" s="79" t="s">
        <v>1878</v>
      </c>
      <c r="E994" s="165" t="s">
        <v>2200</v>
      </c>
      <c r="F994" s="166">
        <v>29089</v>
      </c>
      <c r="G994" s="167">
        <v>1433740.01</v>
      </c>
      <c r="H994" s="168">
        <f t="shared" si="60"/>
        <v>41712852344.489998</v>
      </c>
      <c r="I994" s="168">
        <v>12665230846</v>
      </c>
      <c r="J994" s="168">
        <v>0</v>
      </c>
      <c r="K994" s="168">
        <f t="shared" si="61"/>
        <v>12665230846</v>
      </c>
      <c r="L994" s="170">
        <v>0</v>
      </c>
      <c r="M994" s="107">
        <v>431066526</v>
      </c>
      <c r="N994" s="96">
        <v>0</v>
      </c>
      <c r="O994" s="97">
        <v>0</v>
      </c>
      <c r="P994" s="109">
        <f t="shared" si="62"/>
        <v>431066526</v>
      </c>
      <c r="Q994" s="107">
        <v>0</v>
      </c>
      <c r="R994" s="96">
        <v>2266296152.8600001</v>
      </c>
      <c r="S994" s="97">
        <v>166803037.91999999</v>
      </c>
      <c r="T994" s="103">
        <f t="shared" si="63"/>
        <v>2433099190.7800002</v>
      </c>
      <c r="U994" s="156">
        <v>26183455781.709999</v>
      </c>
    </row>
    <row r="995" spans="1:21" ht="13.5" x14ac:dyDescent="0.3">
      <c r="A995" s="111" t="s">
        <v>2188</v>
      </c>
      <c r="B995" s="78" t="s">
        <v>1879</v>
      </c>
      <c r="C995" s="79" t="s">
        <v>1830</v>
      </c>
      <c r="D995" s="79" t="s">
        <v>1880</v>
      </c>
      <c r="E995" s="165" t="s">
        <v>2200</v>
      </c>
      <c r="F995" s="166">
        <v>23499</v>
      </c>
      <c r="G995" s="167">
        <v>1359876.34</v>
      </c>
      <c r="H995" s="168">
        <f t="shared" si="60"/>
        <v>31983729111.41</v>
      </c>
      <c r="I995" s="168">
        <v>10173438377</v>
      </c>
      <c r="J995" s="168">
        <v>0</v>
      </c>
      <c r="K995" s="168">
        <f t="shared" si="61"/>
        <v>10173438377</v>
      </c>
      <c r="L995" s="170">
        <v>0</v>
      </c>
      <c r="M995" s="107">
        <v>508900937</v>
      </c>
      <c r="N995" s="96">
        <v>0</v>
      </c>
      <c r="O995" s="97">
        <v>0</v>
      </c>
      <c r="P995" s="109">
        <f t="shared" si="62"/>
        <v>508900937</v>
      </c>
      <c r="Q995" s="107">
        <v>0</v>
      </c>
      <c r="R995" s="96">
        <v>1822575429.7</v>
      </c>
      <c r="S995" s="97">
        <v>134144479.81999999</v>
      </c>
      <c r="T995" s="103">
        <f t="shared" si="63"/>
        <v>1956719909.52</v>
      </c>
      <c r="U995" s="156">
        <v>19344669887.889999</v>
      </c>
    </row>
    <row r="996" spans="1:21" ht="13.5" x14ac:dyDescent="0.3">
      <c r="A996" s="111" t="s">
        <v>2188</v>
      </c>
      <c r="B996" s="78" t="s">
        <v>1881</v>
      </c>
      <c r="C996" s="79" t="s">
        <v>1830</v>
      </c>
      <c r="D996" s="79" t="s">
        <v>1882</v>
      </c>
      <c r="E996" s="165" t="s">
        <v>2200</v>
      </c>
      <c r="F996" s="166">
        <v>18429</v>
      </c>
      <c r="G996" s="167">
        <v>1275841.47</v>
      </c>
      <c r="H996" s="168">
        <f t="shared" si="60"/>
        <v>23552109327.440002</v>
      </c>
      <c r="I996" s="168">
        <v>7459882798</v>
      </c>
      <c r="J996" s="168">
        <v>0</v>
      </c>
      <c r="K996" s="168">
        <f t="shared" si="61"/>
        <v>7459882798</v>
      </c>
      <c r="L996" s="170">
        <v>0</v>
      </c>
      <c r="M996" s="107">
        <v>549273443</v>
      </c>
      <c r="N996" s="96">
        <v>0</v>
      </c>
      <c r="O996" s="97">
        <v>0</v>
      </c>
      <c r="P996" s="109">
        <f t="shared" si="62"/>
        <v>549273443</v>
      </c>
      <c r="Q996" s="107">
        <v>0</v>
      </c>
      <c r="R996" s="96">
        <v>1351523515.8099999</v>
      </c>
      <c r="S996" s="97">
        <v>99474302.090000004</v>
      </c>
      <c r="T996" s="103">
        <f t="shared" si="63"/>
        <v>1450997817.8999999</v>
      </c>
      <c r="U996" s="156">
        <v>14091955268.540001</v>
      </c>
    </row>
    <row r="997" spans="1:21" ht="13.5" x14ac:dyDescent="0.3">
      <c r="A997" s="111" t="s">
        <v>2188</v>
      </c>
      <c r="B997" s="78" t="s">
        <v>1883</v>
      </c>
      <c r="C997" s="79" t="s">
        <v>1830</v>
      </c>
      <c r="D997" s="79" t="s">
        <v>1884</v>
      </c>
      <c r="E997" s="165" t="s">
        <v>2200</v>
      </c>
      <c r="F997" s="166">
        <v>2688</v>
      </c>
      <c r="G997" s="167">
        <v>1247802.5</v>
      </c>
      <c r="H997" s="168">
        <f t="shared" si="60"/>
        <v>3356830422.1300001</v>
      </c>
      <c r="I997" s="168">
        <v>1237793309</v>
      </c>
      <c r="J997" s="168">
        <v>2</v>
      </c>
      <c r="K997" s="168">
        <f t="shared" si="61"/>
        <v>1237793311</v>
      </c>
      <c r="L997" s="170">
        <v>0</v>
      </c>
      <c r="M997" s="107">
        <v>32022698</v>
      </c>
      <c r="N997" s="96">
        <v>0</v>
      </c>
      <c r="O997" s="97">
        <v>0</v>
      </c>
      <c r="P997" s="109">
        <f t="shared" si="62"/>
        <v>32022698</v>
      </c>
      <c r="Q997" s="107">
        <v>0</v>
      </c>
      <c r="R997" s="96">
        <v>229456709.78999999</v>
      </c>
      <c r="S997" s="97">
        <v>16888382.5</v>
      </c>
      <c r="T997" s="103">
        <f t="shared" si="63"/>
        <v>246345092.28999999</v>
      </c>
      <c r="U997" s="156">
        <v>1840669320.8399999</v>
      </c>
    </row>
    <row r="998" spans="1:21" ht="13.5" x14ac:dyDescent="0.3">
      <c r="A998" s="111" t="s">
        <v>2188</v>
      </c>
      <c r="B998" s="78" t="s">
        <v>1885</v>
      </c>
      <c r="C998" s="79" t="s">
        <v>1830</v>
      </c>
      <c r="D998" s="79" t="s">
        <v>1886</v>
      </c>
      <c r="E998" s="165" t="s">
        <v>2201</v>
      </c>
      <c r="F998" s="166">
        <v>11897</v>
      </c>
      <c r="G998" s="167">
        <v>1752530.15</v>
      </c>
      <c r="H998" s="168">
        <f t="shared" si="60"/>
        <v>20833847622.380001</v>
      </c>
      <c r="I998" s="168">
        <v>5268155662</v>
      </c>
      <c r="J998" s="168">
        <v>0</v>
      </c>
      <c r="K998" s="168">
        <f t="shared" si="61"/>
        <v>5268155662</v>
      </c>
      <c r="L998" s="170">
        <v>0</v>
      </c>
      <c r="M998" s="107">
        <v>165119482</v>
      </c>
      <c r="N998" s="96">
        <v>0</v>
      </c>
      <c r="O998" s="97">
        <v>0</v>
      </c>
      <c r="P998" s="109">
        <f t="shared" si="62"/>
        <v>165119482</v>
      </c>
      <c r="Q998" s="107">
        <v>0</v>
      </c>
      <c r="R998" s="96">
        <v>946645975.66999996</v>
      </c>
      <c r="S998" s="97">
        <v>69674664.719999999</v>
      </c>
      <c r="T998" s="103">
        <f t="shared" si="63"/>
        <v>1016320640.39</v>
      </c>
      <c r="U998" s="156">
        <v>14384251837.99</v>
      </c>
    </row>
    <row r="999" spans="1:21" ht="13.5" x14ac:dyDescent="0.3">
      <c r="A999" s="111" t="s">
        <v>2188</v>
      </c>
      <c r="B999" s="78" t="s">
        <v>1887</v>
      </c>
      <c r="C999" s="79" t="s">
        <v>1830</v>
      </c>
      <c r="D999" s="79" t="s">
        <v>1888</v>
      </c>
      <c r="E999" s="165" t="s">
        <v>2200</v>
      </c>
      <c r="F999" s="166">
        <v>22880</v>
      </c>
      <c r="G999" s="167">
        <v>1418001.05</v>
      </c>
      <c r="H999" s="168">
        <f t="shared" si="60"/>
        <v>32432051355.690002</v>
      </c>
      <c r="I999" s="168">
        <v>10162831767</v>
      </c>
      <c r="J999" s="168">
        <v>4</v>
      </c>
      <c r="K999" s="168">
        <f t="shared" si="61"/>
        <v>10162831771</v>
      </c>
      <c r="L999" s="170">
        <v>0</v>
      </c>
      <c r="M999" s="107">
        <v>276666971</v>
      </c>
      <c r="N999" s="96">
        <v>0</v>
      </c>
      <c r="O999" s="97">
        <v>0</v>
      </c>
      <c r="P999" s="109">
        <f t="shared" si="62"/>
        <v>276666971</v>
      </c>
      <c r="Q999" s="107">
        <v>0</v>
      </c>
      <c r="R999" s="96">
        <v>1840509078.1700001</v>
      </c>
      <c r="S999" s="97">
        <v>135464425.06999999</v>
      </c>
      <c r="T999" s="103">
        <f t="shared" si="63"/>
        <v>1975973503.24</v>
      </c>
      <c r="U999" s="156">
        <v>20016579110.450001</v>
      </c>
    </row>
    <row r="1000" spans="1:21" ht="13.5" x14ac:dyDescent="0.3">
      <c r="A1000" s="111" t="s">
        <v>2188</v>
      </c>
      <c r="B1000" s="78" t="s">
        <v>1889</v>
      </c>
      <c r="C1000" s="79" t="s">
        <v>1830</v>
      </c>
      <c r="D1000" s="79" t="s">
        <v>1890</v>
      </c>
      <c r="E1000" s="165" t="s">
        <v>2200</v>
      </c>
      <c r="F1000" s="166">
        <v>8287</v>
      </c>
      <c r="G1000" s="167">
        <v>1315906.7</v>
      </c>
      <c r="H1000" s="168">
        <f t="shared" si="60"/>
        <v>10941890138.059999</v>
      </c>
      <c r="I1000" s="168">
        <v>3665827403</v>
      </c>
      <c r="J1000" s="168">
        <v>0</v>
      </c>
      <c r="K1000" s="168">
        <f t="shared" si="61"/>
        <v>3665827403</v>
      </c>
      <c r="L1000" s="170">
        <v>0</v>
      </c>
      <c r="M1000" s="107">
        <v>141993250</v>
      </c>
      <c r="N1000" s="96">
        <v>0</v>
      </c>
      <c r="O1000" s="97">
        <v>0</v>
      </c>
      <c r="P1000" s="109">
        <f t="shared" si="62"/>
        <v>141993250</v>
      </c>
      <c r="Q1000" s="107">
        <v>0</v>
      </c>
      <c r="R1000" s="96">
        <v>654852221.20000005</v>
      </c>
      <c r="S1000" s="97">
        <v>48198175.579999998</v>
      </c>
      <c r="T1000" s="103">
        <f t="shared" si="63"/>
        <v>703050396.78000009</v>
      </c>
      <c r="U1000" s="156">
        <v>6431019088.2799997</v>
      </c>
    </row>
    <row r="1001" spans="1:21" ht="13.5" x14ac:dyDescent="0.3">
      <c r="A1001" s="111" t="s">
        <v>2188</v>
      </c>
      <c r="B1001" s="78" t="s">
        <v>1891</v>
      </c>
      <c r="C1001" s="79" t="s">
        <v>1830</v>
      </c>
      <c r="D1001" s="79" t="s">
        <v>1892</v>
      </c>
      <c r="E1001" s="165" t="s">
        <v>2200</v>
      </c>
      <c r="F1001" s="166">
        <v>2101</v>
      </c>
      <c r="G1001" s="167">
        <v>1580230.71</v>
      </c>
      <c r="H1001" s="168">
        <f t="shared" si="60"/>
        <v>3322475878.7600002</v>
      </c>
      <c r="I1001" s="168">
        <v>941721147</v>
      </c>
      <c r="J1001" s="168">
        <v>0</v>
      </c>
      <c r="K1001" s="168">
        <f t="shared" si="61"/>
        <v>941721147</v>
      </c>
      <c r="L1001" s="170">
        <v>0</v>
      </c>
      <c r="M1001" s="107">
        <v>30777906</v>
      </c>
      <c r="N1001" s="96">
        <v>0</v>
      </c>
      <c r="O1001" s="97">
        <v>0</v>
      </c>
      <c r="P1001" s="109">
        <f t="shared" si="62"/>
        <v>30777906</v>
      </c>
      <c r="Q1001" s="107">
        <v>0</v>
      </c>
      <c r="R1001" s="96">
        <v>168842548.53999999</v>
      </c>
      <c r="S1001" s="97">
        <v>12427082.82</v>
      </c>
      <c r="T1001" s="103">
        <f t="shared" si="63"/>
        <v>181269631.35999998</v>
      </c>
      <c r="U1001" s="156">
        <v>2168707194.4000001</v>
      </c>
    </row>
    <row r="1002" spans="1:21" ht="13.5" x14ac:dyDescent="0.3">
      <c r="A1002" s="111" t="s">
        <v>2188</v>
      </c>
      <c r="B1002" s="78" t="s">
        <v>1893</v>
      </c>
      <c r="C1002" s="79" t="s">
        <v>1830</v>
      </c>
      <c r="D1002" s="79" t="s">
        <v>1894</v>
      </c>
      <c r="E1002" s="165" t="s">
        <v>2201</v>
      </c>
      <c r="F1002" s="166">
        <v>29062</v>
      </c>
      <c r="G1002" s="167">
        <v>1259218.28</v>
      </c>
      <c r="H1002" s="168">
        <f t="shared" si="60"/>
        <v>36698797636.209999</v>
      </c>
      <c r="I1002" s="168">
        <v>12658446407</v>
      </c>
      <c r="J1002" s="168">
        <v>0</v>
      </c>
      <c r="K1002" s="168">
        <f t="shared" si="61"/>
        <v>12658446407</v>
      </c>
      <c r="L1002" s="170">
        <v>0</v>
      </c>
      <c r="M1002" s="107">
        <v>339833741</v>
      </c>
      <c r="N1002" s="96">
        <v>0</v>
      </c>
      <c r="O1002" s="97">
        <v>0</v>
      </c>
      <c r="P1002" s="109">
        <f t="shared" si="62"/>
        <v>339833741</v>
      </c>
      <c r="Q1002" s="107">
        <v>0</v>
      </c>
      <c r="R1002" s="96">
        <v>2269898545.29</v>
      </c>
      <c r="S1002" s="97">
        <v>167068179.75999999</v>
      </c>
      <c r="T1002" s="103">
        <f t="shared" si="63"/>
        <v>2436966725.0500002</v>
      </c>
      <c r="U1002" s="156">
        <v>21263550763.16</v>
      </c>
    </row>
    <row r="1003" spans="1:21" ht="13.5" x14ac:dyDescent="0.3">
      <c r="A1003" s="111" t="s">
        <v>2188</v>
      </c>
      <c r="B1003" s="78" t="s">
        <v>1895</v>
      </c>
      <c r="C1003" s="79" t="s">
        <v>1830</v>
      </c>
      <c r="D1003" s="79" t="s">
        <v>1896</v>
      </c>
      <c r="E1003" s="165" t="s">
        <v>2200</v>
      </c>
      <c r="F1003" s="166">
        <v>6478</v>
      </c>
      <c r="G1003" s="167">
        <v>1441572.96</v>
      </c>
      <c r="H1003" s="168">
        <f t="shared" si="60"/>
        <v>9350520074.1499996</v>
      </c>
      <c r="I1003" s="168">
        <v>2872787860</v>
      </c>
      <c r="J1003" s="168">
        <v>0</v>
      </c>
      <c r="K1003" s="168">
        <f t="shared" si="61"/>
        <v>2872787860</v>
      </c>
      <c r="L1003" s="170">
        <v>0</v>
      </c>
      <c r="M1003" s="107">
        <v>83017712</v>
      </c>
      <c r="N1003" s="96">
        <v>0</v>
      </c>
      <c r="O1003" s="97">
        <v>0</v>
      </c>
      <c r="P1003" s="109">
        <f t="shared" si="62"/>
        <v>83017712</v>
      </c>
      <c r="Q1003" s="107">
        <v>0</v>
      </c>
      <c r="R1003" s="96">
        <v>515376999.07999998</v>
      </c>
      <c r="S1003" s="97">
        <v>37932575.159999996</v>
      </c>
      <c r="T1003" s="103">
        <f t="shared" si="63"/>
        <v>553309574.24000001</v>
      </c>
      <c r="U1003" s="156">
        <v>5841404927.9099998</v>
      </c>
    </row>
    <row r="1004" spans="1:21" ht="13.5" x14ac:dyDescent="0.3">
      <c r="A1004" s="111" t="s">
        <v>2188</v>
      </c>
      <c r="B1004" s="78" t="s">
        <v>1897</v>
      </c>
      <c r="C1004" s="79" t="s">
        <v>1830</v>
      </c>
      <c r="D1004" s="79" t="s">
        <v>1898</v>
      </c>
      <c r="E1004" s="165" t="s">
        <v>2200</v>
      </c>
      <c r="F1004" s="166">
        <v>16647</v>
      </c>
      <c r="G1004" s="167">
        <v>1501925.2</v>
      </c>
      <c r="H1004" s="168">
        <f t="shared" si="60"/>
        <v>24998843641.209999</v>
      </c>
      <c r="I1004" s="168">
        <v>7340479807</v>
      </c>
      <c r="J1004" s="168">
        <v>4</v>
      </c>
      <c r="K1004" s="168">
        <f t="shared" si="61"/>
        <v>7340479811</v>
      </c>
      <c r="L1004" s="170">
        <v>0</v>
      </c>
      <c r="M1004" s="107">
        <v>288092834</v>
      </c>
      <c r="N1004" s="96">
        <v>0</v>
      </c>
      <c r="O1004" s="97">
        <v>0</v>
      </c>
      <c r="P1004" s="109">
        <f t="shared" si="62"/>
        <v>288092834</v>
      </c>
      <c r="Q1004" s="107">
        <v>0</v>
      </c>
      <c r="R1004" s="96">
        <v>1313463459.8099999</v>
      </c>
      <c r="S1004" s="97">
        <v>96673020.900000006</v>
      </c>
      <c r="T1004" s="103">
        <f t="shared" si="63"/>
        <v>1410136480.71</v>
      </c>
      <c r="U1004" s="156">
        <v>15960134515.5</v>
      </c>
    </row>
    <row r="1005" spans="1:21" ht="13.5" x14ac:dyDescent="0.3">
      <c r="A1005" s="111" t="s">
        <v>2188</v>
      </c>
      <c r="B1005" s="78" t="s">
        <v>1899</v>
      </c>
      <c r="C1005" s="79" t="s">
        <v>1830</v>
      </c>
      <c r="D1005" s="79" t="s">
        <v>1900</v>
      </c>
      <c r="E1005" s="165" t="s">
        <v>2201</v>
      </c>
      <c r="F1005" s="166">
        <v>22666</v>
      </c>
      <c r="G1005" s="167">
        <v>1259668.8999999999</v>
      </c>
      <c r="H1005" s="168">
        <f t="shared" si="60"/>
        <v>28616086224.290001</v>
      </c>
      <c r="I1005" s="168">
        <v>10026131762</v>
      </c>
      <c r="J1005" s="168">
        <v>2</v>
      </c>
      <c r="K1005" s="168">
        <f t="shared" si="61"/>
        <v>10026131764</v>
      </c>
      <c r="L1005" s="170">
        <v>0</v>
      </c>
      <c r="M1005" s="107">
        <v>234484344</v>
      </c>
      <c r="N1005" s="96">
        <v>0</v>
      </c>
      <c r="O1005" s="97">
        <v>0</v>
      </c>
      <c r="P1005" s="109">
        <f t="shared" si="62"/>
        <v>234484344</v>
      </c>
      <c r="Q1005" s="107">
        <v>0</v>
      </c>
      <c r="R1005" s="96">
        <v>1795479176.71</v>
      </c>
      <c r="S1005" s="97">
        <v>132150152.05</v>
      </c>
      <c r="T1005" s="103">
        <f t="shared" si="63"/>
        <v>1927629328.76</v>
      </c>
      <c r="U1005" s="156">
        <v>16427840787.530001</v>
      </c>
    </row>
    <row r="1006" spans="1:21" ht="13.5" x14ac:dyDescent="0.3">
      <c r="A1006" s="111" t="s">
        <v>2188</v>
      </c>
      <c r="B1006" s="78" t="s">
        <v>1901</v>
      </c>
      <c r="C1006" s="79" t="s">
        <v>1830</v>
      </c>
      <c r="D1006" s="79" t="s">
        <v>1902</v>
      </c>
      <c r="E1006" s="165" t="s">
        <v>2200</v>
      </c>
      <c r="F1006" s="166">
        <v>3937</v>
      </c>
      <c r="G1006" s="167">
        <v>1230346.94</v>
      </c>
      <c r="H1006" s="168">
        <f t="shared" si="60"/>
        <v>4841244184.1999998</v>
      </c>
      <c r="I1006" s="168">
        <v>1746766914</v>
      </c>
      <c r="J1006" s="168">
        <v>2</v>
      </c>
      <c r="K1006" s="168">
        <f t="shared" si="61"/>
        <v>1746766916</v>
      </c>
      <c r="L1006" s="170">
        <v>0</v>
      </c>
      <c r="M1006" s="107">
        <v>46195405</v>
      </c>
      <c r="N1006" s="96">
        <v>0</v>
      </c>
      <c r="O1006" s="97">
        <v>0</v>
      </c>
      <c r="P1006" s="109">
        <f t="shared" si="62"/>
        <v>46195405</v>
      </c>
      <c r="Q1006" s="107">
        <v>0</v>
      </c>
      <c r="R1006" s="96">
        <v>323667093.08999997</v>
      </c>
      <c r="S1006" s="97">
        <v>23822418.050000001</v>
      </c>
      <c r="T1006" s="103">
        <f t="shared" si="63"/>
        <v>347489511.13999999</v>
      </c>
      <c r="U1006" s="156">
        <v>2700792352.0599999</v>
      </c>
    </row>
    <row r="1007" spans="1:21" ht="13.5" x14ac:dyDescent="0.3">
      <c r="A1007" s="111" t="s">
        <v>2188</v>
      </c>
      <c r="B1007" s="78" t="s">
        <v>1903</v>
      </c>
      <c r="C1007" s="79" t="s">
        <v>1830</v>
      </c>
      <c r="D1007" s="79" t="s">
        <v>1904</v>
      </c>
      <c r="E1007" s="165" t="s">
        <v>2200</v>
      </c>
      <c r="F1007" s="166">
        <v>22715</v>
      </c>
      <c r="G1007" s="167">
        <v>1267042.21</v>
      </c>
      <c r="H1007" s="168">
        <f t="shared" si="60"/>
        <v>28836724887.519997</v>
      </c>
      <c r="I1007" s="168">
        <v>9988842292</v>
      </c>
      <c r="J1007" s="168">
        <v>2</v>
      </c>
      <c r="K1007" s="168">
        <f t="shared" si="61"/>
        <v>9988842294</v>
      </c>
      <c r="L1007" s="170">
        <v>0</v>
      </c>
      <c r="M1007" s="107">
        <v>331395672</v>
      </c>
      <c r="N1007" s="96">
        <v>0</v>
      </c>
      <c r="O1007" s="97">
        <v>0</v>
      </c>
      <c r="P1007" s="109">
        <f t="shared" si="62"/>
        <v>331395672</v>
      </c>
      <c r="Q1007" s="107">
        <v>0</v>
      </c>
      <c r="R1007" s="96">
        <v>1788117766.96</v>
      </c>
      <c r="S1007" s="97">
        <v>131608340.47</v>
      </c>
      <c r="T1007" s="103">
        <f t="shared" si="63"/>
        <v>1919726107.4300001</v>
      </c>
      <c r="U1007" s="156">
        <v>16596760814.09</v>
      </c>
    </row>
    <row r="1008" spans="1:21" ht="13.5" x14ac:dyDescent="0.3">
      <c r="A1008" s="111" t="s">
        <v>2188</v>
      </c>
      <c r="B1008" s="78" t="s">
        <v>1905</v>
      </c>
      <c r="C1008" s="79" t="s">
        <v>1830</v>
      </c>
      <c r="D1008" s="79" t="s">
        <v>1906</v>
      </c>
      <c r="E1008" s="165" t="s">
        <v>2200</v>
      </c>
      <c r="F1008" s="166">
        <v>9122</v>
      </c>
      <c r="G1008" s="167">
        <v>1444087.57</v>
      </c>
      <c r="H1008" s="168">
        <f t="shared" si="60"/>
        <v>13160768173.48</v>
      </c>
      <c r="I1008" s="168">
        <v>4020898715</v>
      </c>
      <c r="J1008" s="168">
        <v>4</v>
      </c>
      <c r="K1008" s="168">
        <f t="shared" si="61"/>
        <v>4020898719</v>
      </c>
      <c r="L1008" s="170">
        <v>0</v>
      </c>
      <c r="M1008" s="107">
        <v>134689689</v>
      </c>
      <c r="N1008" s="96">
        <v>0</v>
      </c>
      <c r="O1008" s="97">
        <v>0</v>
      </c>
      <c r="P1008" s="109">
        <f t="shared" si="62"/>
        <v>134689689</v>
      </c>
      <c r="Q1008" s="107">
        <v>0</v>
      </c>
      <c r="R1008" s="96">
        <v>720008529.57000005</v>
      </c>
      <c r="S1008" s="97">
        <v>52993784.530000001</v>
      </c>
      <c r="T1008" s="103">
        <f t="shared" si="63"/>
        <v>773002314.10000002</v>
      </c>
      <c r="U1008" s="156">
        <v>8232177451.3800001</v>
      </c>
    </row>
    <row r="1009" spans="1:21" ht="13.5" x14ac:dyDescent="0.3">
      <c r="A1009" s="111" t="s">
        <v>2188</v>
      </c>
      <c r="B1009" s="78" t="s">
        <v>1907</v>
      </c>
      <c r="C1009" s="79" t="s">
        <v>1830</v>
      </c>
      <c r="D1009" s="79" t="s">
        <v>1908</v>
      </c>
      <c r="E1009" s="165" t="s">
        <v>2200</v>
      </c>
      <c r="F1009" s="166">
        <v>11804</v>
      </c>
      <c r="G1009" s="167">
        <v>1274010.51</v>
      </c>
      <c r="H1009" s="168">
        <f t="shared" si="60"/>
        <v>15049216582.120001</v>
      </c>
      <c r="I1009" s="168">
        <v>5165617043</v>
      </c>
      <c r="J1009" s="168">
        <v>0</v>
      </c>
      <c r="K1009" s="168">
        <f t="shared" si="61"/>
        <v>5165617043</v>
      </c>
      <c r="L1009" s="170">
        <v>0</v>
      </c>
      <c r="M1009" s="107">
        <v>135850557</v>
      </c>
      <c r="N1009" s="96">
        <v>0</v>
      </c>
      <c r="O1009" s="97">
        <v>0</v>
      </c>
      <c r="P1009" s="109">
        <f t="shared" si="62"/>
        <v>135850557</v>
      </c>
      <c r="Q1009" s="107">
        <v>0</v>
      </c>
      <c r="R1009" s="96">
        <v>924248495.13</v>
      </c>
      <c r="S1009" s="97">
        <v>68026174.140000001</v>
      </c>
      <c r="T1009" s="103">
        <f t="shared" si="63"/>
        <v>992274669.26999998</v>
      </c>
      <c r="U1009" s="156">
        <v>8755474312.8500004</v>
      </c>
    </row>
    <row r="1010" spans="1:21" ht="13.5" x14ac:dyDescent="0.3">
      <c r="A1010" s="111" t="s">
        <v>2188</v>
      </c>
      <c r="B1010" s="78" t="s">
        <v>1909</v>
      </c>
      <c r="C1010" s="79" t="s">
        <v>1830</v>
      </c>
      <c r="D1010" s="79" t="s">
        <v>177</v>
      </c>
      <c r="E1010" s="165" t="s">
        <v>2200</v>
      </c>
      <c r="F1010" s="166">
        <v>7903</v>
      </c>
      <c r="G1010" s="167">
        <v>1575557.55</v>
      </c>
      <c r="H1010" s="168">
        <f t="shared" si="60"/>
        <v>12430387013.51</v>
      </c>
      <c r="I1010" s="168">
        <v>3458513186</v>
      </c>
      <c r="J1010" s="168">
        <v>0</v>
      </c>
      <c r="K1010" s="168">
        <f t="shared" si="61"/>
        <v>3458513186</v>
      </c>
      <c r="L1010" s="170">
        <v>0</v>
      </c>
      <c r="M1010" s="107">
        <v>132146690</v>
      </c>
      <c r="N1010" s="96">
        <v>0</v>
      </c>
      <c r="O1010" s="97">
        <v>0</v>
      </c>
      <c r="P1010" s="109">
        <f t="shared" si="62"/>
        <v>132146690</v>
      </c>
      <c r="Q1010" s="107">
        <v>0</v>
      </c>
      <c r="R1010" s="96">
        <v>618593362.52999997</v>
      </c>
      <c r="S1010" s="97">
        <v>45529465.310000002</v>
      </c>
      <c r="T1010" s="103">
        <f t="shared" si="63"/>
        <v>664122827.83999991</v>
      </c>
      <c r="U1010" s="156">
        <v>8175604309.6700001</v>
      </c>
    </row>
    <row r="1011" spans="1:21" ht="13.5" x14ac:dyDescent="0.3">
      <c r="A1011" s="111" t="s">
        <v>2188</v>
      </c>
      <c r="B1011" s="78" t="s">
        <v>1910</v>
      </c>
      <c r="C1011" s="79" t="s">
        <v>1830</v>
      </c>
      <c r="D1011" s="79" t="s">
        <v>1911</v>
      </c>
      <c r="E1011" s="165" t="s">
        <v>2200</v>
      </c>
      <c r="F1011" s="166">
        <v>4377</v>
      </c>
      <c r="G1011" s="167">
        <v>1308685.44</v>
      </c>
      <c r="H1011" s="168">
        <f t="shared" si="60"/>
        <v>5733623615.6800003</v>
      </c>
      <c r="I1011" s="168">
        <v>1969316374</v>
      </c>
      <c r="J1011" s="168">
        <v>3</v>
      </c>
      <c r="K1011" s="168">
        <f t="shared" si="61"/>
        <v>1969316377</v>
      </c>
      <c r="L1011" s="170">
        <v>0</v>
      </c>
      <c r="M1011" s="107">
        <v>49133295</v>
      </c>
      <c r="N1011" s="96">
        <v>0</v>
      </c>
      <c r="O1011" s="97">
        <v>0</v>
      </c>
      <c r="P1011" s="109">
        <f t="shared" si="62"/>
        <v>49133295</v>
      </c>
      <c r="Q1011" s="107">
        <v>0</v>
      </c>
      <c r="R1011" s="96">
        <v>351624787.22000003</v>
      </c>
      <c r="S1011" s="97">
        <v>25880149.289999999</v>
      </c>
      <c r="T1011" s="103">
        <f t="shared" si="63"/>
        <v>377504936.51000005</v>
      </c>
      <c r="U1011" s="156">
        <v>3337669007.1700001</v>
      </c>
    </row>
    <row r="1012" spans="1:21" ht="13.5" x14ac:dyDescent="0.3">
      <c r="A1012" s="111" t="s">
        <v>2188</v>
      </c>
      <c r="B1012" s="78" t="s">
        <v>1912</v>
      </c>
      <c r="C1012" s="79" t="s">
        <v>1830</v>
      </c>
      <c r="D1012" s="79" t="s">
        <v>768</v>
      </c>
      <c r="E1012" s="165" t="s">
        <v>2200</v>
      </c>
      <c r="F1012" s="166">
        <v>2318</v>
      </c>
      <c r="G1012" s="167">
        <v>1532201.2</v>
      </c>
      <c r="H1012" s="168">
        <f t="shared" si="60"/>
        <v>3551331926.9099998</v>
      </c>
      <c r="I1012" s="168">
        <v>1036846539</v>
      </c>
      <c r="J1012" s="168">
        <v>4</v>
      </c>
      <c r="K1012" s="168">
        <f t="shared" si="61"/>
        <v>1036846543</v>
      </c>
      <c r="L1012" s="170">
        <v>0</v>
      </c>
      <c r="M1012" s="107">
        <v>31036570</v>
      </c>
      <c r="N1012" s="96">
        <v>0</v>
      </c>
      <c r="O1012" s="97">
        <v>0</v>
      </c>
      <c r="P1012" s="109">
        <f t="shared" si="62"/>
        <v>31036570</v>
      </c>
      <c r="Q1012" s="107">
        <v>0</v>
      </c>
      <c r="R1012" s="96">
        <v>187481011.44999999</v>
      </c>
      <c r="S1012" s="97">
        <v>13798903.65</v>
      </c>
      <c r="T1012" s="103">
        <f t="shared" si="63"/>
        <v>201279915.09999999</v>
      </c>
      <c r="U1012" s="156">
        <v>2282168898.8099999</v>
      </c>
    </row>
    <row r="1013" spans="1:21" ht="13.5" x14ac:dyDescent="0.3">
      <c r="A1013" s="111" t="s">
        <v>2188</v>
      </c>
      <c r="B1013" s="78" t="s">
        <v>1913</v>
      </c>
      <c r="C1013" s="79" t="s">
        <v>1830</v>
      </c>
      <c r="D1013" s="79" t="s">
        <v>1914</v>
      </c>
      <c r="E1013" s="165" t="s">
        <v>2200</v>
      </c>
      <c r="F1013" s="166">
        <v>3373</v>
      </c>
      <c r="G1013" s="167">
        <v>1465872.02</v>
      </c>
      <c r="H1013" s="168">
        <f t="shared" si="60"/>
        <v>4934789794.8400002</v>
      </c>
      <c r="I1013" s="168">
        <v>1499981130</v>
      </c>
      <c r="J1013" s="168">
        <v>0</v>
      </c>
      <c r="K1013" s="168">
        <f t="shared" si="61"/>
        <v>1499981130</v>
      </c>
      <c r="L1013" s="170">
        <v>0</v>
      </c>
      <c r="M1013" s="107">
        <v>50446626</v>
      </c>
      <c r="N1013" s="96">
        <v>0</v>
      </c>
      <c r="O1013" s="97">
        <v>0</v>
      </c>
      <c r="P1013" s="109">
        <f t="shared" si="62"/>
        <v>50446626</v>
      </c>
      <c r="Q1013" s="107">
        <v>0</v>
      </c>
      <c r="R1013" s="96">
        <v>267673390.84999999</v>
      </c>
      <c r="S1013" s="97">
        <v>19701191.600000001</v>
      </c>
      <c r="T1013" s="103">
        <f t="shared" si="63"/>
        <v>287374582.44999999</v>
      </c>
      <c r="U1013" s="156">
        <v>3096987456.3899999</v>
      </c>
    </row>
    <row r="1014" spans="1:21" ht="13.5" x14ac:dyDescent="0.3">
      <c r="A1014" s="111" t="s">
        <v>2188</v>
      </c>
      <c r="B1014" s="78" t="s">
        <v>1915</v>
      </c>
      <c r="C1014" s="79" t="s">
        <v>1830</v>
      </c>
      <c r="D1014" s="79" t="s">
        <v>1916</v>
      </c>
      <c r="E1014" s="165" t="s">
        <v>2200</v>
      </c>
      <c r="F1014" s="166">
        <v>7971</v>
      </c>
      <c r="G1014" s="167">
        <v>1442019.92</v>
      </c>
      <c r="H1014" s="168">
        <f t="shared" si="60"/>
        <v>11475453288.51</v>
      </c>
      <c r="I1014" s="168">
        <v>3524621025</v>
      </c>
      <c r="J1014" s="168">
        <v>3</v>
      </c>
      <c r="K1014" s="168">
        <f t="shared" si="61"/>
        <v>3524621028</v>
      </c>
      <c r="L1014" s="170">
        <v>0</v>
      </c>
      <c r="M1014" s="107">
        <v>129115468</v>
      </c>
      <c r="N1014" s="96">
        <v>0</v>
      </c>
      <c r="O1014" s="97">
        <v>0</v>
      </c>
      <c r="P1014" s="109">
        <f t="shared" si="62"/>
        <v>129115468</v>
      </c>
      <c r="Q1014" s="107">
        <v>0</v>
      </c>
      <c r="R1014" s="96">
        <v>631045109.65999997</v>
      </c>
      <c r="S1014" s="97">
        <v>46445933.850000001</v>
      </c>
      <c r="T1014" s="103">
        <f t="shared" si="63"/>
        <v>677491043.50999999</v>
      </c>
      <c r="U1014" s="156">
        <v>7144225749</v>
      </c>
    </row>
    <row r="1015" spans="1:21" ht="13.5" x14ac:dyDescent="0.3">
      <c r="A1015" s="111" t="s">
        <v>2188</v>
      </c>
      <c r="B1015" s="78" t="s">
        <v>1917</v>
      </c>
      <c r="C1015" s="79" t="s">
        <v>1830</v>
      </c>
      <c r="D1015" s="79" t="s">
        <v>1918</v>
      </c>
      <c r="E1015" s="165" t="s">
        <v>2200</v>
      </c>
      <c r="F1015" s="166">
        <v>6582</v>
      </c>
      <c r="G1015" s="167">
        <v>1335924.1000000001</v>
      </c>
      <c r="H1015" s="168">
        <f t="shared" si="60"/>
        <v>8797040283.0400009</v>
      </c>
      <c r="I1015" s="168">
        <v>2951925783</v>
      </c>
      <c r="J1015" s="168">
        <v>1</v>
      </c>
      <c r="K1015" s="168">
        <f t="shared" si="61"/>
        <v>2951925784</v>
      </c>
      <c r="L1015" s="170">
        <v>0</v>
      </c>
      <c r="M1015" s="107">
        <v>83049362</v>
      </c>
      <c r="N1015" s="96">
        <v>0</v>
      </c>
      <c r="O1015" s="97">
        <v>0</v>
      </c>
      <c r="P1015" s="109">
        <f t="shared" si="62"/>
        <v>83049362</v>
      </c>
      <c r="Q1015" s="107">
        <v>0</v>
      </c>
      <c r="R1015" s="96">
        <v>531822701.92000002</v>
      </c>
      <c r="S1015" s="97">
        <v>39143005.299999997</v>
      </c>
      <c r="T1015" s="103">
        <f t="shared" si="63"/>
        <v>570965707.22000003</v>
      </c>
      <c r="U1015" s="156">
        <v>5191099429.8199997</v>
      </c>
    </row>
    <row r="1016" spans="1:21" ht="13.5" x14ac:dyDescent="0.3">
      <c r="A1016" s="111" t="s">
        <v>2188</v>
      </c>
      <c r="B1016" s="78" t="s">
        <v>1919</v>
      </c>
      <c r="C1016" s="79" t="s">
        <v>1830</v>
      </c>
      <c r="D1016" s="79" t="s">
        <v>1920</v>
      </c>
      <c r="E1016" s="165" t="s">
        <v>2201</v>
      </c>
      <c r="F1016" s="166">
        <v>3985</v>
      </c>
      <c r="G1016" s="167">
        <v>1641090.41</v>
      </c>
      <c r="H1016" s="168">
        <f t="shared" si="60"/>
        <v>6540460561.2299995</v>
      </c>
      <c r="I1016" s="168">
        <v>1803955407</v>
      </c>
      <c r="J1016" s="168">
        <v>2</v>
      </c>
      <c r="K1016" s="168">
        <f t="shared" si="61"/>
        <v>1803955409</v>
      </c>
      <c r="L1016" s="170">
        <v>0</v>
      </c>
      <c r="M1016" s="107">
        <v>50686735</v>
      </c>
      <c r="N1016" s="96">
        <v>0</v>
      </c>
      <c r="O1016" s="97">
        <v>0</v>
      </c>
      <c r="P1016" s="109">
        <f t="shared" si="62"/>
        <v>50686735</v>
      </c>
      <c r="Q1016" s="107">
        <v>0</v>
      </c>
      <c r="R1016" s="96">
        <v>326799608.01999998</v>
      </c>
      <c r="S1016" s="97">
        <v>24052976.170000002</v>
      </c>
      <c r="T1016" s="103">
        <f t="shared" si="63"/>
        <v>350852584.19</v>
      </c>
      <c r="U1016" s="156">
        <v>4334965833.04</v>
      </c>
    </row>
    <row r="1017" spans="1:21" ht="13.5" x14ac:dyDescent="0.3">
      <c r="A1017" s="111" t="s">
        <v>2189</v>
      </c>
      <c r="B1017" s="78" t="s">
        <v>1921</v>
      </c>
      <c r="C1017" s="79" t="s">
        <v>1922</v>
      </c>
      <c r="D1017" s="79" t="s">
        <v>1923</v>
      </c>
      <c r="E1017" s="165" t="s">
        <v>2199</v>
      </c>
      <c r="F1017" s="166">
        <v>889758</v>
      </c>
      <c r="G1017" s="167">
        <v>1450611.13</v>
      </c>
      <c r="H1017" s="168">
        <f t="shared" si="60"/>
        <v>1295008585761.47</v>
      </c>
      <c r="I1017" s="168">
        <v>373826429541</v>
      </c>
      <c r="J1017" s="168">
        <v>4</v>
      </c>
      <c r="K1017" s="168">
        <f t="shared" si="61"/>
        <v>373826429545</v>
      </c>
      <c r="L1017" s="170">
        <v>0</v>
      </c>
      <c r="M1017" s="107">
        <v>23600835913</v>
      </c>
      <c r="N1017" s="96">
        <v>456429811</v>
      </c>
      <c r="O1017" s="97">
        <v>0</v>
      </c>
      <c r="P1017" s="109">
        <f t="shared" si="62"/>
        <v>24057265724</v>
      </c>
      <c r="Q1017" s="107">
        <v>0</v>
      </c>
      <c r="R1017" s="96">
        <v>0</v>
      </c>
      <c r="S1017" s="97">
        <v>0</v>
      </c>
      <c r="T1017" s="103">
        <f t="shared" si="63"/>
        <v>0</v>
      </c>
      <c r="U1017" s="156">
        <v>897124890492.46997</v>
      </c>
    </row>
    <row r="1018" spans="1:21" ht="13.5" x14ac:dyDescent="0.3">
      <c r="A1018" s="111" t="s">
        <v>2189</v>
      </c>
      <c r="B1018" s="78" t="s">
        <v>1924</v>
      </c>
      <c r="C1018" s="79" t="s">
        <v>1922</v>
      </c>
      <c r="D1018" s="79" t="s">
        <v>1925</v>
      </c>
      <c r="E1018" s="165" t="s">
        <v>2200</v>
      </c>
      <c r="F1018" s="166">
        <v>9259</v>
      </c>
      <c r="G1018" s="167">
        <v>1363072.1</v>
      </c>
      <c r="H1018" s="168">
        <f t="shared" si="60"/>
        <v>12605117125.75</v>
      </c>
      <c r="I1018" s="168">
        <v>3951662866</v>
      </c>
      <c r="J1018" s="168">
        <v>0</v>
      </c>
      <c r="K1018" s="168">
        <f t="shared" si="61"/>
        <v>3951662866</v>
      </c>
      <c r="L1018" s="170">
        <v>0</v>
      </c>
      <c r="M1018" s="107">
        <v>212597172</v>
      </c>
      <c r="N1018" s="96">
        <v>0</v>
      </c>
      <c r="O1018" s="97">
        <v>0</v>
      </c>
      <c r="P1018" s="109">
        <f t="shared" si="62"/>
        <v>212597172</v>
      </c>
      <c r="Q1018" s="107">
        <v>0</v>
      </c>
      <c r="R1018" s="96">
        <v>2549676740.77</v>
      </c>
      <c r="S1018" s="97">
        <v>102728095.73</v>
      </c>
      <c r="T1018" s="103">
        <f t="shared" si="63"/>
        <v>2652404836.5</v>
      </c>
      <c r="U1018" s="156">
        <v>5788452251.25</v>
      </c>
    </row>
    <row r="1019" spans="1:21" ht="13.5" x14ac:dyDescent="0.3">
      <c r="A1019" s="111" t="s">
        <v>2189</v>
      </c>
      <c r="B1019" s="78" t="s">
        <v>1926</v>
      </c>
      <c r="C1019" s="79" t="s">
        <v>1922</v>
      </c>
      <c r="D1019" s="79" t="s">
        <v>1927</v>
      </c>
      <c r="E1019" s="165" t="s">
        <v>2200</v>
      </c>
      <c r="F1019" s="166">
        <v>9577</v>
      </c>
      <c r="G1019" s="167">
        <v>1354976.56</v>
      </c>
      <c r="H1019" s="168">
        <f t="shared" si="60"/>
        <v>13029998287.59</v>
      </c>
      <c r="I1019" s="168">
        <v>4274219833</v>
      </c>
      <c r="J1019" s="168">
        <v>0</v>
      </c>
      <c r="K1019" s="168">
        <f t="shared" si="61"/>
        <v>4274219833</v>
      </c>
      <c r="L1019" s="170">
        <v>0</v>
      </c>
      <c r="M1019" s="107">
        <v>124444280</v>
      </c>
      <c r="N1019" s="96">
        <v>0</v>
      </c>
      <c r="O1019" s="97">
        <v>0</v>
      </c>
      <c r="P1019" s="109">
        <f t="shared" si="62"/>
        <v>124444280</v>
      </c>
      <c r="Q1019" s="107">
        <v>0</v>
      </c>
      <c r="R1019" s="96">
        <v>2745697863.1500001</v>
      </c>
      <c r="S1019" s="97">
        <v>110625911.27</v>
      </c>
      <c r="T1019" s="103">
        <f t="shared" si="63"/>
        <v>2856323774.4200001</v>
      </c>
      <c r="U1019" s="156">
        <v>5775010400.1700001</v>
      </c>
    </row>
    <row r="1020" spans="1:21" ht="13.5" x14ac:dyDescent="0.3">
      <c r="A1020" s="111" t="s">
        <v>2189</v>
      </c>
      <c r="B1020" s="78" t="s">
        <v>1928</v>
      </c>
      <c r="C1020" s="79" t="s">
        <v>1922</v>
      </c>
      <c r="D1020" s="79" t="s">
        <v>1929</v>
      </c>
      <c r="E1020" s="165" t="s">
        <v>2200</v>
      </c>
      <c r="F1020" s="166">
        <v>12525</v>
      </c>
      <c r="G1020" s="167">
        <v>1385792.03</v>
      </c>
      <c r="H1020" s="168">
        <f t="shared" si="60"/>
        <v>17385184610.139999</v>
      </c>
      <c r="I1020" s="168">
        <v>5432313398</v>
      </c>
      <c r="J1020" s="168">
        <v>5</v>
      </c>
      <c r="K1020" s="168">
        <f t="shared" si="61"/>
        <v>5432313403</v>
      </c>
      <c r="L1020" s="170">
        <v>0</v>
      </c>
      <c r="M1020" s="107">
        <v>161999619</v>
      </c>
      <c r="N1020" s="96">
        <v>0</v>
      </c>
      <c r="O1020" s="97">
        <v>0</v>
      </c>
      <c r="P1020" s="109">
        <f t="shared" si="62"/>
        <v>161999619</v>
      </c>
      <c r="Q1020" s="107">
        <v>0</v>
      </c>
      <c r="R1020" s="96">
        <v>3495850226.23</v>
      </c>
      <c r="S1020" s="97">
        <v>140850026.55000001</v>
      </c>
      <c r="T1020" s="103">
        <f t="shared" si="63"/>
        <v>3636700252.7800002</v>
      </c>
      <c r="U1020" s="156">
        <v>8154171335.3599997</v>
      </c>
    </row>
    <row r="1021" spans="1:21" ht="13.5" x14ac:dyDescent="0.3">
      <c r="A1021" s="111" t="s">
        <v>2189</v>
      </c>
      <c r="B1021" s="78" t="s">
        <v>1930</v>
      </c>
      <c r="C1021" s="79" t="s">
        <v>1922</v>
      </c>
      <c r="D1021" s="79" t="s">
        <v>23</v>
      </c>
      <c r="E1021" s="165" t="s">
        <v>2200</v>
      </c>
      <c r="F1021" s="166">
        <v>4237</v>
      </c>
      <c r="G1021" s="167">
        <v>1397924.72</v>
      </c>
      <c r="H1021" s="168">
        <f t="shared" si="60"/>
        <v>5913699185.5699997</v>
      </c>
      <c r="I1021" s="168">
        <v>1818786264</v>
      </c>
      <c r="J1021" s="168">
        <v>0</v>
      </c>
      <c r="K1021" s="168">
        <f t="shared" si="61"/>
        <v>1818786264</v>
      </c>
      <c r="L1021" s="170">
        <v>0</v>
      </c>
      <c r="M1021" s="107">
        <v>50630430</v>
      </c>
      <c r="N1021" s="96">
        <v>0</v>
      </c>
      <c r="O1021" s="97">
        <v>0</v>
      </c>
      <c r="P1021" s="109">
        <f t="shared" si="62"/>
        <v>50630430</v>
      </c>
      <c r="Q1021" s="107">
        <v>0</v>
      </c>
      <c r="R1021" s="96">
        <v>1167713808.3599999</v>
      </c>
      <c r="S1021" s="97">
        <v>47047931.219999999</v>
      </c>
      <c r="T1021" s="103">
        <f t="shared" si="63"/>
        <v>1214761739.5799999</v>
      </c>
      <c r="U1021" s="156">
        <v>2829520751.9899998</v>
      </c>
    </row>
    <row r="1022" spans="1:21" ht="13.5" x14ac:dyDescent="0.3">
      <c r="A1022" s="111" t="s">
        <v>2189</v>
      </c>
      <c r="B1022" s="78" t="s">
        <v>1931</v>
      </c>
      <c r="C1022" s="79" t="s">
        <v>1922</v>
      </c>
      <c r="D1022" s="79" t="s">
        <v>709</v>
      </c>
      <c r="E1022" s="165" t="s">
        <v>2200</v>
      </c>
      <c r="F1022" s="166">
        <v>9584</v>
      </c>
      <c r="G1022" s="167">
        <v>1376108.59</v>
      </c>
      <c r="H1022" s="168">
        <f t="shared" si="60"/>
        <v>13132828654.119999</v>
      </c>
      <c r="I1022" s="168">
        <v>4153422763</v>
      </c>
      <c r="J1022" s="168">
        <v>2</v>
      </c>
      <c r="K1022" s="168">
        <f t="shared" si="61"/>
        <v>4153422765</v>
      </c>
      <c r="L1022" s="170">
        <v>0</v>
      </c>
      <c r="M1022" s="107">
        <v>108184244</v>
      </c>
      <c r="N1022" s="96">
        <v>0</v>
      </c>
      <c r="O1022" s="97">
        <v>0</v>
      </c>
      <c r="P1022" s="109">
        <f t="shared" si="62"/>
        <v>108184244</v>
      </c>
      <c r="Q1022" s="107">
        <v>0</v>
      </c>
      <c r="R1022" s="96">
        <v>2666055519.3099999</v>
      </c>
      <c r="S1022" s="97">
        <v>107417070.62</v>
      </c>
      <c r="T1022" s="103">
        <f t="shared" si="63"/>
        <v>2773472589.9299998</v>
      </c>
      <c r="U1022" s="156">
        <v>6097749055.1899996</v>
      </c>
    </row>
    <row r="1023" spans="1:21" ht="13.5" x14ac:dyDescent="0.3">
      <c r="A1023" s="111" t="s">
        <v>2189</v>
      </c>
      <c r="B1023" s="78" t="s">
        <v>1932</v>
      </c>
      <c r="C1023" s="79" t="s">
        <v>1922</v>
      </c>
      <c r="D1023" s="79" t="s">
        <v>1933</v>
      </c>
      <c r="E1023" s="165" t="s">
        <v>2202</v>
      </c>
      <c r="F1023" s="166">
        <v>214323</v>
      </c>
      <c r="G1023" s="167">
        <v>1285578.56</v>
      </c>
      <c r="H1023" s="168">
        <f t="shared" si="60"/>
        <v>277157311801.89001</v>
      </c>
      <c r="I1023" s="168">
        <v>92921691985</v>
      </c>
      <c r="J1023" s="168">
        <v>0</v>
      </c>
      <c r="K1023" s="168">
        <f t="shared" si="61"/>
        <v>92921691985</v>
      </c>
      <c r="L1023" s="170">
        <v>0</v>
      </c>
      <c r="M1023" s="107">
        <v>3228911793</v>
      </c>
      <c r="N1023" s="96">
        <v>964892544.32000005</v>
      </c>
      <c r="O1023" s="97">
        <v>2334351813.3499999</v>
      </c>
      <c r="P1023" s="109">
        <f t="shared" si="62"/>
        <v>6528156150.6700001</v>
      </c>
      <c r="Q1023" s="107">
        <v>0</v>
      </c>
      <c r="R1023" s="96">
        <v>0</v>
      </c>
      <c r="S1023" s="97">
        <v>0</v>
      </c>
      <c r="T1023" s="103">
        <f t="shared" si="63"/>
        <v>0</v>
      </c>
      <c r="U1023" s="156">
        <v>177707463666.22</v>
      </c>
    </row>
    <row r="1024" spans="1:21" ht="13.5" x14ac:dyDescent="0.3">
      <c r="A1024" s="111" t="s">
        <v>2189</v>
      </c>
      <c r="B1024" s="78" t="s">
        <v>1934</v>
      </c>
      <c r="C1024" s="79" t="s">
        <v>1922</v>
      </c>
      <c r="D1024" s="79" t="s">
        <v>2138</v>
      </c>
      <c r="E1024" s="165" t="s">
        <v>2202</v>
      </c>
      <c r="F1024" s="166">
        <v>58888</v>
      </c>
      <c r="G1024" s="167">
        <v>1546470.82</v>
      </c>
      <c r="H1024" s="168">
        <f t="shared" si="60"/>
        <v>91536945888.669998</v>
      </c>
      <c r="I1024" s="168">
        <v>25457056204</v>
      </c>
      <c r="J1024" s="168">
        <v>0</v>
      </c>
      <c r="K1024" s="168">
        <f t="shared" si="61"/>
        <v>25457056204</v>
      </c>
      <c r="L1024" s="170">
        <v>0</v>
      </c>
      <c r="M1024" s="107">
        <v>1116829064</v>
      </c>
      <c r="N1024" s="96">
        <v>0</v>
      </c>
      <c r="O1024" s="97">
        <v>0</v>
      </c>
      <c r="P1024" s="109">
        <f t="shared" si="62"/>
        <v>1116829064</v>
      </c>
      <c r="Q1024" s="107">
        <v>0</v>
      </c>
      <c r="R1024" s="96">
        <v>16414455422.01</v>
      </c>
      <c r="S1024" s="97">
        <v>661348837.13999999</v>
      </c>
      <c r="T1024" s="103">
        <f t="shared" si="63"/>
        <v>17075804259.15</v>
      </c>
      <c r="U1024" s="156">
        <v>47887256361.519997</v>
      </c>
    </row>
    <row r="1025" spans="1:21" ht="13.5" x14ac:dyDescent="0.3">
      <c r="A1025" s="111" t="s">
        <v>2189</v>
      </c>
      <c r="B1025" s="78" t="s">
        <v>1935</v>
      </c>
      <c r="C1025" s="79" t="s">
        <v>1922</v>
      </c>
      <c r="D1025" s="79" t="s">
        <v>1936</v>
      </c>
      <c r="E1025" s="165" t="s">
        <v>2200</v>
      </c>
      <c r="F1025" s="166">
        <v>11659</v>
      </c>
      <c r="G1025" s="167">
        <v>1374876.04</v>
      </c>
      <c r="H1025" s="168">
        <f t="shared" si="60"/>
        <v>16031010389.68</v>
      </c>
      <c r="I1025" s="168">
        <v>5000363104</v>
      </c>
      <c r="J1025" s="168">
        <v>0</v>
      </c>
      <c r="K1025" s="168">
        <f t="shared" si="61"/>
        <v>5000363104</v>
      </c>
      <c r="L1025" s="170">
        <v>0</v>
      </c>
      <c r="M1025" s="107">
        <v>182466407</v>
      </c>
      <c r="N1025" s="96">
        <v>0</v>
      </c>
      <c r="O1025" s="97">
        <v>0</v>
      </c>
      <c r="P1025" s="109">
        <f t="shared" si="62"/>
        <v>182466407</v>
      </c>
      <c r="Q1025" s="107">
        <v>0</v>
      </c>
      <c r="R1025" s="96">
        <v>3228038822.0900002</v>
      </c>
      <c r="S1025" s="97">
        <v>130059734.92</v>
      </c>
      <c r="T1025" s="103">
        <f t="shared" si="63"/>
        <v>3358098557.0100002</v>
      </c>
      <c r="U1025" s="156">
        <v>7490082321.6700001</v>
      </c>
    </row>
    <row r="1026" spans="1:21" ht="13.5" x14ac:dyDescent="0.3">
      <c r="A1026" s="111" t="s">
        <v>2189</v>
      </c>
      <c r="B1026" s="78" t="s">
        <v>1937</v>
      </c>
      <c r="C1026" s="79" t="s">
        <v>1922</v>
      </c>
      <c r="D1026" s="79" t="s">
        <v>1938</v>
      </c>
      <c r="E1026" s="165" t="s">
        <v>2200</v>
      </c>
      <c r="F1026" s="166">
        <v>18415</v>
      </c>
      <c r="G1026" s="167">
        <v>1444315.74</v>
      </c>
      <c r="H1026" s="168">
        <f t="shared" si="60"/>
        <v>26610535891.130001</v>
      </c>
      <c r="I1026" s="168">
        <v>8011684136</v>
      </c>
      <c r="J1026" s="168">
        <v>3</v>
      </c>
      <c r="K1026" s="168">
        <f t="shared" si="61"/>
        <v>8011684139</v>
      </c>
      <c r="L1026" s="170">
        <v>0</v>
      </c>
      <c r="M1026" s="107">
        <v>376348954</v>
      </c>
      <c r="N1026" s="96">
        <v>0</v>
      </c>
      <c r="O1026" s="97">
        <v>0</v>
      </c>
      <c r="P1026" s="109">
        <f t="shared" si="62"/>
        <v>376348954</v>
      </c>
      <c r="Q1026" s="107">
        <v>0</v>
      </c>
      <c r="R1026" s="96">
        <v>5165535149.04</v>
      </c>
      <c r="S1026" s="97">
        <v>208122692.84</v>
      </c>
      <c r="T1026" s="103">
        <f t="shared" si="63"/>
        <v>5373657841.8800001</v>
      </c>
      <c r="U1026" s="156">
        <v>12848844956.25</v>
      </c>
    </row>
    <row r="1027" spans="1:21" ht="13.5" x14ac:dyDescent="0.3">
      <c r="A1027" s="111" t="s">
        <v>2189</v>
      </c>
      <c r="B1027" s="78" t="s">
        <v>1939</v>
      </c>
      <c r="C1027" s="79" t="s">
        <v>1922</v>
      </c>
      <c r="D1027" s="79" t="s">
        <v>1940</v>
      </c>
      <c r="E1027" s="165" t="s">
        <v>2200</v>
      </c>
      <c r="F1027" s="166">
        <v>11778</v>
      </c>
      <c r="G1027" s="167">
        <v>1299073.27</v>
      </c>
      <c r="H1027" s="168">
        <f t="shared" si="60"/>
        <v>15316708391.32</v>
      </c>
      <c r="I1027" s="168">
        <v>5030038537</v>
      </c>
      <c r="J1027" s="168">
        <v>5</v>
      </c>
      <c r="K1027" s="168">
        <f t="shared" si="61"/>
        <v>5030038542</v>
      </c>
      <c r="L1027" s="170">
        <v>0</v>
      </c>
      <c r="M1027" s="107">
        <v>229537280</v>
      </c>
      <c r="N1027" s="96">
        <v>0</v>
      </c>
      <c r="O1027" s="97">
        <v>0</v>
      </c>
      <c r="P1027" s="109">
        <f t="shared" si="62"/>
        <v>229537280</v>
      </c>
      <c r="Q1027" s="107">
        <v>0</v>
      </c>
      <c r="R1027" s="96">
        <v>3246266823.0100002</v>
      </c>
      <c r="S1027" s="97">
        <v>130794152.68000001</v>
      </c>
      <c r="T1027" s="103">
        <f t="shared" si="63"/>
        <v>3377060975.6900001</v>
      </c>
      <c r="U1027" s="156">
        <v>6680071593.6300001</v>
      </c>
    </row>
    <row r="1028" spans="1:21" ht="13.5" x14ac:dyDescent="0.3">
      <c r="A1028" s="111" t="s">
        <v>2189</v>
      </c>
      <c r="B1028" s="78" t="s">
        <v>1941</v>
      </c>
      <c r="C1028" s="79" t="s">
        <v>1922</v>
      </c>
      <c r="D1028" s="79" t="s">
        <v>244</v>
      </c>
      <c r="E1028" s="165" t="s">
        <v>2200</v>
      </c>
      <c r="F1028" s="166">
        <v>35889</v>
      </c>
      <c r="G1028" s="167">
        <v>1254479.3600000001</v>
      </c>
      <c r="H1028" s="168">
        <f t="shared" si="60"/>
        <v>45175725220.189995</v>
      </c>
      <c r="I1028" s="168">
        <v>15298309909</v>
      </c>
      <c r="J1028" s="168">
        <v>0</v>
      </c>
      <c r="K1028" s="168">
        <f t="shared" si="61"/>
        <v>15298309909</v>
      </c>
      <c r="L1028" s="170">
        <v>0</v>
      </c>
      <c r="M1028" s="107">
        <v>654166546</v>
      </c>
      <c r="N1028" s="96">
        <v>64535641.990000002</v>
      </c>
      <c r="O1028" s="97">
        <v>13405271.380000001</v>
      </c>
      <c r="P1028" s="109">
        <f t="shared" si="62"/>
        <v>732107459.37</v>
      </c>
      <c r="Q1028" s="107">
        <v>0</v>
      </c>
      <c r="R1028" s="96">
        <v>9857422694.7600002</v>
      </c>
      <c r="S1028" s="97">
        <v>397161822.80000001</v>
      </c>
      <c r="T1028" s="103">
        <f t="shared" si="63"/>
        <v>10254584517.559999</v>
      </c>
      <c r="U1028" s="156">
        <v>18890723334.259998</v>
      </c>
    </row>
    <row r="1029" spans="1:21" ht="13.5" x14ac:dyDescent="0.3">
      <c r="A1029" s="111" t="s">
        <v>2189</v>
      </c>
      <c r="B1029" s="78" t="s">
        <v>1942</v>
      </c>
      <c r="C1029" s="79" t="s">
        <v>1922</v>
      </c>
      <c r="D1029" s="79" t="s">
        <v>1943</v>
      </c>
      <c r="E1029" s="165" t="s">
        <v>2202</v>
      </c>
      <c r="F1029" s="166">
        <v>66281</v>
      </c>
      <c r="G1029" s="167">
        <v>1620269.45</v>
      </c>
      <c r="H1029" s="168">
        <f t="shared" si="60"/>
        <v>108753005028.95</v>
      </c>
      <c r="I1029" s="168">
        <v>30224446021</v>
      </c>
      <c r="J1029" s="168">
        <v>0</v>
      </c>
      <c r="K1029" s="168">
        <f t="shared" si="61"/>
        <v>30224446021</v>
      </c>
      <c r="L1029" s="170">
        <v>0</v>
      </c>
      <c r="M1029" s="107">
        <v>1473326315</v>
      </c>
      <c r="N1029" s="96">
        <v>0</v>
      </c>
      <c r="O1029" s="97">
        <v>0</v>
      </c>
      <c r="P1029" s="109">
        <f t="shared" si="62"/>
        <v>1473326315</v>
      </c>
      <c r="Q1029" s="107">
        <v>0</v>
      </c>
      <c r="R1029" s="96">
        <v>19498633248.610001</v>
      </c>
      <c r="S1029" s="97">
        <v>785612321.16999996</v>
      </c>
      <c r="T1029" s="103">
        <f t="shared" si="63"/>
        <v>20284245569.779999</v>
      </c>
      <c r="U1029" s="156">
        <v>56770987123.169998</v>
      </c>
    </row>
    <row r="1030" spans="1:21" ht="13.5" x14ac:dyDescent="0.3">
      <c r="A1030" s="111" t="s">
        <v>2189</v>
      </c>
      <c r="B1030" s="78" t="s">
        <v>1944</v>
      </c>
      <c r="C1030" s="79" t="s">
        <v>1922</v>
      </c>
      <c r="D1030" s="79" t="s">
        <v>1945</v>
      </c>
      <c r="E1030" s="165" t="s">
        <v>2200</v>
      </c>
      <c r="F1030" s="166">
        <v>27652</v>
      </c>
      <c r="G1030" s="167">
        <v>1362117.09</v>
      </c>
      <c r="H1030" s="168">
        <f t="shared" si="60"/>
        <v>37632869021.139999</v>
      </c>
      <c r="I1030" s="168">
        <v>11807917728</v>
      </c>
      <c r="J1030" s="168">
        <v>2</v>
      </c>
      <c r="K1030" s="168">
        <f t="shared" si="61"/>
        <v>11807917730</v>
      </c>
      <c r="L1030" s="170">
        <v>0</v>
      </c>
      <c r="M1030" s="107">
        <v>503468895</v>
      </c>
      <c r="N1030" s="96">
        <v>0</v>
      </c>
      <c r="O1030" s="97">
        <v>0</v>
      </c>
      <c r="P1030" s="109">
        <f t="shared" si="62"/>
        <v>503468895</v>
      </c>
      <c r="Q1030" s="107">
        <v>0</v>
      </c>
      <c r="R1030" s="96">
        <v>7589018034.7600002</v>
      </c>
      <c r="S1030" s="97">
        <v>305766357.95999998</v>
      </c>
      <c r="T1030" s="103">
        <f t="shared" si="63"/>
        <v>7894784392.7200003</v>
      </c>
      <c r="U1030" s="156">
        <v>17426698003.419998</v>
      </c>
    </row>
    <row r="1031" spans="1:21" ht="13.5" x14ac:dyDescent="0.3">
      <c r="A1031" s="111" t="s">
        <v>2189</v>
      </c>
      <c r="B1031" s="78" t="s">
        <v>1946</v>
      </c>
      <c r="C1031" s="79" t="s">
        <v>1922</v>
      </c>
      <c r="D1031" s="79" t="s">
        <v>1947</v>
      </c>
      <c r="E1031" s="165" t="s">
        <v>2201</v>
      </c>
      <c r="F1031" s="166">
        <v>6423</v>
      </c>
      <c r="G1031" s="167">
        <v>1514628.1</v>
      </c>
      <c r="H1031" s="168">
        <f t="shared" si="60"/>
        <v>9728089504.1300011</v>
      </c>
      <c r="I1031" s="168">
        <v>2854786727</v>
      </c>
      <c r="J1031" s="168">
        <v>0</v>
      </c>
      <c r="K1031" s="168">
        <f t="shared" si="61"/>
        <v>2854786727</v>
      </c>
      <c r="L1031" s="170">
        <v>0</v>
      </c>
      <c r="M1031" s="107">
        <v>68821372</v>
      </c>
      <c r="N1031" s="96">
        <v>0</v>
      </c>
      <c r="O1031" s="97">
        <v>0</v>
      </c>
      <c r="P1031" s="109">
        <f t="shared" si="62"/>
        <v>68821372</v>
      </c>
      <c r="Q1031" s="107">
        <v>0</v>
      </c>
      <c r="R1031" s="96">
        <v>1855330105.8800001</v>
      </c>
      <c r="S1031" s="97">
        <v>74752428.659999996</v>
      </c>
      <c r="T1031" s="103">
        <f t="shared" si="63"/>
        <v>1930082534.5400002</v>
      </c>
      <c r="U1031" s="156">
        <v>4874398870.5900002</v>
      </c>
    </row>
    <row r="1032" spans="1:21" ht="13.5" x14ac:dyDescent="0.3">
      <c r="A1032" s="111" t="s">
        <v>2189</v>
      </c>
      <c r="B1032" s="78" t="s">
        <v>1948</v>
      </c>
      <c r="C1032" s="79" t="s">
        <v>1922</v>
      </c>
      <c r="D1032" s="79" t="s">
        <v>1949</v>
      </c>
      <c r="E1032" s="165" t="s">
        <v>2201</v>
      </c>
      <c r="F1032" s="166">
        <v>5173</v>
      </c>
      <c r="G1032" s="167">
        <v>1566834.48</v>
      </c>
      <c r="H1032" s="168">
        <f t="shared" si="60"/>
        <v>8091077695.5599995</v>
      </c>
      <c r="I1032" s="168">
        <v>2264574308</v>
      </c>
      <c r="J1032" s="168">
        <v>0</v>
      </c>
      <c r="K1032" s="168">
        <f t="shared" si="61"/>
        <v>2264574308</v>
      </c>
      <c r="L1032" s="170">
        <v>0</v>
      </c>
      <c r="M1032" s="107">
        <v>53107720</v>
      </c>
      <c r="N1032" s="96">
        <v>0</v>
      </c>
      <c r="O1032" s="97">
        <v>0</v>
      </c>
      <c r="P1032" s="109">
        <f t="shared" si="62"/>
        <v>53107720</v>
      </c>
      <c r="Q1032" s="107">
        <v>0</v>
      </c>
      <c r="R1032" s="96">
        <v>1452351060.99</v>
      </c>
      <c r="S1032" s="97">
        <v>58516146.920000002</v>
      </c>
      <c r="T1032" s="103">
        <f t="shared" si="63"/>
        <v>1510867207.9100001</v>
      </c>
      <c r="U1032" s="156">
        <v>4262528459.6500001</v>
      </c>
    </row>
    <row r="1033" spans="1:21" ht="13.5" x14ac:dyDescent="0.3">
      <c r="A1033" s="111" t="s">
        <v>2189</v>
      </c>
      <c r="B1033" s="78" t="s">
        <v>1950</v>
      </c>
      <c r="C1033" s="79" t="s">
        <v>1922</v>
      </c>
      <c r="D1033" s="79" t="s">
        <v>1951</v>
      </c>
      <c r="E1033" s="165" t="s">
        <v>2200</v>
      </c>
      <c r="F1033" s="166">
        <v>25875</v>
      </c>
      <c r="G1033" s="167">
        <v>1270087.3899999999</v>
      </c>
      <c r="H1033" s="168">
        <f t="shared" si="60"/>
        <v>32947175311.199997</v>
      </c>
      <c r="I1033" s="168">
        <v>11140680892</v>
      </c>
      <c r="J1033" s="168">
        <v>0</v>
      </c>
      <c r="K1033" s="168">
        <f t="shared" si="61"/>
        <v>11140680892</v>
      </c>
      <c r="L1033" s="170">
        <v>0</v>
      </c>
      <c r="M1033" s="107">
        <v>465554958</v>
      </c>
      <c r="N1033" s="96">
        <v>0</v>
      </c>
      <c r="O1033" s="97">
        <v>0</v>
      </c>
      <c r="P1033" s="109">
        <f t="shared" si="62"/>
        <v>465554958</v>
      </c>
      <c r="Q1033" s="107">
        <v>0</v>
      </c>
      <c r="R1033" s="96">
        <v>7154630742.0699997</v>
      </c>
      <c r="S1033" s="97">
        <v>288264617.94</v>
      </c>
      <c r="T1033" s="103">
        <f t="shared" si="63"/>
        <v>7442895360.0099993</v>
      </c>
      <c r="U1033" s="156">
        <v>13898044101.190001</v>
      </c>
    </row>
    <row r="1034" spans="1:21" ht="13.5" x14ac:dyDescent="0.3">
      <c r="A1034" s="111" t="s">
        <v>2189</v>
      </c>
      <c r="B1034" s="78" t="s">
        <v>1952</v>
      </c>
      <c r="C1034" s="79" t="s">
        <v>1922</v>
      </c>
      <c r="D1034" s="79" t="s">
        <v>1953</v>
      </c>
      <c r="E1034" s="165" t="s">
        <v>2201</v>
      </c>
      <c r="F1034" s="166">
        <v>9809</v>
      </c>
      <c r="G1034" s="167">
        <v>1436643.47</v>
      </c>
      <c r="H1034" s="168">
        <f t="shared" si="60"/>
        <v>14119938006.700001</v>
      </c>
      <c r="I1034" s="168">
        <v>4262332124</v>
      </c>
      <c r="J1034" s="168">
        <v>5</v>
      </c>
      <c r="K1034" s="168">
        <f t="shared" si="61"/>
        <v>4262332129</v>
      </c>
      <c r="L1034" s="170">
        <v>0</v>
      </c>
      <c r="M1034" s="107">
        <v>112119089</v>
      </c>
      <c r="N1034" s="96">
        <v>0</v>
      </c>
      <c r="O1034" s="97">
        <v>0</v>
      </c>
      <c r="P1034" s="109">
        <f t="shared" si="62"/>
        <v>112119089</v>
      </c>
      <c r="Q1034" s="107">
        <v>0</v>
      </c>
      <c r="R1034" s="96">
        <v>2733919770.1799998</v>
      </c>
      <c r="S1034" s="97">
        <v>110151364.41</v>
      </c>
      <c r="T1034" s="103">
        <f t="shared" si="63"/>
        <v>2844071134.5899997</v>
      </c>
      <c r="U1034" s="156">
        <v>6901415654.1099997</v>
      </c>
    </row>
    <row r="1035" spans="1:21" ht="13.5" x14ac:dyDescent="0.3">
      <c r="A1035" s="111" t="s">
        <v>2189</v>
      </c>
      <c r="B1035" s="78" t="s">
        <v>1954</v>
      </c>
      <c r="C1035" s="79" t="s">
        <v>1922</v>
      </c>
      <c r="D1035" s="79" t="s">
        <v>1955</v>
      </c>
      <c r="E1035" s="165" t="s">
        <v>2200</v>
      </c>
      <c r="F1035" s="166">
        <v>32597</v>
      </c>
      <c r="G1035" s="167">
        <v>1241813.03</v>
      </c>
      <c r="H1035" s="168">
        <f t="shared" si="60"/>
        <v>40583275864.589996</v>
      </c>
      <c r="I1035" s="168">
        <v>14206266542</v>
      </c>
      <c r="J1035" s="168">
        <v>0</v>
      </c>
      <c r="K1035" s="168">
        <f t="shared" si="61"/>
        <v>14206266542</v>
      </c>
      <c r="L1035" s="170">
        <v>0</v>
      </c>
      <c r="M1035" s="107">
        <v>512182194</v>
      </c>
      <c r="N1035" s="96">
        <v>0</v>
      </c>
      <c r="O1035" s="97">
        <v>0</v>
      </c>
      <c r="P1035" s="109">
        <f t="shared" si="62"/>
        <v>512182194</v>
      </c>
      <c r="Q1035" s="107">
        <v>0</v>
      </c>
      <c r="R1035" s="96">
        <v>9137837287.1299992</v>
      </c>
      <c r="S1035" s="97">
        <v>368169269.61000001</v>
      </c>
      <c r="T1035" s="103">
        <f t="shared" si="63"/>
        <v>9506006556.7399998</v>
      </c>
      <c r="U1035" s="156">
        <v>16358820571.85</v>
      </c>
    </row>
    <row r="1036" spans="1:21" ht="13.5" x14ac:dyDescent="0.3">
      <c r="A1036" s="111" t="s">
        <v>2189</v>
      </c>
      <c r="B1036" s="78" t="s">
        <v>1956</v>
      </c>
      <c r="C1036" s="79" t="s">
        <v>1922</v>
      </c>
      <c r="D1036" s="79" t="s">
        <v>1957</v>
      </c>
      <c r="E1036" s="165" t="s">
        <v>2200</v>
      </c>
      <c r="F1036" s="166">
        <v>12743</v>
      </c>
      <c r="G1036" s="167">
        <v>1326711.9099999999</v>
      </c>
      <c r="H1036" s="168">
        <f t="shared" si="60"/>
        <v>16925104506.779999</v>
      </c>
      <c r="I1036" s="168">
        <v>5440569412</v>
      </c>
      <c r="J1036" s="168">
        <v>0</v>
      </c>
      <c r="K1036" s="168">
        <f t="shared" si="61"/>
        <v>5440569412</v>
      </c>
      <c r="L1036" s="170">
        <v>0</v>
      </c>
      <c r="M1036" s="107">
        <v>247925260</v>
      </c>
      <c r="N1036" s="96">
        <v>0</v>
      </c>
      <c r="O1036" s="97">
        <v>0</v>
      </c>
      <c r="P1036" s="109">
        <f t="shared" si="62"/>
        <v>247925260</v>
      </c>
      <c r="Q1036" s="107">
        <v>0</v>
      </c>
      <c r="R1036" s="96">
        <v>3495850226.23</v>
      </c>
      <c r="S1036" s="97">
        <v>140850026.55000001</v>
      </c>
      <c r="T1036" s="103">
        <f t="shared" si="63"/>
        <v>3636700252.7800002</v>
      </c>
      <c r="U1036" s="156">
        <v>7599909582</v>
      </c>
    </row>
    <row r="1037" spans="1:21" ht="13.5" x14ac:dyDescent="0.3">
      <c r="A1037" s="111" t="s">
        <v>2189</v>
      </c>
      <c r="B1037" s="78" t="s">
        <v>1958</v>
      </c>
      <c r="C1037" s="79" t="s">
        <v>1922</v>
      </c>
      <c r="D1037" s="79" t="s">
        <v>1959</v>
      </c>
      <c r="E1037" s="165" t="s">
        <v>2200</v>
      </c>
      <c r="F1037" s="166">
        <v>15947</v>
      </c>
      <c r="G1037" s="167">
        <v>1294041.8500000001</v>
      </c>
      <c r="H1037" s="168">
        <f t="shared" ref="H1037:H1100" si="64">K1037+L1037+M1037+N1037+O1037+Q1037+R1037+S1037+U1037</f>
        <v>20730861698.699997</v>
      </c>
      <c r="I1037" s="168">
        <v>6943163912</v>
      </c>
      <c r="J1037" s="168">
        <v>0</v>
      </c>
      <c r="K1037" s="168">
        <f t="shared" ref="K1037:K1100" si="65">SUM(I1037:J1037)</f>
        <v>6943163912</v>
      </c>
      <c r="L1037" s="170">
        <v>0</v>
      </c>
      <c r="M1037" s="107">
        <v>208901035</v>
      </c>
      <c r="N1037" s="96">
        <v>0</v>
      </c>
      <c r="O1037" s="97">
        <v>0</v>
      </c>
      <c r="P1037" s="109">
        <f t="shared" ref="P1037:P1100" si="66">SUM(M1037:O1037)</f>
        <v>208901035</v>
      </c>
      <c r="Q1037" s="107">
        <v>0</v>
      </c>
      <c r="R1037" s="96">
        <v>4458008266.6599998</v>
      </c>
      <c r="S1037" s="97">
        <v>179615985.24000001</v>
      </c>
      <c r="T1037" s="103">
        <f t="shared" ref="T1037:T1100" si="67">SUM(Q1037:S1037)</f>
        <v>4637624251.8999996</v>
      </c>
      <c r="U1037" s="156">
        <v>8941172499.7999992</v>
      </c>
    </row>
    <row r="1038" spans="1:21" ht="13.5" x14ac:dyDescent="0.3">
      <c r="A1038" s="111" t="s">
        <v>2189</v>
      </c>
      <c r="B1038" s="78" t="s">
        <v>1960</v>
      </c>
      <c r="C1038" s="79" t="s">
        <v>1922</v>
      </c>
      <c r="D1038" s="79" t="s">
        <v>1961</v>
      </c>
      <c r="E1038" s="165" t="s">
        <v>2200</v>
      </c>
      <c r="F1038" s="166">
        <v>66126</v>
      </c>
      <c r="G1038" s="167">
        <v>1223743.3600000001</v>
      </c>
      <c r="H1038" s="168">
        <f t="shared" si="64"/>
        <v>80849968267.119995</v>
      </c>
      <c r="I1038" s="168">
        <v>27452547693</v>
      </c>
      <c r="J1038" s="168">
        <v>0</v>
      </c>
      <c r="K1038" s="168">
        <f t="shared" si="65"/>
        <v>27452547693</v>
      </c>
      <c r="L1038" s="170">
        <v>0</v>
      </c>
      <c r="M1038" s="107">
        <v>1172792617</v>
      </c>
      <c r="N1038" s="96">
        <v>126695091.37</v>
      </c>
      <c r="O1038" s="97">
        <v>0</v>
      </c>
      <c r="P1038" s="109">
        <f t="shared" si="66"/>
        <v>1299487708.3699999</v>
      </c>
      <c r="Q1038" s="107">
        <v>0</v>
      </c>
      <c r="R1038" s="96">
        <v>17778751214.84</v>
      </c>
      <c r="S1038" s="97">
        <v>716317181.37</v>
      </c>
      <c r="T1038" s="103">
        <f t="shared" si="67"/>
        <v>18495068396.209999</v>
      </c>
      <c r="U1038" s="156">
        <v>33602864469.540001</v>
      </c>
    </row>
    <row r="1039" spans="1:21" ht="13.5" x14ac:dyDescent="0.3">
      <c r="A1039" s="111" t="s">
        <v>2189</v>
      </c>
      <c r="B1039" s="78" t="s">
        <v>1962</v>
      </c>
      <c r="C1039" s="79" t="s">
        <v>1922</v>
      </c>
      <c r="D1039" s="79" t="s">
        <v>1963</v>
      </c>
      <c r="E1039" s="165" t="s">
        <v>2200</v>
      </c>
      <c r="F1039" s="166">
        <v>8030</v>
      </c>
      <c r="G1039" s="167">
        <v>1452479.77</v>
      </c>
      <c r="H1039" s="168">
        <f t="shared" si="64"/>
        <v>11638140692.599998</v>
      </c>
      <c r="I1039" s="168">
        <v>3444674370</v>
      </c>
      <c r="J1039" s="168">
        <v>0</v>
      </c>
      <c r="K1039" s="168">
        <f t="shared" si="65"/>
        <v>3444674370</v>
      </c>
      <c r="L1039" s="170">
        <v>0</v>
      </c>
      <c r="M1039" s="107">
        <v>90341072</v>
      </c>
      <c r="N1039" s="96">
        <v>0</v>
      </c>
      <c r="O1039" s="97">
        <v>0</v>
      </c>
      <c r="P1039" s="109">
        <f t="shared" si="66"/>
        <v>90341072</v>
      </c>
      <c r="Q1039" s="107">
        <v>0</v>
      </c>
      <c r="R1039" s="96">
        <v>2217927117.7199998</v>
      </c>
      <c r="S1039" s="97">
        <v>89361692.599999994</v>
      </c>
      <c r="T1039" s="103">
        <f t="shared" si="67"/>
        <v>2307288810.3199997</v>
      </c>
      <c r="U1039" s="156">
        <v>5795836440.2799997</v>
      </c>
    </row>
    <row r="1040" spans="1:21" ht="13.5" x14ac:dyDescent="0.3">
      <c r="A1040" s="111" t="s">
        <v>2189</v>
      </c>
      <c r="B1040" s="78" t="s">
        <v>1964</v>
      </c>
      <c r="C1040" s="79" t="s">
        <v>1922</v>
      </c>
      <c r="D1040" s="79" t="s">
        <v>124</v>
      </c>
      <c r="E1040" s="165" t="s">
        <v>2200</v>
      </c>
      <c r="F1040" s="166">
        <v>22702</v>
      </c>
      <c r="G1040" s="167">
        <v>1352856.22</v>
      </c>
      <c r="H1040" s="168">
        <f t="shared" si="64"/>
        <v>30665174690.139999</v>
      </c>
      <c r="I1040" s="168">
        <v>9767463184</v>
      </c>
      <c r="J1040" s="168">
        <v>0</v>
      </c>
      <c r="K1040" s="168">
        <f t="shared" si="65"/>
        <v>9767463184</v>
      </c>
      <c r="L1040" s="170">
        <v>0</v>
      </c>
      <c r="M1040" s="107">
        <v>344394599</v>
      </c>
      <c r="N1040" s="96">
        <v>0</v>
      </c>
      <c r="O1040" s="97">
        <v>0</v>
      </c>
      <c r="P1040" s="109">
        <f t="shared" si="66"/>
        <v>344394599</v>
      </c>
      <c r="Q1040" s="107">
        <v>0</v>
      </c>
      <c r="R1040" s="96">
        <v>6267067291.1199999</v>
      </c>
      <c r="S1040" s="97">
        <v>252504122.66999999</v>
      </c>
      <c r="T1040" s="103">
        <f t="shared" si="67"/>
        <v>6519571413.79</v>
      </c>
      <c r="U1040" s="156">
        <v>14033745493.35</v>
      </c>
    </row>
    <row r="1041" spans="1:21" ht="13.5" x14ac:dyDescent="0.3">
      <c r="A1041" s="111" t="s">
        <v>2189</v>
      </c>
      <c r="B1041" s="78" t="s">
        <v>1965</v>
      </c>
      <c r="C1041" s="79" t="s">
        <v>1922</v>
      </c>
      <c r="D1041" s="79" t="s">
        <v>469</v>
      </c>
      <c r="E1041" s="165" t="s">
        <v>2200</v>
      </c>
      <c r="F1041" s="166">
        <v>7573</v>
      </c>
      <c r="G1041" s="167">
        <v>1456185.23</v>
      </c>
      <c r="H1041" s="168">
        <f t="shared" si="64"/>
        <v>11027127592.84</v>
      </c>
      <c r="I1041" s="168">
        <v>3275393064</v>
      </c>
      <c r="J1041" s="168">
        <v>5</v>
      </c>
      <c r="K1041" s="168">
        <f t="shared" si="65"/>
        <v>3275393069</v>
      </c>
      <c r="L1041" s="170">
        <v>0</v>
      </c>
      <c r="M1041" s="107">
        <v>100716141</v>
      </c>
      <c r="N1041" s="96">
        <v>0</v>
      </c>
      <c r="O1041" s="97">
        <v>0</v>
      </c>
      <c r="P1041" s="109">
        <f t="shared" si="66"/>
        <v>100716141</v>
      </c>
      <c r="Q1041" s="107">
        <v>0</v>
      </c>
      <c r="R1041" s="96">
        <v>2100146184.48</v>
      </c>
      <c r="S1041" s="97">
        <v>84616224.030000001</v>
      </c>
      <c r="T1041" s="103">
        <f t="shared" si="67"/>
        <v>2184762408.5100002</v>
      </c>
      <c r="U1041" s="156">
        <v>5466255974.3299999</v>
      </c>
    </row>
    <row r="1042" spans="1:21" ht="13.5" x14ac:dyDescent="0.3">
      <c r="A1042" s="111" t="s">
        <v>2189</v>
      </c>
      <c r="B1042" s="78" t="s">
        <v>1966</v>
      </c>
      <c r="C1042" s="79" t="s">
        <v>1922</v>
      </c>
      <c r="D1042" s="79" t="s">
        <v>1967</v>
      </c>
      <c r="E1042" s="165" t="s">
        <v>2200</v>
      </c>
      <c r="F1042" s="166">
        <v>6443</v>
      </c>
      <c r="G1042" s="167">
        <v>1440505.63</v>
      </c>
      <c r="H1042" s="168">
        <f t="shared" si="64"/>
        <v>9292871772.2999992</v>
      </c>
      <c r="I1042" s="168">
        <v>2803514138</v>
      </c>
      <c r="J1042" s="168">
        <v>0</v>
      </c>
      <c r="K1042" s="168">
        <f t="shared" si="65"/>
        <v>2803514138</v>
      </c>
      <c r="L1042" s="170">
        <v>0</v>
      </c>
      <c r="M1042" s="107">
        <v>82429991</v>
      </c>
      <c r="N1042" s="96">
        <v>0</v>
      </c>
      <c r="O1042" s="97">
        <v>0</v>
      </c>
      <c r="P1042" s="109">
        <f t="shared" si="66"/>
        <v>82429991</v>
      </c>
      <c r="Q1042" s="107">
        <v>0</v>
      </c>
      <c r="R1042" s="96">
        <v>1807376440.9100001</v>
      </c>
      <c r="S1042" s="97">
        <v>72820345.030000001</v>
      </c>
      <c r="T1042" s="103">
        <f t="shared" si="67"/>
        <v>1880196785.9400001</v>
      </c>
      <c r="U1042" s="156">
        <v>4526730857.3599997</v>
      </c>
    </row>
    <row r="1043" spans="1:21" ht="13.5" x14ac:dyDescent="0.3">
      <c r="A1043" s="111" t="s">
        <v>2189</v>
      </c>
      <c r="B1043" s="78" t="s">
        <v>1968</v>
      </c>
      <c r="C1043" s="79" t="s">
        <v>1922</v>
      </c>
      <c r="D1043" s="79" t="s">
        <v>1969</v>
      </c>
      <c r="E1043" s="165" t="s">
        <v>2202</v>
      </c>
      <c r="F1043" s="166">
        <v>138852</v>
      </c>
      <c r="G1043" s="167">
        <v>1494095.76</v>
      </c>
      <c r="H1043" s="168">
        <f t="shared" si="64"/>
        <v>208208450662.10001</v>
      </c>
      <c r="I1043" s="168">
        <v>59259936950</v>
      </c>
      <c r="J1043" s="168">
        <v>3</v>
      </c>
      <c r="K1043" s="168">
        <f t="shared" si="65"/>
        <v>59259936953</v>
      </c>
      <c r="L1043" s="170">
        <v>0</v>
      </c>
      <c r="M1043" s="107">
        <v>2987970816</v>
      </c>
      <c r="N1043" s="96">
        <v>869101715.30999994</v>
      </c>
      <c r="O1043" s="97">
        <v>0</v>
      </c>
      <c r="P1043" s="109">
        <f t="shared" si="66"/>
        <v>3857072531.3099999</v>
      </c>
      <c r="Q1043" s="107">
        <v>5131759631</v>
      </c>
      <c r="R1043" s="96">
        <v>42588664833.57</v>
      </c>
      <c r="S1043" s="97">
        <v>1546841972.8900001</v>
      </c>
      <c r="T1043" s="103">
        <f t="shared" si="67"/>
        <v>49267266437.459999</v>
      </c>
      <c r="U1043" s="156">
        <v>95824174740.330002</v>
      </c>
    </row>
    <row r="1044" spans="1:21" ht="13.5" x14ac:dyDescent="0.3">
      <c r="A1044" s="111" t="s">
        <v>2189</v>
      </c>
      <c r="B1044" s="78" t="s">
        <v>1970</v>
      </c>
      <c r="C1044" s="79" t="s">
        <v>1922</v>
      </c>
      <c r="D1044" s="79" t="s">
        <v>1971</v>
      </c>
      <c r="E1044" s="165" t="s">
        <v>2200</v>
      </c>
      <c r="F1044" s="166">
        <v>23880</v>
      </c>
      <c r="G1044" s="167">
        <v>1231849.1200000001</v>
      </c>
      <c r="H1044" s="168">
        <f t="shared" si="64"/>
        <v>29552629233.330002</v>
      </c>
      <c r="I1044" s="168">
        <v>10424581800</v>
      </c>
      <c r="J1044" s="168">
        <v>1</v>
      </c>
      <c r="K1044" s="168">
        <f t="shared" si="65"/>
        <v>10424581801</v>
      </c>
      <c r="L1044" s="170">
        <v>0</v>
      </c>
      <c r="M1044" s="107">
        <v>414394524</v>
      </c>
      <c r="N1044" s="96">
        <v>0</v>
      </c>
      <c r="O1044" s="97">
        <v>0</v>
      </c>
      <c r="P1044" s="109">
        <f t="shared" si="66"/>
        <v>414394524</v>
      </c>
      <c r="Q1044" s="107">
        <v>0</v>
      </c>
      <c r="R1044" s="96">
        <v>6703698031.0600004</v>
      </c>
      <c r="S1044" s="97">
        <v>270096252.56999999</v>
      </c>
      <c r="T1044" s="103">
        <f t="shared" si="67"/>
        <v>6973794283.6300001</v>
      </c>
      <c r="U1044" s="156">
        <v>11739858624.700001</v>
      </c>
    </row>
    <row r="1045" spans="1:21" ht="13.5" x14ac:dyDescent="0.3">
      <c r="A1045" s="111" t="s">
        <v>2189</v>
      </c>
      <c r="B1045" s="78" t="s">
        <v>1972</v>
      </c>
      <c r="C1045" s="79" t="s">
        <v>1922</v>
      </c>
      <c r="D1045" s="79" t="s">
        <v>1369</v>
      </c>
      <c r="E1045" s="165" t="s">
        <v>2200</v>
      </c>
      <c r="F1045" s="166">
        <v>11580</v>
      </c>
      <c r="G1045" s="167">
        <v>1316656.1399999999</v>
      </c>
      <c r="H1045" s="168">
        <f t="shared" si="64"/>
        <v>15264606875.560001</v>
      </c>
      <c r="I1045" s="168">
        <v>4917923223</v>
      </c>
      <c r="J1045" s="168">
        <v>2</v>
      </c>
      <c r="K1045" s="168">
        <f t="shared" si="65"/>
        <v>4917923225</v>
      </c>
      <c r="L1045" s="170">
        <v>0</v>
      </c>
      <c r="M1045" s="107">
        <v>185423014</v>
      </c>
      <c r="N1045" s="96">
        <v>0</v>
      </c>
      <c r="O1045" s="97">
        <v>0</v>
      </c>
      <c r="P1045" s="109">
        <f t="shared" si="66"/>
        <v>185423014</v>
      </c>
      <c r="Q1045" s="107">
        <v>0</v>
      </c>
      <c r="R1045" s="96">
        <v>3167746201.5300002</v>
      </c>
      <c r="S1045" s="97">
        <v>127630506.97</v>
      </c>
      <c r="T1045" s="103">
        <f t="shared" si="67"/>
        <v>3295376708.5</v>
      </c>
      <c r="U1045" s="156">
        <v>6865883928.0600004</v>
      </c>
    </row>
    <row r="1046" spans="1:21" ht="13.5" x14ac:dyDescent="0.3">
      <c r="A1046" s="111" t="s">
        <v>2189</v>
      </c>
      <c r="B1046" s="78" t="s">
        <v>1973</v>
      </c>
      <c r="C1046" s="79" t="s">
        <v>1922</v>
      </c>
      <c r="D1046" s="79" t="s">
        <v>1974</v>
      </c>
      <c r="E1046" s="165" t="s">
        <v>2201</v>
      </c>
      <c r="F1046" s="166">
        <v>11344</v>
      </c>
      <c r="G1046" s="167">
        <v>1514774.04</v>
      </c>
      <c r="H1046" s="168">
        <f t="shared" si="64"/>
        <v>17205108543.279999</v>
      </c>
      <c r="I1046" s="168">
        <v>4876819308</v>
      </c>
      <c r="J1046" s="168">
        <v>1</v>
      </c>
      <c r="K1046" s="168">
        <f t="shared" si="65"/>
        <v>4876819309</v>
      </c>
      <c r="L1046" s="170">
        <v>0</v>
      </c>
      <c r="M1046" s="107">
        <v>115798899</v>
      </c>
      <c r="N1046" s="96">
        <v>0</v>
      </c>
      <c r="O1046" s="97">
        <v>0</v>
      </c>
      <c r="P1046" s="109">
        <f t="shared" si="66"/>
        <v>115798899</v>
      </c>
      <c r="Q1046" s="107">
        <v>0</v>
      </c>
      <c r="R1046" s="96">
        <v>3136337953.7800002</v>
      </c>
      <c r="S1046" s="97">
        <v>126365048.68000001</v>
      </c>
      <c r="T1046" s="103">
        <f t="shared" si="67"/>
        <v>3262703002.46</v>
      </c>
      <c r="U1046" s="156">
        <v>8949787332.8199997</v>
      </c>
    </row>
    <row r="1047" spans="1:21" ht="13.5" x14ac:dyDescent="0.3">
      <c r="A1047" s="111" t="s">
        <v>2189</v>
      </c>
      <c r="B1047" s="78" t="s">
        <v>1975</v>
      </c>
      <c r="C1047" s="79" t="s">
        <v>1922</v>
      </c>
      <c r="D1047" s="79" t="s">
        <v>1976</v>
      </c>
      <c r="E1047" s="165" t="s">
        <v>2200</v>
      </c>
      <c r="F1047" s="166">
        <v>22479</v>
      </c>
      <c r="G1047" s="167">
        <v>1368902.34</v>
      </c>
      <c r="H1047" s="168">
        <f t="shared" si="64"/>
        <v>30715697628.790001</v>
      </c>
      <c r="I1047" s="168">
        <v>9747228368</v>
      </c>
      <c r="J1047" s="168">
        <v>0</v>
      </c>
      <c r="K1047" s="168">
        <f t="shared" si="65"/>
        <v>9747228368</v>
      </c>
      <c r="L1047" s="170">
        <v>0</v>
      </c>
      <c r="M1047" s="107">
        <v>335834795</v>
      </c>
      <c r="N1047" s="96">
        <v>0</v>
      </c>
      <c r="O1047" s="97">
        <v>0</v>
      </c>
      <c r="P1047" s="109">
        <f t="shared" si="66"/>
        <v>335834795</v>
      </c>
      <c r="Q1047" s="107">
        <v>0</v>
      </c>
      <c r="R1047" s="96">
        <v>6251082736.1499996</v>
      </c>
      <c r="S1047" s="97">
        <v>251860094.80000001</v>
      </c>
      <c r="T1047" s="103">
        <f t="shared" si="67"/>
        <v>6502942830.9499998</v>
      </c>
      <c r="U1047" s="156">
        <v>14129691634.84</v>
      </c>
    </row>
    <row r="1048" spans="1:21" ht="13.5" x14ac:dyDescent="0.3">
      <c r="A1048" s="111" t="s">
        <v>2189</v>
      </c>
      <c r="B1048" s="78" t="s">
        <v>1977</v>
      </c>
      <c r="C1048" s="79" t="s">
        <v>1922</v>
      </c>
      <c r="D1048" s="79" t="s">
        <v>179</v>
      </c>
      <c r="E1048" s="165" t="s">
        <v>2200</v>
      </c>
      <c r="F1048" s="166">
        <v>7220</v>
      </c>
      <c r="G1048" s="167">
        <v>1343078.99</v>
      </c>
      <c r="H1048" s="168">
        <f t="shared" si="64"/>
        <v>9726374338.75</v>
      </c>
      <c r="I1048" s="168">
        <v>3147171769</v>
      </c>
      <c r="J1048" s="168">
        <v>0</v>
      </c>
      <c r="K1048" s="168">
        <f t="shared" si="65"/>
        <v>3147171769</v>
      </c>
      <c r="L1048" s="170">
        <v>0</v>
      </c>
      <c r="M1048" s="107">
        <v>89142000</v>
      </c>
      <c r="N1048" s="96">
        <v>0</v>
      </c>
      <c r="O1048" s="97">
        <v>0</v>
      </c>
      <c r="P1048" s="109">
        <f t="shared" si="66"/>
        <v>89142000</v>
      </c>
      <c r="Q1048" s="107">
        <v>0</v>
      </c>
      <c r="R1048" s="96">
        <v>2017979964.4100001</v>
      </c>
      <c r="S1048" s="97">
        <v>81305694.769999996</v>
      </c>
      <c r="T1048" s="103">
        <f t="shared" si="67"/>
        <v>2099285659.1800001</v>
      </c>
      <c r="U1048" s="156">
        <v>4390774910.5699997</v>
      </c>
    </row>
    <row r="1049" spans="1:21" ht="13.5" x14ac:dyDescent="0.3">
      <c r="A1049" s="111" t="s">
        <v>2189</v>
      </c>
      <c r="B1049" s="78" t="s">
        <v>1978</v>
      </c>
      <c r="C1049" s="79" t="s">
        <v>1922</v>
      </c>
      <c r="D1049" s="79" t="s">
        <v>1979</v>
      </c>
      <c r="E1049" s="165" t="s">
        <v>2200</v>
      </c>
      <c r="F1049" s="166">
        <v>30905</v>
      </c>
      <c r="G1049" s="167">
        <v>1444346.12</v>
      </c>
      <c r="H1049" s="168">
        <f t="shared" si="64"/>
        <v>44790097247.990005</v>
      </c>
      <c r="I1049" s="168">
        <v>13445933825</v>
      </c>
      <c r="J1049" s="168">
        <v>1</v>
      </c>
      <c r="K1049" s="168">
        <f t="shared" si="65"/>
        <v>13445933826</v>
      </c>
      <c r="L1049" s="170">
        <v>0</v>
      </c>
      <c r="M1049" s="107">
        <v>608234925</v>
      </c>
      <c r="N1049" s="96">
        <v>0</v>
      </c>
      <c r="O1049" s="97">
        <v>0</v>
      </c>
      <c r="P1049" s="109">
        <f t="shared" si="66"/>
        <v>608234925</v>
      </c>
      <c r="Q1049" s="107">
        <v>0</v>
      </c>
      <c r="R1049" s="96">
        <v>8605579648.2199993</v>
      </c>
      <c r="S1049" s="97">
        <v>346724271.18000001</v>
      </c>
      <c r="T1049" s="103">
        <f t="shared" si="67"/>
        <v>8952303919.3999996</v>
      </c>
      <c r="U1049" s="156">
        <v>21783624577.59</v>
      </c>
    </row>
    <row r="1050" spans="1:21" ht="13.5" x14ac:dyDescent="0.3">
      <c r="A1050" s="111" t="s">
        <v>2189</v>
      </c>
      <c r="B1050" s="78" t="s">
        <v>1980</v>
      </c>
      <c r="C1050" s="79" t="s">
        <v>1922</v>
      </c>
      <c r="D1050" s="79" t="s">
        <v>1981</v>
      </c>
      <c r="E1050" s="165" t="s">
        <v>2200</v>
      </c>
      <c r="F1050" s="166">
        <v>9963</v>
      </c>
      <c r="G1050" s="167">
        <v>1401025.19</v>
      </c>
      <c r="H1050" s="168">
        <f t="shared" si="64"/>
        <v>13960892798.4</v>
      </c>
      <c r="I1050" s="168">
        <v>4363505065</v>
      </c>
      <c r="J1050" s="168">
        <v>0</v>
      </c>
      <c r="K1050" s="168">
        <f t="shared" si="65"/>
        <v>4363505065</v>
      </c>
      <c r="L1050" s="170">
        <v>0</v>
      </c>
      <c r="M1050" s="107">
        <v>145338885</v>
      </c>
      <c r="N1050" s="96">
        <v>0</v>
      </c>
      <c r="O1050" s="97">
        <v>0</v>
      </c>
      <c r="P1050" s="109">
        <f t="shared" si="66"/>
        <v>145338885</v>
      </c>
      <c r="Q1050" s="107">
        <v>0</v>
      </c>
      <c r="R1050" s="96">
        <v>2794212390.4899998</v>
      </c>
      <c r="S1050" s="97">
        <v>112580592.37</v>
      </c>
      <c r="T1050" s="103">
        <f t="shared" si="67"/>
        <v>2906792982.8599997</v>
      </c>
      <c r="U1050" s="156">
        <v>6545255865.54</v>
      </c>
    </row>
    <row r="1051" spans="1:21" ht="13.5" x14ac:dyDescent="0.3">
      <c r="A1051" s="111" t="s">
        <v>2189</v>
      </c>
      <c r="B1051" s="78" t="s">
        <v>1982</v>
      </c>
      <c r="C1051" s="79" t="s">
        <v>1922</v>
      </c>
      <c r="D1051" s="79" t="s">
        <v>1983</v>
      </c>
      <c r="E1051" s="165" t="s">
        <v>2201</v>
      </c>
      <c r="F1051" s="166">
        <v>14689</v>
      </c>
      <c r="G1051" s="167">
        <v>1546659.68</v>
      </c>
      <c r="H1051" s="168">
        <f t="shared" si="64"/>
        <v>22710727159.370003</v>
      </c>
      <c r="I1051" s="168">
        <v>6432294053</v>
      </c>
      <c r="J1051" s="168">
        <v>2</v>
      </c>
      <c r="K1051" s="168">
        <f t="shared" si="65"/>
        <v>6432294055</v>
      </c>
      <c r="L1051" s="170">
        <v>0</v>
      </c>
      <c r="M1051" s="107">
        <v>189421008</v>
      </c>
      <c r="N1051" s="96">
        <v>0</v>
      </c>
      <c r="O1051" s="97">
        <v>0</v>
      </c>
      <c r="P1051" s="109">
        <f t="shared" si="66"/>
        <v>189421008</v>
      </c>
      <c r="Q1051" s="107">
        <v>0</v>
      </c>
      <c r="R1051" s="96">
        <v>4124576057.1599998</v>
      </c>
      <c r="S1051" s="97">
        <v>166181789.69999999</v>
      </c>
      <c r="T1051" s="103">
        <f t="shared" si="67"/>
        <v>4290757846.8599997</v>
      </c>
      <c r="U1051" s="156">
        <v>11798254249.51</v>
      </c>
    </row>
    <row r="1052" spans="1:21" ht="13.5" x14ac:dyDescent="0.3">
      <c r="A1052" s="111" t="s">
        <v>2189</v>
      </c>
      <c r="B1052" s="78" t="s">
        <v>1984</v>
      </c>
      <c r="C1052" s="79" t="s">
        <v>1922</v>
      </c>
      <c r="D1052" s="79" t="s">
        <v>2145</v>
      </c>
      <c r="E1052" s="165" t="s">
        <v>2202</v>
      </c>
      <c r="F1052" s="166">
        <v>113560</v>
      </c>
      <c r="G1052" s="167">
        <v>1491979.27</v>
      </c>
      <c r="H1052" s="168">
        <f t="shared" si="64"/>
        <v>170204997713.14001</v>
      </c>
      <c r="I1052" s="168">
        <v>49323869985</v>
      </c>
      <c r="J1052" s="168">
        <v>0</v>
      </c>
      <c r="K1052" s="168">
        <f t="shared" si="65"/>
        <v>49323869985</v>
      </c>
      <c r="L1052" s="170">
        <v>0</v>
      </c>
      <c r="M1052" s="107">
        <v>2156475173</v>
      </c>
      <c r="N1052" s="96">
        <v>714207437.27999997</v>
      </c>
      <c r="O1052" s="97">
        <v>0</v>
      </c>
      <c r="P1052" s="109">
        <f t="shared" si="66"/>
        <v>2870682610.2799997</v>
      </c>
      <c r="Q1052" s="107">
        <v>0</v>
      </c>
      <c r="R1052" s="96">
        <v>31752056610.169998</v>
      </c>
      <c r="S1052" s="97">
        <v>1279310533.0999999</v>
      </c>
      <c r="T1052" s="103">
        <f t="shared" si="67"/>
        <v>33031367143.269997</v>
      </c>
      <c r="U1052" s="156">
        <v>84979077974.589996</v>
      </c>
    </row>
    <row r="1053" spans="1:21" ht="13.5" x14ac:dyDescent="0.3">
      <c r="A1053" s="111" t="s">
        <v>2189</v>
      </c>
      <c r="B1053" s="78" t="s">
        <v>1985</v>
      </c>
      <c r="C1053" s="79" t="s">
        <v>1922</v>
      </c>
      <c r="D1053" s="79" t="s">
        <v>1986</v>
      </c>
      <c r="E1053" s="165" t="s">
        <v>2200</v>
      </c>
      <c r="F1053" s="166">
        <v>2885</v>
      </c>
      <c r="G1053" s="167">
        <v>1393944.36</v>
      </c>
      <c r="H1053" s="168">
        <f t="shared" si="64"/>
        <v>4014303832.8000002</v>
      </c>
      <c r="I1053" s="168">
        <v>1253880647</v>
      </c>
      <c r="J1053" s="168">
        <v>0</v>
      </c>
      <c r="K1053" s="168">
        <f t="shared" si="65"/>
        <v>1253880647</v>
      </c>
      <c r="L1053" s="170">
        <v>0</v>
      </c>
      <c r="M1053" s="107">
        <v>29801367</v>
      </c>
      <c r="N1053" s="96">
        <v>0</v>
      </c>
      <c r="O1053" s="97">
        <v>0</v>
      </c>
      <c r="P1053" s="109">
        <f t="shared" si="66"/>
        <v>29801367</v>
      </c>
      <c r="Q1053" s="107">
        <v>0</v>
      </c>
      <c r="R1053" s="96">
        <v>804555936.33000004</v>
      </c>
      <c r="S1053" s="97">
        <v>32416069.800000001</v>
      </c>
      <c r="T1053" s="103">
        <f t="shared" si="67"/>
        <v>836972006.13</v>
      </c>
      <c r="U1053" s="156">
        <v>1893649812.6700001</v>
      </c>
    </row>
    <row r="1054" spans="1:21" ht="13.5" x14ac:dyDescent="0.3">
      <c r="A1054" s="111" t="s">
        <v>2189</v>
      </c>
      <c r="B1054" s="78" t="s">
        <v>1987</v>
      </c>
      <c r="C1054" s="79" t="s">
        <v>1922</v>
      </c>
      <c r="D1054" s="79" t="s">
        <v>1988</v>
      </c>
      <c r="E1054" s="165" t="s">
        <v>2201</v>
      </c>
      <c r="F1054" s="166">
        <v>5591</v>
      </c>
      <c r="G1054" s="167">
        <v>1551888.75</v>
      </c>
      <c r="H1054" s="168">
        <f t="shared" si="64"/>
        <v>8720975138.4300003</v>
      </c>
      <c r="I1054" s="168">
        <v>2489057293</v>
      </c>
      <c r="J1054" s="168">
        <v>0</v>
      </c>
      <c r="K1054" s="168">
        <f t="shared" si="65"/>
        <v>2489057293</v>
      </c>
      <c r="L1054" s="170">
        <v>0</v>
      </c>
      <c r="M1054" s="107">
        <v>60164187</v>
      </c>
      <c r="N1054" s="96">
        <v>0</v>
      </c>
      <c r="O1054" s="97">
        <v>0</v>
      </c>
      <c r="P1054" s="109">
        <f t="shared" si="66"/>
        <v>60164187</v>
      </c>
      <c r="Q1054" s="107">
        <v>0</v>
      </c>
      <c r="R1054" s="96">
        <v>1640800551.3699999</v>
      </c>
      <c r="S1054" s="97">
        <v>66108896.619999997</v>
      </c>
      <c r="T1054" s="103">
        <f t="shared" si="67"/>
        <v>1706909447.9899998</v>
      </c>
      <c r="U1054" s="156">
        <v>4464844210.4399996</v>
      </c>
    </row>
    <row r="1055" spans="1:21" ht="13.5" x14ac:dyDescent="0.3">
      <c r="A1055" s="111" t="s">
        <v>2189</v>
      </c>
      <c r="B1055" s="78" t="s">
        <v>1989</v>
      </c>
      <c r="C1055" s="79" t="s">
        <v>1922</v>
      </c>
      <c r="D1055" s="79" t="s">
        <v>1990</v>
      </c>
      <c r="E1055" s="165" t="s">
        <v>2200</v>
      </c>
      <c r="F1055" s="166">
        <v>6112</v>
      </c>
      <c r="G1055" s="167">
        <v>1398681.5</v>
      </c>
      <c r="H1055" s="168">
        <f t="shared" si="64"/>
        <v>8529269591.5699997</v>
      </c>
      <c r="I1055" s="168">
        <v>2651469662</v>
      </c>
      <c r="J1055" s="168">
        <v>2</v>
      </c>
      <c r="K1055" s="168">
        <f t="shared" si="65"/>
        <v>2651469664</v>
      </c>
      <c r="L1055" s="170">
        <v>0</v>
      </c>
      <c r="M1055" s="107">
        <v>73203388</v>
      </c>
      <c r="N1055" s="96">
        <v>0</v>
      </c>
      <c r="O1055" s="97">
        <v>0</v>
      </c>
      <c r="P1055" s="109">
        <f t="shared" si="66"/>
        <v>73203388</v>
      </c>
      <c r="Q1055" s="107">
        <v>0</v>
      </c>
      <c r="R1055" s="96">
        <v>1704458340.27</v>
      </c>
      <c r="S1055" s="97">
        <v>68673709.400000006</v>
      </c>
      <c r="T1055" s="103">
        <f t="shared" si="67"/>
        <v>1773132049.6700001</v>
      </c>
      <c r="U1055" s="156">
        <v>4031464489.9000001</v>
      </c>
    </row>
    <row r="1056" spans="1:21" ht="13.5" x14ac:dyDescent="0.3">
      <c r="A1056" s="111" t="s">
        <v>2189</v>
      </c>
      <c r="B1056" s="78" t="s">
        <v>1991</v>
      </c>
      <c r="C1056" s="79" t="s">
        <v>1922</v>
      </c>
      <c r="D1056" s="79" t="s">
        <v>1992</v>
      </c>
      <c r="E1056" s="165" t="s">
        <v>2200</v>
      </c>
      <c r="F1056" s="166">
        <v>8814</v>
      </c>
      <c r="G1056" s="167">
        <v>1371693.33</v>
      </c>
      <c r="H1056" s="168">
        <f t="shared" si="64"/>
        <v>12143321611.370001</v>
      </c>
      <c r="I1056" s="168">
        <v>3799769809</v>
      </c>
      <c r="J1056" s="168">
        <v>0</v>
      </c>
      <c r="K1056" s="168">
        <f t="shared" si="65"/>
        <v>3799769809</v>
      </c>
      <c r="L1056" s="170">
        <v>0</v>
      </c>
      <c r="M1056" s="107">
        <v>101831809</v>
      </c>
      <c r="N1056" s="96">
        <v>0</v>
      </c>
      <c r="O1056" s="97">
        <v>0</v>
      </c>
      <c r="P1056" s="109">
        <f t="shared" si="66"/>
        <v>101831809</v>
      </c>
      <c r="Q1056" s="107">
        <v>0</v>
      </c>
      <c r="R1056" s="96">
        <v>2456854150.2600002</v>
      </c>
      <c r="S1056" s="97">
        <v>98988214.549999997</v>
      </c>
      <c r="T1056" s="103">
        <f t="shared" si="67"/>
        <v>2555842364.8100004</v>
      </c>
      <c r="U1056" s="156">
        <v>5685877628.5600004</v>
      </c>
    </row>
    <row r="1057" spans="1:21" ht="13.5" x14ac:dyDescent="0.3">
      <c r="A1057" s="111" t="s">
        <v>2189</v>
      </c>
      <c r="B1057" s="78" t="s">
        <v>1993</v>
      </c>
      <c r="C1057" s="79" t="s">
        <v>1922</v>
      </c>
      <c r="D1057" s="79" t="s">
        <v>1994</v>
      </c>
      <c r="E1057" s="165" t="s">
        <v>2200</v>
      </c>
      <c r="F1057" s="166">
        <v>47037</v>
      </c>
      <c r="G1057" s="167">
        <v>1302451.76</v>
      </c>
      <c r="H1057" s="168">
        <f t="shared" si="64"/>
        <v>61419594528.020004</v>
      </c>
      <c r="I1057" s="168">
        <v>19673978763</v>
      </c>
      <c r="J1057" s="168">
        <v>2</v>
      </c>
      <c r="K1057" s="168">
        <f t="shared" si="65"/>
        <v>19673978765</v>
      </c>
      <c r="L1057" s="170">
        <v>0</v>
      </c>
      <c r="M1057" s="107">
        <v>772456334</v>
      </c>
      <c r="N1057" s="96">
        <v>0</v>
      </c>
      <c r="O1057" s="97">
        <v>0</v>
      </c>
      <c r="P1057" s="109">
        <f t="shared" si="66"/>
        <v>772456334</v>
      </c>
      <c r="Q1057" s="107">
        <v>0</v>
      </c>
      <c r="R1057" s="96">
        <v>12723705797.1</v>
      </c>
      <c r="S1057" s="97">
        <v>512646189.99000001</v>
      </c>
      <c r="T1057" s="103">
        <f t="shared" si="67"/>
        <v>13236351987.09</v>
      </c>
      <c r="U1057" s="156">
        <v>27736807441.93</v>
      </c>
    </row>
    <row r="1058" spans="1:21" ht="13.5" x14ac:dyDescent="0.3">
      <c r="A1058" s="111" t="s">
        <v>2189</v>
      </c>
      <c r="B1058" s="78" t="s">
        <v>1995</v>
      </c>
      <c r="C1058" s="79" t="s">
        <v>1922</v>
      </c>
      <c r="D1058" s="79" t="s">
        <v>1996</v>
      </c>
      <c r="E1058" s="165" t="s">
        <v>2200</v>
      </c>
      <c r="F1058" s="166">
        <v>23023</v>
      </c>
      <c r="G1058" s="167">
        <v>1288057.8500000001</v>
      </c>
      <c r="H1058" s="168">
        <f t="shared" si="64"/>
        <v>29772871746</v>
      </c>
      <c r="I1058" s="168">
        <v>9960236284</v>
      </c>
      <c r="J1058" s="168">
        <v>0</v>
      </c>
      <c r="K1058" s="168">
        <f t="shared" si="65"/>
        <v>9960236284</v>
      </c>
      <c r="L1058" s="170">
        <v>0</v>
      </c>
      <c r="M1058" s="107">
        <v>448283163</v>
      </c>
      <c r="N1058" s="96">
        <v>0</v>
      </c>
      <c r="O1058" s="97">
        <v>0</v>
      </c>
      <c r="P1058" s="109">
        <f t="shared" si="66"/>
        <v>448283163</v>
      </c>
      <c r="Q1058" s="107">
        <v>0</v>
      </c>
      <c r="R1058" s="96">
        <v>6407282686.4499998</v>
      </c>
      <c r="S1058" s="97">
        <v>258153490.00999999</v>
      </c>
      <c r="T1058" s="103">
        <f t="shared" si="67"/>
        <v>6665436176.46</v>
      </c>
      <c r="U1058" s="156">
        <v>12698916122.540001</v>
      </c>
    </row>
    <row r="1059" spans="1:21" ht="13.5" x14ac:dyDescent="0.3">
      <c r="A1059" s="111" t="s">
        <v>2190</v>
      </c>
      <c r="B1059" s="78" t="s">
        <v>1997</v>
      </c>
      <c r="C1059" s="79" t="s">
        <v>1998</v>
      </c>
      <c r="D1059" s="79" t="s">
        <v>1998</v>
      </c>
      <c r="E1059" s="165" t="s">
        <v>2200</v>
      </c>
      <c r="F1059" s="166">
        <v>82190</v>
      </c>
      <c r="G1059" s="167">
        <v>1178455.1100000001</v>
      </c>
      <c r="H1059" s="168">
        <f t="shared" si="64"/>
        <v>96906122944</v>
      </c>
      <c r="I1059" s="168">
        <v>33639123341</v>
      </c>
      <c r="J1059" s="168">
        <v>0</v>
      </c>
      <c r="K1059" s="168">
        <f t="shared" si="65"/>
        <v>33639123341</v>
      </c>
      <c r="L1059" s="170">
        <v>0</v>
      </c>
      <c r="M1059" s="107">
        <v>1121601450</v>
      </c>
      <c r="N1059" s="96">
        <v>0</v>
      </c>
      <c r="O1059" s="97">
        <v>288981436.69999999</v>
      </c>
      <c r="P1059" s="109">
        <f t="shared" si="66"/>
        <v>1410582886.7</v>
      </c>
      <c r="Q1059" s="107">
        <v>389723685</v>
      </c>
      <c r="R1059" s="96">
        <v>3482973052.6300001</v>
      </c>
      <c r="S1059" s="97">
        <v>0</v>
      </c>
      <c r="T1059" s="103">
        <f t="shared" si="67"/>
        <v>3872696737.6300001</v>
      </c>
      <c r="U1059" s="156">
        <v>57983719978.669998</v>
      </c>
    </row>
    <row r="1060" spans="1:21" ht="13.5" x14ac:dyDescent="0.3">
      <c r="A1060" s="111" t="s">
        <v>2190</v>
      </c>
      <c r="B1060" s="78" t="s">
        <v>1999</v>
      </c>
      <c r="C1060" s="79" t="s">
        <v>1998</v>
      </c>
      <c r="D1060" s="79" t="s">
        <v>2000</v>
      </c>
      <c r="E1060" s="165" t="s">
        <v>2201</v>
      </c>
      <c r="F1060" s="166">
        <v>42994</v>
      </c>
      <c r="G1060" s="167">
        <v>1311101.95</v>
      </c>
      <c r="H1060" s="168">
        <f t="shared" si="64"/>
        <v>56443531357.160004</v>
      </c>
      <c r="I1060" s="168">
        <v>17869346198</v>
      </c>
      <c r="J1060" s="168">
        <v>0</v>
      </c>
      <c r="K1060" s="168">
        <f t="shared" si="65"/>
        <v>17869346198</v>
      </c>
      <c r="L1060" s="170">
        <v>0</v>
      </c>
      <c r="M1060" s="107">
        <v>412252993</v>
      </c>
      <c r="N1060" s="96">
        <v>0</v>
      </c>
      <c r="O1060" s="97">
        <v>0</v>
      </c>
      <c r="P1060" s="109">
        <f t="shared" si="66"/>
        <v>412252993</v>
      </c>
      <c r="Q1060" s="107">
        <v>0</v>
      </c>
      <c r="R1060" s="96">
        <v>1540206253.0899999</v>
      </c>
      <c r="S1060" s="97">
        <v>0</v>
      </c>
      <c r="T1060" s="103">
        <f t="shared" si="67"/>
        <v>1540206253.0899999</v>
      </c>
      <c r="U1060" s="156">
        <v>36621725913.07</v>
      </c>
    </row>
    <row r="1061" spans="1:21" ht="13.5" x14ac:dyDescent="0.3">
      <c r="A1061" s="111" t="s">
        <v>2190</v>
      </c>
      <c r="B1061" s="78" t="s">
        <v>2001</v>
      </c>
      <c r="C1061" s="79" t="s">
        <v>1998</v>
      </c>
      <c r="D1061" s="79" t="s">
        <v>2002</v>
      </c>
      <c r="E1061" s="165" t="s">
        <v>2201</v>
      </c>
      <c r="F1061" s="166">
        <v>3091</v>
      </c>
      <c r="G1061" s="167">
        <v>1313710.6599999999</v>
      </c>
      <c r="H1061" s="168">
        <f t="shared" si="64"/>
        <v>4093134686.5900002</v>
      </c>
      <c r="I1061" s="168">
        <v>1400714289</v>
      </c>
      <c r="J1061" s="168">
        <v>0</v>
      </c>
      <c r="K1061" s="168">
        <f t="shared" si="65"/>
        <v>1400714289</v>
      </c>
      <c r="L1061" s="170">
        <v>0</v>
      </c>
      <c r="M1061" s="107">
        <v>43723600</v>
      </c>
      <c r="N1061" s="96">
        <v>0</v>
      </c>
      <c r="O1061" s="97">
        <v>0</v>
      </c>
      <c r="P1061" s="109">
        <f t="shared" si="66"/>
        <v>43723600</v>
      </c>
      <c r="Q1061" s="107">
        <v>0</v>
      </c>
      <c r="R1061" s="96">
        <v>119812604.93000001</v>
      </c>
      <c r="S1061" s="97">
        <v>0</v>
      </c>
      <c r="T1061" s="103">
        <f t="shared" si="67"/>
        <v>119812604.93000001</v>
      </c>
      <c r="U1061" s="156">
        <v>2528884192.6599998</v>
      </c>
    </row>
    <row r="1062" spans="1:21" ht="13.5" x14ac:dyDescent="0.3">
      <c r="A1062" s="111" t="s">
        <v>2190</v>
      </c>
      <c r="B1062" s="78" t="s">
        <v>2003</v>
      </c>
      <c r="C1062" s="79" t="s">
        <v>1998</v>
      </c>
      <c r="D1062" s="79" t="s">
        <v>2004</v>
      </c>
      <c r="E1062" s="165" t="s">
        <v>2201</v>
      </c>
      <c r="F1062" s="166">
        <v>19349</v>
      </c>
      <c r="G1062" s="167">
        <v>1221564.68</v>
      </c>
      <c r="H1062" s="168">
        <f t="shared" si="64"/>
        <v>23659062616.080002</v>
      </c>
      <c r="I1062" s="168">
        <v>8494749036</v>
      </c>
      <c r="J1062" s="168">
        <v>3</v>
      </c>
      <c r="K1062" s="168">
        <f t="shared" si="65"/>
        <v>8494749039</v>
      </c>
      <c r="L1062" s="170">
        <v>0</v>
      </c>
      <c r="M1062" s="107">
        <v>197582022</v>
      </c>
      <c r="N1062" s="96">
        <v>0</v>
      </c>
      <c r="O1062" s="97">
        <v>0</v>
      </c>
      <c r="P1062" s="109">
        <f t="shared" si="66"/>
        <v>197582022</v>
      </c>
      <c r="Q1062" s="107">
        <v>0</v>
      </c>
      <c r="R1062" s="96">
        <v>729695959.02999997</v>
      </c>
      <c r="S1062" s="97">
        <v>0</v>
      </c>
      <c r="T1062" s="103">
        <f t="shared" si="67"/>
        <v>729695959.02999997</v>
      </c>
      <c r="U1062" s="156">
        <v>14237035596.049999</v>
      </c>
    </row>
    <row r="1063" spans="1:21" ht="13.5" x14ac:dyDescent="0.3">
      <c r="A1063" s="111" t="s">
        <v>2190</v>
      </c>
      <c r="B1063" s="78" t="s">
        <v>2005</v>
      </c>
      <c r="C1063" s="79" t="s">
        <v>1998</v>
      </c>
      <c r="D1063" s="79" t="s">
        <v>2006</v>
      </c>
      <c r="E1063" s="165" t="s">
        <v>2201</v>
      </c>
      <c r="F1063" s="166">
        <v>3842</v>
      </c>
      <c r="G1063" s="167">
        <v>1245498.8400000001</v>
      </c>
      <c r="H1063" s="168">
        <f t="shared" si="64"/>
        <v>4812632370.5199995</v>
      </c>
      <c r="I1063" s="168">
        <v>1683167649</v>
      </c>
      <c r="J1063" s="168">
        <v>0</v>
      </c>
      <c r="K1063" s="168">
        <f t="shared" si="65"/>
        <v>1683167649</v>
      </c>
      <c r="L1063" s="170">
        <v>0</v>
      </c>
      <c r="M1063" s="107">
        <v>43303783</v>
      </c>
      <c r="N1063" s="96">
        <v>0</v>
      </c>
      <c r="O1063" s="97">
        <v>0</v>
      </c>
      <c r="P1063" s="109">
        <f t="shared" si="66"/>
        <v>43303783</v>
      </c>
      <c r="Q1063" s="107">
        <v>0</v>
      </c>
      <c r="R1063" s="96">
        <v>145698740.03</v>
      </c>
      <c r="S1063" s="97">
        <v>0</v>
      </c>
      <c r="T1063" s="103">
        <f t="shared" si="67"/>
        <v>145698740.03</v>
      </c>
      <c r="U1063" s="156">
        <v>2940462198.4899998</v>
      </c>
    </row>
    <row r="1064" spans="1:21" ht="13.5" x14ac:dyDescent="0.3">
      <c r="A1064" s="111" t="s">
        <v>2190</v>
      </c>
      <c r="B1064" s="78" t="s">
        <v>2007</v>
      </c>
      <c r="C1064" s="79" t="s">
        <v>1998</v>
      </c>
      <c r="D1064" s="79" t="s">
        <v>2008</v>
      </c>
      <c r="E1064" s="165" t="s">
        <v>2201</v>
      </c>
      <c r="F1064" s="166">
        <v>53073</v>
      </c>
      <c r="G1064" s="167">
        <v>1308989.4099999999</v>
      </c>
      <c r="H1064" s="168">
        <f t="shared" si="64"/>
        <v>69436865169.029999</v>
      </c>
      <c r="I1064" s="168">
        <v>22640485656</v>
      </c>
      <c r="J1064" s="168">
        <v>0</v>
      </c>
      <c r="K1064" s="168">
        <f t="shared" si="65"/>
        <v>22640485656</v>
      </c>
      <c r="L1064" s="170">
        <v>0</v>
      </c>
      <c r="M1064" s="107">
        <v>785075163</v>
      </c>
      <c r="N1064" s="96">
        <v>0</v>
      </c>
      <c r="O1064" s="97">
        <v>0</v>
      </c>
      <c r="P1064" s="109">
        <f t="shared" si="66"/>
        <v>785075163</v>
      </c>
      <c r="Q1064" s="107">
        <v>0</v>
      </c>
      <c r="R1064" s="96">
        <v>1948410691.3499999</v>
      </c>
      <c r="S1064" s="97">
        <v>0</v>
      </c>
      <c r="T1064" s="103">
        <f t="shared" si="67"/>
        <v>1948410691.3499999</v>
      </c>
      <c r="U1064" s="156">
        <v>44062893658.68</v>
      </c>
    </row>
    <row r="1065" spans="1:21" ht="13.5" x14ac:dyDescent="0.3">
      <c r="A1065" s="111" t="s">
        <v>2190</v>
      </c>
      <c r="B1065" s="78" t="s">
        <v>2009</v>
      </c>
      <c r="C1065" s="79" t="s">
        <v>1998</v>
      </c>
      <c r="D1065" s="79" t="s">
        <v>2010</v>
      </c>
      <c r="E1065" s="165" t="s">
        <v>2201</v>
      </c>
      <c r="F1065" s="166">
        <v>46990</v>
      </c>
      <c r="G1065" s="167">
        <v>1239653.07</v>
      </c>
      <c r="H1065" s="168">
        <f t="shared" si="64"/>
        <v>58400195443.550003</v>
      </c>
      <c r="I1065" s="168">
        <v>20346211756</v>
      </c>
      <c r="J1065" s="168">
        <v>0</v>
      </c>
      <c r="K1065" s="168">
        <f t="shared" si="65"/>
        <v>20346211756</v>
      </c>
      <c r="L1065" s="170">
        <v>0</v>
      </c>
      <c r="M1065" s="107">
        <v>694246855</v>
      </c>
      <c r="N1065" s="96">
        <v>0</v>
      </c>
      <c r="O1065" s="97">
        <v>0</v>
      </c>
      <c r="P1065" s="109">
        <f t="shared" si="66"/>
        <v>694246855</v>
      </c>
      <c r="Q1065" s="107">
        <v>0</v>
      </c>
      <c r="R1065" s="96">
        <v>1749962845.4100001</v>
      </c>
      <c r="S1065" s="97">
        <v>0</v>
      </c>
      <c r="T1065" s="103">
        <f t="shared" si="67"/>
        <v>1749962845.4100001</v>
      </c>
      <c r="U1065" s="156">
        <v>35609773987.139999</v>
      </c>
    </row>
    <row r="1066" spans="1:21" ht="13.5" x14ac:dyDescent="0.3">
      <c r="A1066" s="111" t="s">
        <v>2191</v>
      </c>
      <c r="B1066" s="78" t="s">
        <v>2011</v>
      </c>
      <c r="C1066" s="79" t="s">
        <v>2012</v>
      </c>
      <c r="D1066" s="79" t="s">
        <v>2013</v>
      </c>
      <c r="E1066" s="165" t="s">
        <v>2200</v>
      </c>
      <c r="F1066" s="166">
        <v>91521</v>
      </c>
      <c r="G1066" s="167">
        <v>1154813.6499999999</v>
      </c>
      <c r="H1066" s="168">
        <f t="shared" si="64"/>
        <v>106894401526.87</v>
      </c>
      <c r="I1066" s="168">
        <v>38704363939</v>
      </c>
      <c r="J1066" s="168">
        <v>0</v>
      </c>
      <c r="K1066" s="168">
        <f t="shared" si="65"/>
        <v>38704363939</v>
      </c>
      <c r="L1066" s="170">
        <v>0</v>
      </c>
      <c r="M1066" s="107">
        <v>2042849429</v>
      </c>
      <c r="N1066" s="96">
        <v>0</v>
      </c>
      <c r="O1066" s="97">
        <v>0</v>
      </c>
      <c r="P1066" s="109">
        <f t="shared" si="66"/>
        <v>2042849429</v>
      </c>
      <c r="Q1066" s="107">
        <v>743147973</v>
      </c>
      <c r="R1066" s="96">
        <v>8222668583.9399996</v>
      </c>
      <c r="S1066" s="97">
        <v>0</v>
      </c>
      <c r="T1066" s="103">
        <f t="shared" si="67"/>
        <v>8965816556.9399986</v>
      </c>
      <c r="U1066" s="156">
        <v>57181371601.93</v>
      </c>
    </row>
    <row r="1067" spans="1:21" ht="13.5" x14ac:dyDescent="0.3">
      <c r="A1067" s="111" t="s">
        <v>2191</v>
      </c>
      <c r="B1067" s="78" t="s">
        <v>2014</v>
      </c>
      <c r="C1067" s="79" t="s">
        <v>2012</v>
      </c>
      <c r="D1067" s="79" t="s">
        <v>2015</v>
      </c>
      <c r="E1067" s="165" t="s">
        <v>2201</v>
      </c>
      <c r="F1067" s="166">
        <v>20545</v>
      </c>
      <c r="G1067" s="167">
        <v>1372825.24</v>
      </c>
      <c r="H1067" s="168">
        <f t="shared" si="64"/>
        <v>28532808899.490002</v>
      </c>
      <c r="I1067" s="168">
        <v>9005335747</v>
      </c>
      <c r="J1067" s="168">
        <v>0</v>
      </c>
      <c r="K1067" s="168">
        <f t="shared" si="65"/>
        <v>9005335747</v>
      </c>
      <c r="L1067" s="170">
        <v>0</v>
      </c>
      <c r="M1067" s="107">
        <v>367906848</v>
      </c>
      <c r="N1067" s="96">
        <v>0</v>
      </c>
      <c r="O1067" s="97">
        <v>0</v>
      </c>
      <c r="P1067" s="109">
        <f t="shared" si="66"/>
        <v>367906848</v>
      </c>
      <c r="Q1067" s="107">
        <v>0</v>
      </c>
      <c r="R1067" s="96">
        <v>1751348430.5</v>
      </c>
      <c r="S1067" s="97">
        <v>0</v>
      </c>
      <c r="T1067" s="103">
        <f t="shared" si="67"/>
        <v>1751348430.5</v>
      </c>
      <c r="U1067" s="156">
        <v>17408217873.990002</v>
      </c>
    </row>
    <row r="1068" spans="1:21" ht="13.5" x14ac:dyDescent="0.3">
      <c r="A1068" s="111" t="s">
        <v>2191</v>
      </c>
      <c r="B1068" s="78" t="s">
        <v>2016</v>
      </c>
      <c r="C1068" s="79" t="s">
        <v>2012</v>
      </c>
      <c r="D1068" s="79" t="s">
        <v>2017</v>
      </c>
      <c r="E1068" s="165" t="s">
        <v>2201</v>
      </c>
      <c r="F1068" s="166">
        <v>1586</v>
      </c>
      <c r="G1068" s="167">
        <v>1464143.89</v>
      </c>
      <c r="H1068" s="168">
        <f t="shared" si="64"/>
        <v>2338797552.7399998</v>
      </c>
      <c r="I1068" s="168">
        <v>686276066</v>
      </c>
      <c r="J1068" s="168">
        <v>0</v>
      </c>
      <c r="K1068" s="168">
        <f t="shared" si="65"/>
        <v>686276066</v>
      </c>
      <c r="L1068" s="170">
        <v>0</v>
      </c>
      <c r="M1068" s="107">
        <v>17242322</v>
      </c>
      <c r="N1068" s="96">
        <v>0</v>
      </c>
      <c r="O1068" s="97">
        <v>0</v>
      </c>
      <c r="P1068" s="109">
        <f t="shared" si="66"/>
        <v>17242322</v>
      </c>
      <c r="Q1068" s="107">
        <v>0</v>
      </c>
      <c r="R1068" s="96">
        <v>136949430.53999999</v>
      </c>
      <c r="S1068" s="97">
        <v>0</v>
      </c>
      <c r="T1068" s="103">
        <f t="shared" si="67"/>
        <v>136949430.53999999</v>
      </c>
      <c r="U1068" s="156">
        <v>1498329734.2</v>
      </c>
    </row>
    <row r="1069" spans="1:21" ht="13.5" x14ac:dyDescent="0.3">
      <c r="A1069" s="111" t="s">
        <v>2191</v>
      </c>
      <c r="B1069" s="78" t="s">
        <v>2018</v>
      </c>
      <c r="C1069" s="79" t="s">
        <v>2012</v>
      </c>
      <c r="D1069" s="79" t="s">
        <v>2019</v>
      </c>
      <c r="E1069" s="165" t="s">
        <v>2201</v>
      </c>
      <c r="F1069" s="166">
        <v>9551</v>
      </c>
      <c r="G1069" s="167">
        <v>1247183.8700000001</v>
      </c>
      <c r="H1069" s="168">
        <f t="shared" si="64"/>
        <v>11813132936.77</v>
      </c>
      <c r="I1069" s="168">
        <v>4117225704</v>
      </c>
      <c r="J1069" s="168">
        <v>0</v>
      </c>
      <c r="K1069" s="168">
        <f t="shared" si="65"/>
        <v>4117225704</v>
      </c>
      <c r="L1069" s="170">
        <v>0</v>
      </c>
      <c r="M1069" s="107">
        <v>95094400</v>
      </c>
      <c r="N1069" s="96">
        <v>0</v>
      </c>
      <c r="O1069" s="97">
        <v>0</v>
      </c>
      <c r="P1069" s="109">
        <f t="shared" si="66"/>
        <v>95094400</v>
      </c>
      <c r="Q1069" s="107">
        <v>0</v>
      </c>
      <c r="R1069" s="96">
        <v>804316793.21000004</v>
      </c>
      <c r="S1069" s="97">
        <v>0</v>
      </c>
      <c r="T1069" s="103">
        <f t="shared" si="67"/>
        <v>804316793.21000004</v>
      </c>
      <c r="U1069" s="156">
        <v>6796496039.5600004</v>
      </c>
    </row>
    <row r="1070" spans="1:21" ht="13.5" x14ac:dyDescent="0.3">
      <c r="A1070" s="111" t="s">
        <v>2191</v>
      </c>
      <c r="B1070" s="78" t="s">
        <v>2020</v>
      </c>
      <c r="C1070" s="79" t="s">
        <v>2012</v>
      </c>
      <c r="D1070" s="79" t="s">
        <v>2021</v>
      </c>
      <c r="E1070" s="165" t="s">
        <v>2201</v>
      </c>
      <c r="F1070" s="166">
        <v>681</v>
      </c>
      <c r="G1070" s="167">
        <v>1414908.07</v>
      </c>
      <c r="H1070" s="168">
        <f t="shared" si="64"/>
        <v>973997594.28999996</v>
      </c>
      <c r="I1070" s="168">
        <v>287163224</v>
      </c>
      <c r="J1070" s="168">
        <v>0</v>
      </c>
      <c r="K1070" s="168">
        <f t="shared" si="65"/>
        <v>287163224</v>
      </c>
      <c r="L1070" s="170">
        <v>0</v>
      </c>
      <c r="M1070" s="107">
        <v>10188222</v>
      </c>
      <c r="N1070" s="96">
        <v>0</v>
      </c>
      <c r="O1070" s="97">
        <v>0</v>
      </c>
      <c r="P1070" s="109">
        <f t="shared" si="66"/>
        <v>10188222</v>
      </c>
      <c r="Q1070" s="107">
        <v>0</v>
      </c>
      <c r="R1070" s="96">
        <v>66678245.75</v>
      </c>
      <c r="S1070" s="97">
        <v>0</v>
      </c>
      <c r="T1070" s="103">
        <f t="shared" si="67"/>
        <v>66678245.75</v>
      </c>
      <c r="U1070" s="156">
        <v>609967902.53999996</v>
      </c>
    </row>
    <row r="1071" spans="1:21" ht="13.5" x14ac:dyDescent="0.3">
      <c r="A1071" s="111" t="s">
        <v>2191</v>
      </c>
      <c r="B1071" s="78" t="s">
        <v>2022</v>
      </c>
      <c r="C1071" s="79" t="s">
        <v>2012</v>
      </c>
      <c r="D1071" s="79" t="s">
        <v>2148</v>
      </c>
      <c r="E1071" s="165" t="s">
        <v>2201</v>
      </c>
      <c r="F1071" s="166">
        <v>10453</v>
      </c>
      <c r="G1071" s="167">
        <v>1323074.1399999999</v>
      </c>
      <c r="H1071" s="168">
        <f t="shared" si="64"/>
        <v>14014876438.049999</v>
      </c>
      <c r="I1071" s="168">
        <v>4499792015</v>
      </c>
      <c r="J1071" s="168">
        <v>0</v>
      </c>
      <c r="K1071" s="168">
        <f t="shared" si="65"/>
        <v>4499792015</v>
      </c>
      <c r="L1071" s="170">
        <v>0</v>
      </c>
      <c r="M1071" s="107">
        <v>157466851</v>
      </c>
      <c r="N1071" s="96">
        <v>0</v>
      </c>
      <c r="O1071" s="97">
        <v>0</v>
      </c>
      <c r="P1071" s="109">
        <f t="shared" si="66"/>
        <v>157466851</v>
      </c>
      <c r="Q1071" s="107">
        <v>0</v>
      </c>
      <c r="R1071" s="96">
        <v>869741690.10000002</v>
      </c>
      <c r="S1071" s="97">
        <v>0</v>
      </c>
      <c r="T1071" s="103">
        <f t="shared" si="67"/>
        <v>869741690.10000002</v>
      </c>
      <c r="U1071" s="156">
        <v>8487875881.9499998</v>
      </c>
    </row>
    <row r="1072" spans="1:21" ht="13.5" x14ac:dyDescent="0.3">
      <c r="A1072" s="111" t="s">
        <v>2191</v>
      </c>
      <c r="B1072" s="78" t="s">
        <v>2023</v>
      </c>
      <c r="C1072" s="79" t="s">
        <v>2012</v>
      </c>
      <c r="D1072" s="79" t="s">
        <v>2024</v>
      </c>
      <c r="E1072" s="165" t="s">
        <v>2201</v>
      </c>
      <c r="F1072" s="166">
        <v>10287</v>
      </c>
      <c r="G1072" s="167">
        <v>1355348.26</v>
      </c>
      <c r="H1072" s="168">
        <f t="shared" si="64"/>
        <v>14067436174.669998</v>
      </c>
      <c r="I1072" s="168">
        <v>4437178697</v>
      </c>
      <c r="J1072" s="168">
        <v>5</v>
      </c>
      <c r="K1072" s="168">
        <f t="shared" si="65"/>
        <v>4437178702</v>
      </c>
      <c r="L1072" s="170">
        <v>0</v>
      </c>
      <c r="M1072" s="107">
        <v>144070957</v>
      </c>
      <c r="N1072" s="96">
        <v>0</v>
      </c>
      <c r="O1072" s="97">
        <v>0</v>
      </c>
      <c r="P1072" s="109">
        <f t="shared" si="66"/>
        <v>144070957</v>
      </c>
      <c r="Q1072" s="107">
        <v>0</v>
      </c>
      <c r="R1072" s="96">
        <v>850189422.36000001</v>
      </c>
      <c r="S1072" s="97">
        <v>0</v>
      </c>
      <c r="T1072" s="103">
        <f t="shared" si="67"/>
        <v>850189422.36000001</v>
      </c>
      <c r="U1072" s="156">
        <v>8635997093.3099995</v>
      </c>
    </row>
    <row r="1073" spans="1:21" ht="13.5" x14ac:dyDescent="0.3">
      <c r="A1073" s="111" t="s">
        <v>2191</v>
      </c>
      <c r="B1073" s="78" t="s">
        <v>2025</v>
      </c>
      <c r="C1073" s="79" t="s">
        <v>2012</v>
      </c>
      <c r="D1073" s="79" t="s">
        <v>2155</v>
      </c>
      <c r="E1073" s="165" t="s">
        <v>2201</v>
      </c>
      <c r="F1073" s="166">
        <v>6054</v>
      </c>
      <c r="G1073" s="167">
        <v>1389483.3</v>
      </c>
      <c r="H1073" s="168">
        <f t="shared" si="64"/>
        <v>8470182287.54</v>
      </c>
      <c r="I1073" s="168">
        <v>2668713039</v>
      </c>
      <c r="J1073" s="168">
        <v>0</v>
      </c>
      <c r="K1073" s="168">
        <f t="shared" si="65"/>
        <v>2668713039</v>
      </c>
      <c r="L1073" s="170">
        <v>0</v>
      </c>
      <c r="M1073" s="107">
        <v>63199700</v>
      </c>
      <c r="N1073" s="96">
        <v>0</v>
      </c>
      <c r="O1073" s="97">
        <v>0</v>
      </c>
      <c r="P1073" s="109">
        <f t="shared" si="66"/>
        <v>63199700</v>
      </c>
      <c r="Q1073" s="107">
        <v>0</v>
      </c>
      <c r="R1073" s="96">
        <v>528830354.32999998</v>
      </c>
      <c r="S1073" s="97">
        <v>0</v>
      </c>
      <c r="T1073" s="103">
        <f t="shared" si="67"/>
        <v>528830354.32999998</v>
      </c>
      <c r="U1073" s="156">
        <v>5209439194.21</v>
      </c>
    </row>
    <row r="1074" spans="1:21" ht="13.5" x14ac:dyDescent="0.3">
      <c r="A1074" s="111" t="s">
        <v>2191</v>
      </c>
      <c r="B1074" s="78" t="s">
        <v>2026</v>
      </c>
      <c r="C1074" s="79" t="s">
        <v>2012</v>
      </c>
      <c r="D1074" s="79" t="s">
        <v>2137</v>
      </c>
      <c r="E1074" s="165" t="s">
        <v>2201</v>
      </c>
      <c r="F1074" s="166">
        <v>7882</v>
      </c>
      <c r="G1074" s="167">
        <v>1302153.3400000001</v>
      </c>
      <c r="H1074" s="168">
        <f t="shared" si="64"/>
        <v>10366815095.220001</v>
      </c>
      <c r="I1074" s="168">
        <v>3523066054</v>
      </c>
      <c r="J1074" s="168">
        <v>4</v>
      </c>
      <c r="K1074" s="168">
        <f t="shared" si="65"/>
        <v>3523066058</v>
      </c>
      <c r="L1074" s="170">
        <v>0</v>
      </c>
      <c r="M1074" s="107">
        <v>89085702</v>
      </c>
      <c r="N1074" s="96">
        <v>0</v>
      </c>
      <c r="O1074" s="97">
        <v>0</v>
      </c>
      <c r="P1074" s="109">
        <f t="shared" si="66"/>
        <v>89085702</v>
      </c>
      <c r="Q1074" s="107">
        <v>0</v>
      </c>
      <c r="R1074" s="96">
        <v>683911588.58000004</v>
      </c>
      <c r="S1074" s="97">
        <v>0</v>
      </c>
      <c r="T1074" s="103">
        <f t="shared" si="67"/>
        <v>683911588.58000004</v>
      </c>
      <c r="U1074" s="156">
        <v>6070751746.6400003</v>
      </c>
    </row>
    <row r="1075" spans="1:21" ht="13.5" x14ac:dyDescent="0.3">
      <c r="A1075" s="111" t="s">
        <v>2191</v>
      </c>
      <c r="B1075" s="78" t="s">
        <v>2027</v>
      </c>
      <c r="C1075" s="79" t="s">
        <v>2012</v>
      </c>
      <c r="D1075" s="79" t="s">
        <v>2028</v>
      </c>
      <c r="E1075" s="165" t="s">
        <v>2201</v>
      </c>
      <c r="F1075" s="166">
        <v>30870</v>
      </c>
      <c r="G1075" s="167">
        <v>1290625.54</v>
      </c>
      <c r="H1075" s="168">
        <f t="shared" si="64"/>
        <v>39685726345.130005</v>
      </c>
      <c r="I1075" s="168">
        <v>13309017594</v>
      </c>
      <c r="J1075" s="168">
        <v>2</v>
      </c>
      <c r="K1075" s="168">
        <f t="shared" si="65"/>
        <v>13309017596</v>
      </c>
      <c r="L1075" s="170">
        <v>0</v>
      </c>
      <c r="M1075" s="107">
        <v>427358617</v>
      </c>
      <c r="N1075" s="96">
        <v>0</v>
      </c>
      <c r="O1075" s="97">
        <v>0</v>
      </c>
      <c r="P1075" s="109">
        <f t="shared" si="66"/>
        <v>427358617</v>
      </c>
      <c r="Q1075" s="107">
        <v>0</v>
      </c>
      <c r="R1075" s="96">
        <v>2549147803</v>
      </c>
      <c r="S1075" s="97">
        <v>0</v>
      </c>
      <c r="T1075" s="103">
        <f t="shared" si="67"/>
        <v>2549147803</v>
      </c>
      <c r="U1075" s="156">
        <v>23400202329.130001</v>
      </c>
    </row>
    <row r="1076" spans="1:21" ht="13.5" x14ac:dyDescent="0.3">
      <c r="A1076" s="111" t="s">
        <v>2191</v>
      </c>
      <c r="B1076" s="78" t="s">
        <v>2029</v>
      </c>
      <c r="C1076" s="79" t="s">
        <v>2012</v>
      </c>
      <c r="D1076" s="79" t="s">
        <v>2030</v>
      </c>
      <c r="E1076" s="165" t="s">
        <v>2201</v>
      </c>
      <c r="F1076" s="166">
        <v>8787</v>
      </c>
      <c r="G1076" s="167">
        <v>1309658.3799999999</v>
      </c>
      <c r="H1076" s="168">
        <f t="shared" si="64"/>
        <v>11618260313.59</v>
      </c>
      <c r="I1076" s="168">
        <v>3806684276</v>
      </c>
      <c r="J1076" s="168">
        <v>5</v>
      </c>
      <c r="K1076" s="168">
        <f t="shared" si="65"/>
        <v>3806684281</v>
      </c>
      <c r="L1076" s="170">
        <v>0</v>
      </c>
      <c r="M1076" s="107">
        <v>111914938</v>
      </c>
      <c r="N1076" s="96">
        <v>0</v>
      </c>
      <c r="O1076" s="97">
        <v>0</v>
      </c>
      <c r="P1076" s="109">
        <f t="shared" si="66"/>
        <v>111914938</v>
      </c>
      <c r="Q1076" s="107">
        <v>0</v>
      </c>
      <c r="R1076" s="96">
        <v>729784217.49000001</v>
      </c>
      <c r="S1076" s="97">
        <v>0</v>
      </c>
      <c r="T1076" s="103">
        <f t="shared" si="67"/>
        <v>729784217.49000001</v>
      </c>
      <c r="U1076" s="156">
        <v>6969876877.1000004</v>
      </c>
    </row>
    <row r="1077" spans="1:21" ht="13.5" x14ac:dyDescent="0.3">
      <c r="A1077" s="111" t="s">
        <v>2191</v>
      </c>
      <c r="B1077" s="78" t="s">
        <v>2031</v>
      </c>
      <c r="C1077" s="79" t="s">
        <v>2012</v>
      </c>
      <c r="D1077" s="79" t="s">
        <v>2032</v>
      </c>
      <c r="E1077" s="165" t="s">
        <v>2201</v>
      </c>
      <c r="F1077" s="166">
        <v>863</v>
      </c>
      <c r="G1077" s="167">
        <v>1617900.83</v>
      </c>
      <c r="H1077" s="168">
        <f t="shared" si="64"/>
        <v>1391897726.5899999</v>
      </c>
      <c r="I1077" s="168">
        <v>382550896</v>
      </c>
      <c r="J1077" s="168">
        <v>2</v>
      </c>
      <c r="K1077" s="168">
        <f t="shared" si="65"/>
        <v>382550898</v>
      </c>
      <c r="L1077" s="170">
        <v>0</v>
      </c>
      <c r="M1077" s="107">
        <v>11854956</v>
      </c>
      <c r="N1077" s="96">
        <v>0</v>
      </c>
      <c r="O1077" s="97">
        <v>0</v>
      </c>
      <c r="P1077" s="109">
        <f t="shared" si="66"/>
        <v>11854956</v>
      </c>
      <c r="Q1077" s="107">
        <v>0</v>
      </c>
      <c r="R1077" s="96">
        <v>77540616.780000001</v>
      </c>
      <c r="S1077" s="97">
        <v>0</v>
      </c>
      <c r="T1077" s="103">
        <f t="shared" si="67"/>
        <v>77540616.780000001</v>
      </c>
      <c r="U1077" s="156">
        <v>919951255.80999994</v>
      </c>
    </row>
    <row r="1078" spans="1:21" ht="13.5" x14ac:dyDescent="0.3">
      <c r="A1078" s="111" t="s">
        <v>2191</v>
      </c>
      <c r="B1078" s="78" t="s">
        <v>2033</v>
      </c>
      <c r="C1078" s="79" t="s">
        <v>2012</v>
      </c>
      <c r="D1078" s="79" t="s">
        <v>159</v>
      </c>
      <c r="E1078" s="165" t="s">
        <v>2201</v>
      </c>
      <c r="F1078" s="166">
        <v>1919</v>
      </c>
      <c r="G1078" s="167">
        <v>1469724.22</v>
      </c>
      <c r="H1078" s="168">
        <f t="shared" si="64"/>
        <v>2838667492.5</v>
      </c>
      <c r="I1078" s="168">
        <v>862677044</v>
      </c>
      <c r="J1078" s="168">
        <v>0</v>
      </c>
      <c r="K1078" s="168">
        <f t="shared" si="65"/>
        <v>862677044</v>
      </c>
      <c r="L1078" s="170">
        <v>0</v>
      </c>
      <c r="M1078" s="107">
        <v>22926137</v>
      </c>
      <c r="N1078" s="96">
        <v>0</v>
      </c>
      <c r="O1078" s="97">
        <v>0</v>
      </c>
      <c r="P1078" s="109">
        <f t="shared" si="66"/>
        <v>22926137</v>
      </c>
      <c r="Q1078" s="107">
        <v>0</v>
      </c>
      <c r="R1078" s="96">
        <v>172711698.78999999</v>
      </c>
      <c r="S1078" s="97">
        <v>0</v>
      </c>
      <c r="T1078" s="103">
        <f t="shared" si="67"/>
        <v>172711698.78999999</v>
      </c>
      <c r="U1078" s="156">
        <v>1780352612.71</v>
      </c>
    </row>
    <row r="1079" spans="1:21" ht="13.5" x14ac:dyDescent="0.3">
      <c r="A1079" s="111" t="s">
        <v>2191</v>
      </c>
      <c r="B1079" s="78" t="s">
        <v>2034</v>
      </c>
      <c r="C1079" s="79" t="s">
        <v>2012</v>
      </c>
      <c r="D1079" s="79" t="s">
        <v>2035</v>
      </c>
      <c r="E1079" s="165" t="s">
        <v>2201</v>
      </c>
      <c r="F1079" s="166">
        <v>1259</v>
      </c>
      <c r="G1079" s="167">
        <v>1377178.96</v>
      </c>
      <c r="H1079" s="168">
        <f t="shared" si="64"/>
        <v>1725880276.5299997</v>
      </c>
      <c r="I1079" s="168">
        <v>526073254</v>
      </c>
      <c r="J1079" s="168">
        <v>0</v>
      </c>
      <c r="K1079" s="168">
        <f t="shared" si="65"/>
        <v>526073254</v>
      </c>
      <c r="L1079" s="170">
        <v>0</v>
      </c>
      <c r="M1079" s="107">
        <v>19204570</v>
      </c>
      <c r="N1079" s="96">
        <v>0</v>
      </c>
      <c r="O1079" s="97">
        <v>0</v>
      </c>
      <c r="P1079" s="109">
        <f t="shared" si="66"/>
        <v>19204570</v>
      </c>
      <c r="Q1079" s="107">
        <v>0</v>
      </c>
      <c r="R1079" s="96">
        <v>105364998.91</v>
      </c>
      <c r="S1079" s="97">
        <v>0</v>
      </c>
      <c r="T1079" s="103">
        <f t="shared" si="67"/>
        <v>105364998.91</v>
      </c>
      <c r="U1079" s="156">
        <v>1075237453.6199999</v>
      </c>
    </row>
    <row r="1080" spans="1:21" ht="13.5" x14ac:dyDescent="0.3">
      <c r="A1080" s="111" t="s">
        <v>2191</v>
      </c>
      <c r="B1080" s="78" t="s">
        <v>2036</v>
      </c>
      <c r="C1080" s="79" t="s">
        <v>2012</v>
      </c>
      <c r="D1080" s="79" t="s">
        <v>2037</v>
      </c>
      <c r="E1080" s="165" t="s">
        <v>2201</v>
      </c>
      <c r="F1080" s="166">
        <v>5878</v>
      </c>
      <c r="G1080" s="167">
        <v>1359233.04</v>
      </c>
      <c r="H1080" s="168">
        <f t="shared" si="64"/>
        <v>8079396760.9599991</v>
      </c>
      <c r="I1080" s="168">
        <v>2620294143</v>
      </c>
      <c r="J1080" s="168">
        <v>4</v>
      </c>
      <c r="K1080" s="168">
        <f t="shared" si="65"/>
        <v>2620294147</v>
      </c>
      <c r="L1080" s="170">
        <v>0</v>
      </c>
      <c r="M1080" s="107">
        <v>60050989</v>
      </c>
      <c r="N1080" s="96">
        <v>0</v>
      </c>
      <c r="O1080" s="97">
        <v>0</v>
      </c>
      <c r="P1080" s="109">
        <f t="shared" si="66"/>
        <v>60050989</v>
      </c>
      <c r="Q1080" s="107">
        <v>0</v>
      </c>
      <c r="R1080" s="96">
        <v>513038138.35000002</v>
      </c>
      <c r="S1080" s="97">
        <v>0</v>
      </c>
      <c r="T1080" s="103">
        <f t="shared" si="67"/>
        <v>513038138.35000002</v>
      </c>
      <c r="U1080" s="156">
        <v>4886013486.6099997</v>
      </c>
    </row>
    <row r="1081" spans="1:21" ht="13.5" x14ac:dyDescent="0.3">
      <c r="A1081" s="111" t="s">
        <v>2191</v>
      </c>
      <c r="B1081" s="78" t="s">
        <v>2038</v>
      </c>
      <c r="C1081" s="79" t="s">
        <v>2012</v>
      </c>
      <c r="D1081" s="79" t="s">
        <v>2039</v>
      </c>
      <c r="E1081" s="165" t="s">
        <v>2201</v>
      </c>
      <c r="F1081" s="166">
        <v>5319</v>
      </c>
      <c r="G1081" s="167">
        <v>1340446.8</v>
      </c>
      <c r="H1081" s="168">
        <f t="shared" si="64"/>
        <v>7181676634.9400005</v>
      </c>
      <c r="I1081" s="168">
        <v>2318359857</v>
      </c>
      <c r="J1081" s="168">
        <v>0</v>
      </c>
      <c r="K1081" s="168">
        <f t="shared" si="65"/>
        <v>2318359857</v>
      </c>
      <c r="L1081" s="170">
        <v>0</v>
      </c>
      <c r="M1081" s="107">
        <v>57257322</v>
      </c>
      <c r="N1081" s="96">
        <v>0</v>
      </c>
      <c r="O1081" s="97">
        <v>0</v>
      </c>
      <c r="P1081" s="109">
        <f t="shared" si="66"/>
        <v>57257322</v>
      </c>
      <c r="Q1081" s="107">
        <v>0</v>
      </c>
      <c r="R1081" s="96">
        <v>450537726.50999999</v>
      </c>
      <c r="S1081" s="97">
        <v>0</v>
      </c>
      <c r="T1081" s="103">
        <f t="shared" si="67"/>
        <v>450537726.50999999</v>
      </c>
      <c r="U1081" s="156">
        <v>4355521729.4300003</v>
      </c>
    </row>
    <row r="1082" spans="1:21" ht="13.5" x14ac:dyDescent="0.3">
      <c r="A1082" s="111" t="s">
        <v>2191</v>
      </c>
      <c r="B1082" s="78" t="s">
        <v>2040</v>
      </c>
      <c r="C1082" s="79" t="s">
        <v>2012</v>
      </c>
      <c r="D1082" s="79" t="s">
        <v>2041</v>
      </c>
      <c r="E1082" s="165" t="s">
        <v>2201</v>
      </c>
      <c r="F1082" s="166">
        <v>13725</v>
      </c>
      <c r="G1082" s="167">
        <v>1290349.74</v>
      </c>
      <c r="H1082" s="168">
        <f t="shared" si="64"/>
        <v>17979330664.690002</v>
      </c>
      <c r="I1082" s="168">
        <v>5773141473</v>
      </c>
      <c r="J1082" s="168">
        <v>0</v>
      </c>
      <c r="K1082" s="168">
        <f t="shared" si="65"/>
        <v>5773141473</v>
      </c>
      <c r="L1082" s="170">
        <v>0</v>
      </c>
      <c r="M1082" s="107">
        <v>204579277</v>
      </c>
      <c r="N1082" s="96">
        <v>0</v>
      </c>
      <c r="O1082" s="97">
        <v>0</v>
      </c>
      <c r="P1082" s="109">
        <f t="shared" si="66"/>
        <v>204579277</v>
      </c>
      <c r="Q1082" s="107">
        <v>0</v>
      </c>
      <c r="R1082" s="96">
        <v>1146397923.8499999</v>
      </c>
      <c r="S1082" s="97">
        <v>0</v>
      </c>
      <c r="T1082" s="103">
        <f t="shared" si="67"/>
        <v>1146397923.8499999</v>
      </c>
      <c r="U1082" s="156">
        <v>10855211990.84</v>
      </c>
    </row>
    <row r="1083" spans="1:21" ht="13.5" x14ac:dyDescent="0.3">
      <c r="A1083" s="111" t="s">
        <v>2191</v>
      </c>
      <c r="B1083" s="78" t="s">
        <v>2042</v>
      </c>
      <c r="C1083" s="79" t="s">
        <v>2012</v>
      </c>
      <c r="D1083" s="79" t="s">
        <v>2043</v>
      </c>
      <c r="E1083" s="165" t="s">
        <v>2201</v>
      </c>
      <c r="F1083" s="166">
        <v>9926</v>
      </c>
      <c r="G1083" s="167">
        <v>1286807.29</v>
      </c>
      <c r="H1083" s="168">
        <f t="shared" si="64"/>
        <v>12862794752.98</v>
      </c>
      <c r="I1083" s="168">
        <v>4325756902</v>
      </c>
      <c r="J1083" s="168">
        <v>3</v>
      </c>
      <c r="K1083" s="168">
        <f t="shared" si="65"/>
        <v>4325756905</v>
      </c>
      <c r="L1083" s="170">
        <v>0</v>
      </c>
      <c r="M1083" s="107">
        <v>118381859</v>
      </c>
      <c r="N1083" s="96">
        <v>0</v>
      </c>
      <c r="O1083" s="97">
        <v>0</v>
      </c>
      <c r="P1083" s="109">
        <f t="shared" si="66"/>
        <v>118381859</v>
      </c>
      <c r="Q1083" s="107">
        <v>0</v>
      </c>
      <c r="R1083" s="96">
        <v>837655917.02999997</v>
      </c>
      <c r="S1083" s="97">
        <v>0</v>
      </c>
      <c r="T1083" s="103">
        <f t="shared" si="67"/>
        <v>837655917.02999997</v>
      </c>
      <c r="U1083" s="156">
        <v>7581000071.9499998</v>
      </c>
    </row>
    <row r="1084" spans="1:21" ht="13.5" x14ac:dyDescent="0.3">
      <c r="A1084" s="111" t="s">
        <v>2191</v>
      </c>
      <c r="B1084" s="78" t="s">
        <v>2044</v>
      </c>
      <c r="C1084" s="79" t="s">
        <v>2012</v>
      </c>
      <c r="D1084" s="79" t="s">
        <v>372</v>
      </c>
      <c r="E1084" s="165" t="s">
        <v>2201</v>
      </c>
      <c r="F1084" s="166">
        <v>19047</v>
      </c>
      <c r="G1084" s="167">
        <v>1314282.94</v>
      </c>
      <c r="H1084" s="168">
        <f t="shared" si="64"/>
        <v>25386700337.279999</v>
      </c>
      <c r="I1084" s="168">
        <v>8045614639</v>
      </c>
      <c r="J1084" s="168">
        <v>3</v>
      </c>
      <c r="K1084" s="168">
        <f t="shared" si="65"/>
        <v>8045614642</v>
      </c>
      <c r="L1084" s="170">
        <v>0</v>
      </c>
      <c r="M1084" s="107">
        <v>371576060</v>
      </c>
      <c r="N1084" s="96">
        <v>0</v>
      </c>
      <c r="O1084" s="97">
        <v>0</v>
      </c>
      <c r="P1084" s="109">
        <f t="shared" si="66"/>
        <v>371576060</v>
      </c>
      <c r="Q1084" s="107">
        <v>0</v>
      </c>
      <c r="R1084" s="96">
        <v>1546467402.6199999</v>
      </c>
      <c r="S1084" s="97">
        <v>0</v>
      </c>
      <c r="T1084" s="103">
        <f t="shared" si="67"/>
        <v>1546467402.6199999</v>
      </c>
      <c r="U1084" s="156">
        <v>15423042232.66</v>
      </c>
    </row>
    <row r="1085" spans="1:21" ht="13.5" x14ac:dyDescent="0.3">
      <c r="A1085" s="111" t="s">
        <v>2192</v>
      </c>
      <c r="B1085" s="78" t="s">
        <v>2045</v>
      </c>
      <c r="C1085" s="79" t="s">
        <v>2046</v>
      </c>
      <c r="D1085" s="79" t="s">
        <v>2047</v>
      </c>
      <c r="E1085" s="165" t="s">
        <v>2201</v>
      </c>
      <c r="F1085" s="166">
        <v>39807</v>
      </c>
      <c r="G1085" s="167">
        <v>1326687.73</v>
      </c>
      <c r="H1085" s="168">
        <f t="shared" si="64"/>
        <v>52714221929.160004</v>
      </c>
      <c r="I1085" s="168">
        <v>17155657393</v>
      </c>
      <c r="J1085" s="168">
        <v>0</v>
      </c>
      <c r="K1085" s="168">
        <f t="shared" si="65"/>
        <v>17155657393</v>
      </c>
      <c r="L1085" s="170">
        <v>0</v>
      </c>
      <c r="M1085" s="107">
        <v>771681567</v>
      </c>
      <c r="N1085" s="96">
        <v>0</v>
      </c>
      <c r="O1085" s="97">
        <v>0</v>
      </c>
      <c r="P1085" s="109">
        <f t="shared" si="66"/>
        <v>771681567</v>
      </c>
      <c r="Q1085" s="107">
        <v>676616719</v>
      </c>
      <c r="R1085" s="96">
        <v>1885800762.6800001</v>
      </c>
      <c r="S1085" s="97">
        <v>40316047.280000001</v>
      </c>
      <c r="T1085" s="103">
        <f t="shared" si="67"/>
        <v>2602733528.9600005</v>
      </c>
      <c r="U1085" s="156">
        <v>32184149440.200001</v>
      </c>
    </row>
    <row r="1086" spans="1:21" ht="13.5" x14ac:dyDescent="0.3">
      <c r="A1086" s="111" t="s">
        <v>2192</v>
      </c>
      <c r="B1086" s="78" t="s">
        <v>2048</v>
      </c>
      <c r="C1086" s="79" t="s">
        <v>2046</v>
      </c>
      <c r="D1086" s="79" t="s">
        <v>1395</v>
      </c>
      <c r="E1086" s="165" t="s">
        <v>2201</v>
      </c>
      <c r="F1086" s="166">
        <v>4612</v>
      </c>
      <c r="G1086" s="167">
        <v>1426364.81</v>
      </c>
      <c r="H1086" s="168">
        <f t="shared" si="64"/>
        <v>6545641465.6499996</v>
      </c>
      <c r="I1086" s="168">
        <v>1983143144</v>
      </c>
      <c r="J1086" s="168">
        <v>2</v>
      </c>
      <c r="K1086" s="168">
        <f t="shared" si="65"/>
        <v>1983143146</v>
      </c>
      <c r="L1086" s="170">
        <v>0</v>
      </c>
      <c r="M1086" s="107">
        <v>45002884</v>
      </c>
      <c r="N1086" s="96">
        <v>0</v>
      </c>
      <c r="O1086" s="97">
        <v>0</v>
      </c>
      <c r="P1086" s="109">
        <f t="shared" si="66"/>
        <v>45002884</v>
      </c>
      <c r="Q1086" s="107">
        <v>0</v>
      </c>
      <c r="R1086" s="96">
        <v>158088231.88</v>
      </c>
      <c r="S1086" s="97">
        <v>4686502.9400000004</v>
      </c>
      <c r="T1086" s="103">
        <f t="shared" si="67"/>
        <v>162774734.81999999</v>
      </c>
      <c r="U1086" s="156">
        <v>4354720700.8299999</v>
      </c>
    </row>
    <row r="1087" spans="1:21" ht="13.5" x14ac:dyDescent="0.3">
      <c r="A1087" s="111" t="s">
        <v>2192</v>
      </c>
      <c r="B1087" s="78" t="s">
        <v>2049</v>
      </c>
      <c r="C1087" s="79" t="s">
        <v>2046</v>
      </c>
      <c r="D1087" s="79" t="s">
        <v>2050</v>
      </c>
      <c r="E1087" s="165" t="s">
        <v>2201</v>
      </c>
      <c r="F1087" s="166">
        <v>34189</v>
      </c>
      <c r="G1087" s="167">
        <v>1290595.01</v>
      </c>
      <c r="H1087" s="168">
        <f t="shared" si="64"/>
        <v>44135491607.5</v>
      </c>
      <c r="I1087" s="168">
        <v>14657994582</v>
      </c>
      <c r="J1087" s="168">
        <v>0</v>
      </c>
      <c r="K1087" s="168">
        <f t="shared" si="65"/>
        <v>14657994582</v>
      </c>
      <c r="L1087" s="170">
        <v>0</v>
      </c>
      <c r="M1087" s="107">
        <v>462236833</v>
      </c>
      <c r="N1087" s="96">
        <v>0</v>
      </c>
      <c r="O1087" s="97">
        <v>0</v>
      </c>
      <c r="P1087" s="109">
        <f t="shared" si="66"/>
        <v>462236833</v>
      </c>
      <c r="Q1087" s="107">
        <v>0</v>
      </c>
      <c r="R1087" s="96">
        <v>1161820291.6199999</v>
      </c>
      <c r="S1087" s="97">
        <v>34441995.609999999</v>
      </c>
      <c r="T1087" s="103">
        <f t="shared" si="67"/>
        <v>1196262287.2299998</v>
      </c>
      <c r="U1087" s="156">
        <v>27818997905.27</v>
      </c>
    </row>
    <row r="1088" spans="1:21" ht="13.5" x14ac:dyDescent="0.3">
      <c r="A1088" s="111" t="s">
        <v>2192</v>
      </c>
      <c r="B1088" s="78" t="s">
        <v>2051</v>
      </c>
      <c r="C1088" s="79" t="s">
        <v>2046</v>
      </c>
      <c r="D1088" s="79" t="s">
        <v>2052</v>
      </c>
      <c r="E1088" s="165" t="s">
        <v>2201</v>
      </c>
      <c r="F1088" s="166">
        <v>57106</v>
      </c>
      <c r="G1088" s="167">
        <v>1284855.52</v>
      </c>
      <c r="H1088" s="168">
        <f t="shared" si="64"/>
        <v>73460381585.979996</v>
      </c>
      <c r="I1088" s="168">
        <v>24654299533</v>
      </c>
      <c r="J1088" s="168">
        <v>0</v>
      </c>
      <c r="K1088" s="168">
        <f t="shared" si="65"/>
        <v>24654299533</v>
      </c>
      <c r="L1088" s="170">
        <v>0</v>
      </c>
      <c r="M1088" s="107">
        <v>1106195273</v>
      </c>
      <c r="N1088" s="96">
        <v>0</v>
      </c>
      <c r="O1088" s="97">
        <v>0</v>
      </c>
      <c r="P1088" s="109">
        <f t="shared" si="66"/>
        <v>1106195273</v>
      </c>
      <c r="Q1088" s="107">
        <v>0</v>
      </c>
      <c r="R1088" s="96">
        <v>1956904992.52</v>
      </c>
      <c r="S1088" s="97">
        <v>58012167.32</v>
      </c>
      <c r="T1088" s="103">
        <f t="shared" si="67"/>
        <v>2014917159.8399999</v>
      </c>
      <c r="U1088" s="156">
        <v>45684969620.139999</v>
      </c>
    </row>
    <row r="1089" spans="1:21" ht="13.5" x14ac:dyDescent="0.3">
      <c r="A1089" s="111" t="s">
        <v>2192</v>
      </c>
      <c r="B1089" s="78" t="s">
        <v>2053</v>
      </c>
      <c r="C1089" s="79" t="s">
        <v>2046</v>
      </c>
      <c r="D1089" s="79" t="s">
        <v>2054</v>
      </c>
      <c r="E1089" s="165" t="s">
        <v>2201</v>
      </c>
      <c r="F1089" s="166">
        <v>11797</v>
      </c>
      <c r="G1089" s="167">
        <v>1360333.63</v>
      </c>
      <c r="H1089" s="168">
        <f t="shared" si="64"/>
        <v>15976458328.01</v>
      </c>
      <c r="I1089" s="168">
        <v>5104963119</v>
      </c>
      <c r="J1089" s="168">
        <v>0</v>
      </c>
      <c r="K1089" s="168">
        <f t="shared" si="65"/>
        <v>5104963119</v>
      </c>
      <c r="L1089" s="170">
        <v>0</v>
      </c>
      <c r="M1089" s="107">
        <v>120155490</v>
      </c>
      <c r="N1089" s="96">
        <v>0</v>
      </c>
      <c r="O1089" s="97">
        <v>0</v>
      </c>
      <c r="P1089" s="109">
        <f t="shared" si="66"/>
        <v>120155490</v>
      </c>
      <c r="Q1089" s="107">
        <v>0</v>
      </c>
      <c r="R1089" s="96">
        <v>405235377.13999999</v>
      </c>
      <c r="S1089" s="97">
        <v>12013144.529999999</v>
      </c>
      <c r="T1089" s="103">
        <f t="shared" si="67"/>
        <v>417248521.66999996</v>
      </c>
      <c r="U1089" s="156">
        <v>10334091197.34</v>
      </c>
    </row>
    <row r="1090" spans="1:21" ht="13.5" x14ac:dyDescent="0.3">
      <c r="A1090" s="111" t="s">
        <v>2192</v>
      </c>
      <c r="B1090" s="78" t="s">
        <v>2055</v>
      </c>
      <c r="C1090" s="79" t="s">
        <v>2046</v>
      </c>
      <c r="D1090" s="79" t="s">
        <v>2056</v>
      </c>
      <c r="E1090" s="165" t="s">
        <v>2201</v>
      </c>
      <c r="F1090" s="166">
        <v>15597</v>
      </c>
      <c r="G1090" s="167">
        <v>1294175.1299999999</v>
      </c>
      <c r="H1090" s="168">
        <f t="shared" si="64"/>
        <v>20109508804.48</v>
      </c>
      <c r="I1090" s="168">
        <v>6780280238</v>
      </c>
      <c r="J1090" s="168">
        <v>0</v>
      </c>
      <c r="K1090" s="168">
        <f t="shared" si="65"/>
        <v>6780280238</v>
      </c>
      <c r="L1090" s="170">
        <v>0</v>
      </c>
      <c r="M1090" s="107">
        <v>160394170</v>
      </c>
      <c r="N1090" s="96">
        <v>0</v>
      </c>
      <c r="O1090" s="97">
        <v>0</v>
      </c>
      <c r="P1090" s="109">
        <f t="shared" si="66"/>
        <v>160394170</v>
      </c>
      <c r="Q1090" s="107">
        <v>0</v>
      </c>
      <c r="R1090" s="96">
        <v>537610880.13</v>
      </c>
      <c r="S1090" s="97">
        <v>15937397.32</v>
      </c>
      <c r="T1090" s="103">
        <f t="shared" si="67"/>
        <v>553548277.45000005</v>
      </c>
      <c r="U1090" s="156">
        <v>12615286119.030001</v>
      </c>
    </row>
    <row r="1091" spans="1:21" ht="13.5" x14ac:dyDescent="0.3">
      <c r="A1091" s="111" t="s">
        <v>2192</v>
      </c>
      <c r="B1091" s="78" t="s">
        <v>2057</v>
      </c>
      <c r="C1091" s="79" t="s">
        <v>2046</v>
      </c>
      <c r="D1091" s="79" t="s">
        <v>2058</v>
      </c>
      <c r="E1091" s="165" t="s">
        <v>2201</v>
      </c>
      <c r="F1091" s="166">
        <v>18479</v>
      </c>
      <c r="G1091" s="167">
        <v>1233453.96</v>
      </c>
      <c r="H1091" s="168">
        <f t="shared" si="64"/>
        <v>22754409275.540001</v>
      </c>
      <c r="I1091" s="168">
        <v>8211917084</v>
      </c>
      <c r="J1091" s="168">
        <v>0</v>
      </c>
      <c r="K1091" s="168">
        <f t="shared" si="65"/>
        <v>8211917084</v>
      </c>
      <c r="L1091" s="170">
        <v>0</v>
      </c>
      <c r="M1091" s="107">
        <v>194531884</v>
      </c>
      <c r="N1091" s="96">
        <v>0</v>
      </c>
      <c r="O1091" s="97">
        <v>0</v>
      </c>
      <c r="P1091" s="109">
        <f t="shared" si="66"/>
        <v>194531884</v>
      </c>
      <c r="Q1091" s="107">
        <v>0</v>
      </c>
      <c r="R1091" s="96">
        <v>651169657.40999997</v>
      </c>
      <c r="S1091" s="97">
        <v>19303830.93</v>
      </c>
      <c r="T1091" s="103">
        <f t="shared" si="67"/>
        <v>670473488.33999991</v>
      </c>
      <c r="U1091" s="156">
        <v>13677486819.200001</v>
      </c>
    </row>
    <row r="1092" spans="1:21" ht="13.5" x14ac:dyDescent="0.3">
      <c r="A1092" s="111" t="s">
        <v>2192</v>
      </c>
      <c r="B1092" s="78" t="s">
        <v>2059</v>
      </c>
      <c r="C1092" s="79" t="s">
        <v>2046</v>
      </c>
      <c r="D1092" s="79" t="s">
        <v>2060</v>
      </c>
      <c r="E1092" s="165" t="s">
        <v>2201</v>
      </c>
      <c r="F1092" s="166">
        <v>11680</v>
      </c>
      <c r="G1092" s="167">
        <v>1424982.23</v>
      </c>
      <c r="H1092" s="168">
        <f t="shared" si="64"/>
        <v>16598508566.049999</v>
      </c>
      <c r="I1092" s="168">
        <v>5065282483</v>
      </c>
      <c r="J1092" s="168">
        <v>0</v>
      </c>
      <c r="K1092" s="168">
        <f t="shared" si="65"/>
        <v>5065282483</v>
      </c>
      <c r="L1092" s="170">
        <v>0</v>
      </c>
      <c r="M1092" s="107">
        <v>170955996</v>
      </c>
      <c r="N1092" s="96">
        <v>0</v>
      </c>
      <c r="O1092" s="97">
        <v>0</v>
      </c>
      <c r="P1092" s="109">
        <f t="shared" si="66"/>
        <v>170955996</v>
      </c>
      <c r="Q1092" s="107">
        <v>0</v>
      </c>
      <c r="R1092" s="96">
        <v>401076985.07999998</v>
      </c>
      <c r="S1092" s="97">
        <v>11889869.57</v>
      </c>
      <c r="T1092" s="103">
        <f t="shared" si="67"/>
        <v>412966854.64999998</v>
      </c>
      <c r="U1092" s="156">
        <v>10949303232.4</v>
      </c>
    </row>
    <row r="1093" spans="1:21" ht="13.5" x14ac:dyDescent="0.3">
      <c r="A1093" s="111" t="s">
        <v>2192</v>
      </c>
      <c r="B1093" s="78" t="s">
        <v>2061</v>
      </c>
      <c r="C1093" s="79" t="s">
        <v>2046</v>
      </c>
      <c r="D1093" s="79" t="s">
        <v>169</v>
      </c>
      <c r="E1093" s="165" t="s">
        <v>2201</v>
      </c>
      <c r="F1093" s="166">
        <v>4685</v>
      </c>
      <c r="G1093" s="167">
        <v>1493225.17</v>
      </c>
      <c r="H1093" s="168">
        <f t="shared" si="64"/>
        <v>6981737683.75</v>
      </c>
      <c r="I1093" s="168">
        <v>2083569887</v>
      </c>
      <c r="J1093" s="168">
        <v>1</v>
      </c>
      <c r="K1093" s="168">
        <f t="shared" si="65"/>
        <v>2083569888</v>
      </c>
      <c r="L1093" s="170">
        <v>0</v>
      </c>
      <c r="M1093" s="107">
        <v>45349575</v>
      </c>
      <c r="N1093" s="96">
        <v>0</v>
      </c>
      <c r="O1093" s="97">
        <v>0</v>
      </c>
      <c r="P1093" s="109">
        <f t="shared" si="66"/>
        <v>45349575</v>
      </c>
      <c r="Q1093" s="107">
        <v>0</v>
      </c>
      <c r="R1093" s="96">
        <v>167063429.97999999</v>
      </c>
      <c r="S1093" s="97">
        <v>4952571.38</v>
      </c>
      <c r="T1093" s="103">
        <f t="shared" si="67"/>
        <v>172016001.35999998</v>
      </c>
      <c r="U1093" s="156">
        <v>4680802219.3900003</v>
      </c>
    </row>
    <row r="1094" spans="1:21" ht="13.5" x14ac:dyDescent="0.3">
      <c r="A1094" s="111" t="s">
        <v>2192</v>
      </c>
      <c r="B1094" s="78" t="s">
        <v>2062</v>
      </c>
      <c r="C1094" s="79" t="s">
        <v>2046</v>
      </c>
      <c r="D1094" s="79" t="s">
        <v>1755</v>
      </c>
      <c r="E1094" s="165" t="s">
        <v>2201</v>
      </c>
      <c r="F1094" s="166">
        <v>17981</v>
      </c>
      <c r="G1094" s="167">
        <v>1244473.72</v>
      </c>
      <c r="H1094" s="168">
        <f t="shared" si="64"/>
        <v>22328013978.009998</v>
      </c>
      <c r="I1094" s="168">
        <v>7609605729</v>
      </c>
      <c r="J1094" s="168">
        <v>2</v>
      </c>
      <c r="K1094" s="168">
        <f t="shared" si="65"/>
        <v>7609605731</v>
      </c>
      <c r="L1094" s="170">
        <v>0</v>
      </c>
      <c r="M1094" s="107">
        <v>164875896</v>
      </c>
      <c r="N1094" s="96">
        <v>0</v>
      </c>
      <c r="O1094" s="97">
        <v>0</v>
      </c>
      <c r="P1094" s="109">
        <f t="shared" si="66"/>
        <v>164875896</v>
      </c>
      <c r="Q1094" s="107">
        <v>0</v>
      </c>
      <c r="R1094" s="96">
        <v>604630311.80999994</v>
      </c>
      <c r="S1094" s="97">
        <v>17924178.699999999</v>
      </c>
      <c r="T1094" s="103">
        <f t="shared" si="67"/>
        <v>622554490.50999999</v>
      </c>
      <c r="U1094" s="156">
        <v>13930977860.5</v>
      </c>
    </row>
    <row r="1095" spans="1:21" ht="13.5" x14ac:dyDescent="0.3">
      <c r="A1095" s="111" t="s">
        <v>2192</v>
      </c>
      <c r="B1095" s="78" t="s">
        <v>2063</v>
      </c>
      <c r="C1095" s="79" t="s">
        <v>2046</v>
      </c>
      <c r="D1095" s="79" t="s">
        <v>1561</v>
      </c>
      <c r="E1095" s="165" t="s">
        <v>2201</v>
      </c>
      <c r="F1095" s="166">
        <v>6899</v>
      </c>
      <c r="G1095" s="167">
        <v>1465203.3</v>
      </c>
      <c r="H1095" s="168">
        <f t="shared" si="64"/>
        <v>10079564138.630001</v>
      </c>
      <c r="I1095" s="168">
        <v>3014783239</v>
      </c>
      <c r="J1095" s="168">
        <v>3</v>
      </c>
      <c r="K1095" s="168">
        <f t="shared" si="65"/>
        <v>3014783242</v>
      </c>
      <c r="L1095" s="170">
        <v>0</v>
      </c>
      <c r="M1095" s="107">
        <v>70446905</v>
      </c>
      <c r="N1095" s="96">
        <v>0</v>
      </c>
      <c r="O1095" s="97">
        <v>0</v>
      </c>
      <c r="P1095" s="109">
        <f t="shared" si="66"/>
        <v>70446905</v>
      </c>
      <c r="Q1095" s="107">
        <v>0</v>
      </c>
      <c r="R1095" s="96">
        <v>244582802.69999999</v>
      </c>
      <c r="S1095" s="97">
        <v>7250622.04</v>
      </c>
      <c r="T1095" s="103">
        <f t="shared" si="67"/>
        <v>251833424.73999998</v>
      </c>
      <c r="U1095" s="156">
        <v>6742500566.8900003</v>
      </c>
    </row>
    <row r="1096" spans="1:21" ht="13.5" x14ac:dyDescent="0.3">
      <c r="A1096" s="111" t="s">
        <v>2192</v>
      </c>
      <c r="B1096" s="78" t="s">
        <v>2064</v>
      </c>
      <c r="C1096" s="79" t="s">
        <v>2046</v>
      </c>
      <c r="D1096" s="79" t="s">
        <v>2065</v>
      </c>
      <c r="E1096" s="165" t="s">
        <v>2201</v>
      </c>
      <c r="F1096" s="166">
        <v>33702</v>
      </c>
      <c r="G1096" s="167">
        <v>1291950.97</v>
      </c>
      <c r="H1096" s="168">
        <f t="shared" si="64"/>
        <v>43529783208.919998</v>
      </c>
      <c r="I1096" s="168">
        <v>14327616170</v>
      </c>
      <c r="J1096" s="168">
        <v>2</v>
      </c>
      <c r="K1096" s="168">
        <f t="shared" si="65"/>
        <v>14327616172</v>
      </c>
      <c r="L1096" s="170">
        <v>0</v>
      </c>
      <c r="M1096" s="107">
        <v>589907402</v>
      </c>
      <c r="N1096" s="96">
        <v>0</v>
      </c>
      <c r="O1096" s="97">
        <v>0</v>
      </c>
      <c r="P1096" s="109">
        <f t="shared" si="66"/>
        <v>589907402</v>
      </c>
      <c r="Q1096" s="107">
        <v>0</v>
      </c>
      <c r="R1096" s="96">
        <v>1138671905.3599999</v>
      </c>
      <c r="S1096" s="97">
        <v>33755765.009999998</v>
      </c>
      <c r="T1096" s="103">
        <f t="shared" si="67"/>
        <v>1172427670.3699999</v>
      </c>
      <c r="U1096" s="156">
        <v>27439831964.549999</v>
      </c>
    </row>
    <row r="1097" spans="1:21" ht="13.5" x14ac:dyDescent="0.3">
      <c r="A1097" s="111" t="s">
        <v>2192</v>
      </c>
      <c r="B1097" s="78" t="s">
        <v>2066</v>
      </c>
      <c r="C1097" s="79" t="s">
        <v>2046</v>
      </c>
      <c r="D1097" s="79" t="s">
        <v>2067</v>
      </c>
      <c r="E1097" s="165" t="s">
        <v>2201</v>
      </c>
      <c r="F1097" s="166">
        <v>20669</v>
      </c>
      <c r="G1097" s="167">
        <v>1303865.69</v>
      </c>
      <c r="H1097" s="168">
        <f t="shared" si="64"/>
        <v>26988866003.57</v>
      </c>
      <c r="I1097" s="168">
        <v>8916419266</v>
      </c>
      <c r="J1097" s="168">
        <v>3</v>
      </c>
      <c r="K1097" s="168">
        <f t="shared" si="65"/>
        <v>8916419269</v>
      </c>
      <c r="L1097" s="170">
        <v>0</v>
      </c>
      <c r="M1097" s="107">
        <v>307343016</v>
      </c>
      <c r="N1097" s="96">
        <v>0</v>
      </c>
      <c r="O1097" s="97">
        <v>0</v>
      </c>
      <c r="P1097" s="109">
        <f t="shared" si="66"/>
        <v>307343016</v>
      </c>
      <c r="Q1097" s="107">
        <v>0</v>
      </c>
      <c r="R1097" s="96">
        <v>706372321.51999998</v>
      </c>
      <c r="S1097" s="97">
        <v>20940305.98</v>
      </c>
      <c r="T1097" s="103">
        <f t="shared" si="67"/>
        <v>727312627.5</v>
      </c>
      <c r="U1097" s="156">
        <v>17037791091.07</v>
      </c>
    </row>
    <row r="1098" spans="1:21" ht="13.5" x14ac:dyDescent="0.3">
      <c r="A1098" s="111" t="s">
        <v>2186</v>
      </c>
      <c r="B1098" s="78" t="s">
        <v>2068</v>
      </c>
      <c r="C1098" s="79" t="s">
        <v>2069</v>
      </c>
      <c r="D1098" s="79" t="s">
        <v>1745</v>
      </c>
      <c r="E1098" s="165" t="s">
        <v>2203</v>
      </c>
      <c r="F1098" s="166">
        <v>18288</v>
      </c>
      <c r="G1098" s="167">
        <v>2014510.7</v>
      </c>
      <c r="H1098" s="168">
        <f t="shared" si="64"/>
        <v>37025326302.769997</v>
      </c>
      <c r="I1098" s="168">
        <v>7637767960</v>
      </c>
      <c r="J1098" s="168">
        <v>0</v>
      </c>
      <c r="K1098" s="168">
        <f t="shared" si="65"/>
        <v>7637767960</v>
      </c>
      <c r="L1098" s="170">
        <v>0</v>
      </c>
      <c r="M1098" s="107">
        <v>0</v>
      </c>
      <c r="N1098" s="96">
        <v>0</v>
      </c>
      <c r="O1098" s="97">
        <v>0</v>
      </c>
      <c r="P1098" s="109">
        <f t="shared" si="66"/>
        <v>0</v>
      </c>
      <c r="Q1098" s="107">
        <v>1417597293</v>
      </c>
      <c r="R1098" s="96">
        <v>2883113207.1399999</v>
      </c>
      <c r="S1098" s="97">
        <v>379112658.57999998</v>
      </c>
      <c r="T1098" s="103">
        <f t="shared" si="67"/>
        <v>4679823158.7199993</v>
      </c>
      <c r="U1098" s="156">
        <v>24707735184.049999</v>
      </c>
    </row>
    <row r="1099" spans="1:21" ht="13.5" x14ac:dyDescent="0.3">
      <c r="A1099" s="111" t="s">
        <v>2186</v>
      </c>
      <c r="B1099" s="78" t="s">
        <v>2070</v>
      </c>
      <c r="C1099" s="79" t="s">
        <v>2069</v>
      </c>
      <c r="D1099" s="79" t="s">
        <v>1464</v>
      </c>
      <c r="E1099" s="165" t="s">
        <v>2203</v>
      </c>
      <c r="F1099" s="166">
        <v>1287</v>
      </c>
      <c r="G1099" s="167">
        <v>2005398.8</v>
      </c>
      <c r="H1099" s="168">
        <f t="shared" si="64"/>
        <v>2496604566.5900002</v>
      </c>
      <c r="I1099" s="168">
        <v>575650998</v>
      </c>
      <c r="J1099" s="168">
        <v>0</v>
      </c>
      <c r="K1099" s="168">
        <f t="shared" si="65"/>
        <v>575650998</v>
      </c>
      <c r="L1099" s="170">
        <v>0</v>
      </c>
      <c r="M1099" s="107">
        <v>70810386</v>
      </c>
      <c r="N1099" s="96">
        <v>0</v>
      </c>
      <c r="O1099" s="97">
        <v>0</v>
      </c>
      <c r="P1099" s="109">
        <f t="shared" si="66"/>
        <v>70810386</v>
      </c>
      <c r="Q1099" s="107">
        <v>0</v>
      </c>
      <c r="R1099" s="96">
        <v>193472964.25</v>
      </c>
      <c r="S1099" s="97">
        <v>30547207.030000001</v>
      </c>
      <c r="T1099" s="103">
        <f t="shared" si="67"/>
        <v>224020171.28</v>
      </c>
      <c r="U1099" s="156">
        <v>1626123011.3099999</v>
      </c>
    </row>
    <row r="1100" spans="1:21" ht="13.5" x14ac:dyDescent="0.3">
      <c r="A1100" s="111" t="s">
        <v>2163</v>
      </c>
      <c r="B1100" s="78" t="s">
        <v>2071</v>
      </c>
      <c r="C1100" s="79" t="s">
        <v>2072</v>
      </c>
      <c r="D1100" s="79" t="s">
        <v>2073</v>
      </c>
      <c r="E1100" s="165" t="s">
        <v>2201</v>
      </c>
      <c r="F1100" s="166">
        <v>13741</v>
      </c>
      <c r="G1100" s="167">
        <v>1268794.52</v>
      </c>
      <c r="H1100" s="168">
        <f t="shared" si="64"/>
        <v>17392685433.610001</v>
      </c>
      <c r="I1100" s="168">
        <v>6090256115</v>
      </c>
      <c r="J1100" s="168">
        <v>0</v>
      </c>
      <c r="K1100" s="168">
        <f t="shared" si="65"/>
        <v>6090256115</v>
      </c>
      <c r="L1100" s="170">
        <v>0</v>
      </c>
      <c r="M1100" s="107">
        <v>0</v>
      </c>
      <c r="N1100" s="96">
        <v>0</v>
      </c>
      <c r="O1100" s="97">
        <v>0</v>
      </c>
      <c r="P1100" s="109">
        <f t="shared" si="66"/>
        <v>0</v>
      </c>
      <c r="Q1100" s="107">
        <v>2579843881</v>
      </c>
      <c r="R1100" s="96">
        <v>862537173.58000004</v>
      </c>
      <c r="S1100" s="97">
        <v>126986908.63</v>
      </c>
      <c r="T1100" s="103">
        <f t="shared" si="67"/>
        <v>3569367963.21</v>
      </c>
      <c r="U1100" s="156">
        <v>7733061355.3999996</v>
      </c>
    </row>
    <row r="1101" spans="1:21" ht="13.5" x14ac:dyDescent="0.3">
      <c r="A1101" s="111" t="s">
        <v>2175</v>
      </c>
      <c r="B1101" s="78" t="s">
        <v>2074</v>
      </c>
      <c r="C1101" s="79" t="s">
        <v>2075</v>
      </c>
      <c r="D1101" s="79" t="s">
        <v>2076</v>
      </c>
      <c r="E1101" s="165" t="s">
        <v>2201</v>
      </c>
      <c r="F1101" s="166">
        <v>7011</v>
      </c>
      <c r="G1101" s="167">
        <v>1375093.16</v>
      </c>
      <c r="H1101" s="168">
        <f t="shared" ref="H1101:H1117" si="68">K1101+L1101+M1101+N1101+O1101+Q1101+R1101+S1101+U1101</f>
        <v>9101039046.5100002</v>
      </c>
      <c r="I1101" s="168">
        <v>3576325440</v>
      </c>
      <c r="J1101" s="168">
        <v>0</v>
      </c>
      <c r="K1101" s="168">
        <f t="shared" ref="K1101:K1117" si="69">SUM(I1101:J1101)</f>
        <v>3576325440</v>
      </c>
      <c r="L1101" s="170">
        <v>0</v>
      </c>
      <c r="M1101" s="107">
        <v>0</v>
      </c>
      <c r="N1101" s="96">
        <v>0</v>
      </c>
      <c r="O1101" s="97">
        <v>0</v>
      </c>
      <c r="P1101" s="109">
        <f t="shared" ref="P1101:P1117" si="70">SUM(M1101:O1101)</f>
        <v>0</v>
      </c>
      <c r="Q1101" s="107">
        <v>1228272251</v>
      </c>
      <c r="R1101" s="96">
        <v>1485487890.49</v>
      </c>
      <c r="S1101" s="97">
        <v>0</v>
      </c>
      <c r="T1101" s="103">
        <f t="shared" ref="T1101:T1117" si="71">SUM(Q1101:S1101)</f>
        <v>2713760141.4899998</v>
      </c>
      <c r="U1101" s="156">
        <v>2810953465.02</v>
      </c>
    </row>
    <row r="1102" spans="1:21" ht="13.5" x14ac:dyDescent="0.3">
      <c r="A1102" s="111" t="s">
        <v>2193</v>
      </c>
      <c r="B1102" s="78" t="s">
        <v>2077</v>
      </c>
      <c r="C1102" s="79" t="s">
        <v>2078</v>
      </c>
      <c r="D1102" s="79" t="s">
        <v>2079</v>
      </c>
      <c r="E1102" s="165" t="s">
        <v>2201</v>
      </c>
      <c r="F1102" s="166">
        <v>3441</v>
      </c>
      <c r="G1102" s="167">
        <v>1272077.97</v>
      </c>
      <c r="H1102" s="168">
        <f t="shared" si="68"/>
        <v>4275196695.6800003</v>
      </c>
      <c r="I1102" s="168">
        <v>1800312722</v>
      </c>
      <c r="J1102" s="168">
        <v>4</v>
      </c>
      <c r="K1102" s="168">
        <f t="shared" si="69"/>
        <v>1800312726</v>
      </c>
      <c r="L1102" s="170">
        <v>0</v>
      </c>
      <c r="M1102" s="107">
        <v>0</v>
      </c>
      <c r="N1102" s="96">
        <v>0</v>
      </c>
      <c r="O1102" s="97">
        <v>0</v>
      </c>
      <c r="P1102" s="109">
        <f t="shared" si="70"/>
        <v>0</v>
      </c>
      <c r="Q1102" s="107">
        <v>1228955676</v>
      </c>
      <c r="R1102" s="96">
        <v>585629022.80999994</v>
      </c>
      <c r="S1102" s="97">
        <v>23809365.57</v>
      </c>
      <c r="T1102" s="103">
        <f t="shared" si="71"/>
        <v>1838394064.3799999</v>
      </c>
      <c r="U1102" s="156">
        <v>636489905.29999995</v>
      </c>
    </row>
    <row r="1103" spans="1:21" ht="13.5" x14ac:dyDescent="0.3">
      <c r="A1103" s="111" t="s">
        <v>2163</v>
      </c>
      <c r="B1103" s="78" t="s">
        <v>2080</v>
      </c>
      <c r="C1103" s="79" t="s">
        <v>2072</v>
      </c>
      <c r="D1103" s="79" t="s">
        <v>2081</v>
      </c>
      <c r="E1103" s="165" t="s">
        <v>2201</v>
      </c>
      <c r="F1103" s="166">
        <v>38023</v>
      </c>
      <c r="G1103" s="167">
        <v>1164481.05</v>
      </c>
      <c r="H1103" s="168">
        <f t="shared" si="68"/>
        <v>44376227122.809998</v>
      </c>
      <c r="I1103" s="168">
        <v>16429978918</v>
      </c>
      <c r="J1103" s="168">
        <v>0</v>
      </c>
      <c r="K1103" s="168">
        <f t="shared" si="69"/>
        <v>16429978918</v>
      </c>
      <c r="L1103" s="170">
        <v>0</v>
      </c>
      <c r="M1103" s="107">
        <v>1270815127</v>
      </c>
      <c r="N1103" s="96">
        <v>0</v>
      </c>
      <c r="O1103" s="97">
        <v>0</v>
      </c>
      <c r="P1103" s="109">
        <f t="shared" si="70"/>
        <v>1270815127</v>
      </c>
      <c r="Q1103" s="107">
        <v>0</v>
      </c>
      <c r="R1103" s="96">
        <v>1117968494.02</v>
      </c>
      <c r="S1103" s="97">
        <v>345946419.81</v>
      </c>
      <c r="T1103" s="103">
        <f t="shared" si="71"/>
        <v>1463914913.8299999</v>
      </c>
      <c r="U1103" s="156">
        <v>25211518163.98</v>
      </c>
    </row>
    <row r="1104" spans="1:21" ht="13.5" x14ac:dyDescent="0.3">
      <c r="A1104" s="111" t="s">
        <v>2163</v>
      </c>
      <c r="B1104" s="78" t="s">
        <v>2082</v>
      </c>
      <c r="C1104" s="79" t="s">
        <v>2072</v>
      </c>
      <c r="D1104" s="79" t="s">
        <v>2083</v>
      </c>
      <c r="E1104" s="165" t="s">
        <v>2201</v>
      </c>
      <c r="F1104" s="166">
        <v>6478</v>
      </c>
      <c r="G1104" s="167">
        <v>1126344.1000000001</v>
      </c>
      <c r="H1104" s="168">
        <f t="shared" si="68"/>
        <v>7272262938.8899994</v>
      </c>
      <c r="I1104" s="168">
        <v>2848606950</v>
      </c>
      <c r="J1104" s="168">
        <v>0</v>
      </c>
      <c r="K1104" s="168">
        <f t="shared" si="69"/>
        <v>2848606950</v>
      </c>
      <c r="L1104" s="170">
        <v>0</v>
      </c>
      <c r="M1104" s="107">
        <v>72004367</v>
      </c>
      <c r="N1104" s="96">
        <v>0</v>
      </c>
      <c r="O1104" s="97">
        <v>0</v>
      </c>
      <c r="P1104" s="109">
        <f t="shared" si="70"/>
        <v>72004367</v>
      </c>
      <c r="Q1104" s="107">
        <v>0</v>
      </c>
      <c r="R1104" s="96">
        <v>191800709.41</v>
      </c>
      <c r="S1104" s="97">
        <v>59351197.549999997</v>
      </c>
      <c r="T1104" s="103">
        <f t="shared" si="71"/>
        <v>251151906.95999998</v>
      </c>
      <c r="U1104" s="156">
        <v>4100499714.9299998</v>
      </c>
    </row>
    <row r="1105" spans="1:21" ht="13.5" x14ac:dyDescent="0.3">
      <c r="A1105" s="111" t="s">
        <v>2175</v>
      </c>
      <c r="B1105" s="78" t="s">
        <v>2084</v>
      </c>
      <c r="C1105" s="79" t="s">
        <v>2075</v>
      </c>
      <c r="D1105" s="79" t="s">
        <v>2085</v>
      </c>
      <c r="E1105" s="165" t="s">
        <v>2201</v>
      </c>
      <c r="F1105" s="166">
        <v>31366</v>
      </c>
      <c r="G1105" s="167">
        <v>1236663.08</v>
      </c>
      <c r="H1105" s="168">
        <f t="shared" si="68"/>
        <v>38644712427.720001</v>
      </c>
      <c r="I1105" s="168">
        <v>13221706035</v>
      </c>
      <c r="J1105" s="168">
        <v>0</v>
      </c>
      <c r="K1105" s="168">
        <f t="shared" si="69"/>
        <v>13221706035</v>
      </c>
      <c r="L1105" s="170">
        <v>0</v>
      </c>
      <c r="M1105" s="107">
        <v>330388003</v>
      </c>
      <c r="N1105" s="96">
        <v>0</v>
      </c>
      <c r="O1105" s="97">
        <v>0</v>
      </c>
      <c r="P1105" s="109">
        <f t="shared" si="70"/>
        <v>330388003</v>
      </c>
      <c r="Q1105" s="107">
        <v>0</v>
      </c>
      <c r="R1105" s="96">
        <v>3358574664.3600001</v>
      </c>
      <c r="S1105" s="97">
        <v>0</v>
      </c>
      <c r="T1105" s="103">
        <f t="shared" si="71"/>
        <v>3358574664.3600001</v>
      </c>
      <c r="U1105" s="156">
        <v>21734043725.360001</v>
      </c>
    </row>
    <row r="1106" spans="1:21" ht="14.25" x14ac:dyDescent="0.3">
      <c r="A1106" s="111" t="s">
        <v>2175</v>
      </c>
      <c r="B1106" s="169" t="s">
        <v>2221</v>
      </c>
      <c r="C1106" s="79" t="s">
        <v>2075</v>
      </c>
      <c r="D1106" s="79" t="s">
        <v>2222</v>
      </c>
      <c r="E1106" s="165" t="s">
        <v>2201</v>
      </c>
      <c r="F1106" s="166">
        <v>7275</v>
      </c>
      <c r="G1106" s="167">
        <v>1049370.54</v>
      </c>
      <c r="H1106" s="168">
        <f t="shared" si="68"/>
        <v>7605558068.4200001</v>
      </c>
      <c r="I1106" s="168">
        <v>3124800956</v>
      </c>
      <c r="J1106" s="168">
        <v>2867271637.6199999</v>
      </c>
      <c r="K1106" s="168">
        <f t="shared" si="69"/>
        <v>5992072593.6199999</v>
      </c>
      <c r="L1106" s="170">
        <v>0</v>
      </c>
      <c r="M1106" s="107">
        <v>79785843</v>
      </c>
      <c r="N1106" s="96">
        <v>0</v>
      </c>
      <c r="O1106" s="97">
        <v>0</v>
      </c>
      <c r="P1106" s="109">
        <f t="shared" si="70"/>
        <v>79785843</v>
      </c>
      <c r="Q1106" s="107">
        <v>0</v>
      </c>
      <c r="R1106" s="96">
        <v>792747642.46000004</v>
      </c>
      <c r="S1106" s="97">
        <v>0</v>
      </c>
      <c r="T1106" s="103">
        <f t="shared" si="71"/>
        <v>792747642.46000004</v>
      </c>
      <c r="U1106" s="156">
        <v>740951989.34000003</v>
      </c>
    </row>
    <row r="1107" spans="1:21" ht="13.5" x14ac:dyDescent="0.3">
      <c r="A1107" s="111" t="s">
        <v>2176</v>
      </c>
      <c r="B1107" s="78" t="s">
        <v>2086</v>
      </c>
      <c r="C1107" s="79" t="s">
        <v>2087</v>
      </c>
      <c r="D1107" s="79" t="s">
        <v>2088</v>
      </c>
      <c r="E1107" s="165" t="s">
        <v>2201</v>
      </c>
      <c r="F1107" s="166">
        <v>43612</v>
      </c>
      <c r="G1107" s="167">
        <v>1316179.77</v>
      </c>
      <c r="H1107" s="168">
        <f t="shared" si="68"/>
        <v>57177866401.760002</v>
      </c>
      <c r="I1107" s="168">
        <v>18864267477</v>
      </c>
      <c r="J1107" s="168">
        <v>0</v>
      </c>
      <c r="K1107" s="168">
        <f t="shared" si="69"/>
        <v>18864267477</v>
      </c>
      <c r="L1107" s="170">
        <v>0</v>
      </c>
      <c r="M1107" s="107">
        <v>728948878</v>
      </c>
      <c r="N1107" s="96">
        <v>0</v>
      </c>
      <c r="O1107" s="97">
        <v>0</v>
      </c>
      <c r="P1107" s="109">
        <f t="shared" si="70"/>
        <v>728948878</v>
      </c>
      <c r="Q1107" s="107">
        <v>503461386</v>
      </c>
      <c r="R1107" s="96">
        <v>3194348820.54</v>
      </c>
      <c r="S1107" s="97">
        <v>588912117.20000005</v>
      </c>
      <c r="T1107" s="103">
        <f t="shared" si="71"/>
        <v>4286722323.7399998</v>
      </c>
      <c r="U1107" s="156">
        <v>33297927723.02</v>
      </c>
    </row>
    <row r="1108" spans="1:21" ht="13.5" x14ac:dyDescent="0.3">
      <c r="A1108" s="111" t="s">
        <v>2176</v>
      </c>
      <c r="B1108" s="78" t="s">
        <v>2089</v>
      </c>
      <c r="C1108" s="79" t="s">
        <v>2087</v>
      </c>
      <c r="D1108" s="79" t="s">
        <v>299</v>
      </c>
      <c r="E1108" s="165" t="s">
        <v>2201</v>
      </c>
      <c r="F1108" s="166">
        <v>7241</v>
      </c>
      <c r="G1108" s="167">
        <v>1316474.53</v>
      </c>
      <c r="H1108" s="168">
        <f t="shared" si="68"/>
        <v>9511053375.1399994</v>
      </c>
      <c r="I1108" s="168">
        <v>3033212924</v>
      </c>
      <c r="J1108" s="168">
        <v>5</v>
      </c>
      <c r="K1108" s="168">
        <f t="shared" si="69"/>
        <v>3033212929</v>
      </c>
      <c r="L1108" s="170">
        <v>0</v>
      </c>
      <c r="M1108" s="107">
        <v>78948019</v>
      </c>
      <c r="N1108" s="96">
        <v>0</v>
      </c>
      <c r="O1108" s="97">
        <v>0</v>
      </c>
      <c r="P1108" s="109">
        <f t="shared" si="70"/>
        <v>78948019</v>
      </c>
      <c r="Q1108" s="107">
        <v>0</v>
      </c>
      <c r="R1108" s="96">
        <v>439057949.42000002</v>
      </c>
      <c r="S1108" s="97">
        <v>94948082.939999998</v>
      </c>
      <c r="T1108" s="103">
        <f t="shared" si="71"/>
        <v>534006032.36000001</v>
      </c>
      <c r="U1108" s="156">
        <v>5864886394.7799997</v>
      </c>
    </row>
    <row r="1109" spans="1:21" ht="13.5" x14ac:dyDescent="0.3">
      <c r="A1109" s="111" t="s">
        <v>2176</v>
      </c>
      <c r="B1109" s="78" t="s">
        <v>2090</v>
      </c>
      <c r="C1109" s="79" t="s">
        <v>2087</v>
      </c>
      <c r="D1109" s="79" t="s">
        <v>2091</v>
      </c>
      <c r="E1109" s="165" t="s">
        <v>2201</v>
      </c>
      <c r="F1109" s="166">
        <v>10866</v>
      </c>
      <c r="G1109" s="167">
        <v>1335444.75</v>
      </c>
      <c r="H1109" s="168">
        <f t="shared" si="68"/>
        <v>14485018619.949999</v>
      </c>
      <c r="I1109" s="168">
        <v>4719225470</v>
      </c>
      <c r="J1109" s="168">
        <v>0</v>
      </c>
      <c r="K1109" s="168">
        <f t="shared" si="69"/>
        <v>4719225470</v>
      </c>
      <c r="L1109" s="170">
        <v>0</v>
      </c>
      <c r="M1109" s="107">
        <v>113002138</v>
      </c>
      <c r="N1109" s="96">
        <v>0</v>
      </c>
      <c r="O1109" s="97">
        <v>0</v>
      </c>
      <c r="P1109" s="109">
        <f t="shared" si="70"/>
        <v>113002138</v>
      </c>
      <c r="Q1109" s="107">
        <v>0</v>
      </c>
      <c r="R1109" s="96">
        <v>682335939.23000002</v>
      </c>
      <c r="S1109" s="97">
        <v>147557946.34</v>
      </c>
      <c r="T1109" s="103">
        <f t="shared" si="71"/>
        <v>829893885.57000005</v>
      </c>
      <c r="U1109" s="156">
        <v>8822897126.3799992</v>
      </c>
    </row>
    <row r="1110" spans="1:21" ht="13.5" x14ac:dyDescent="0.3">
      <c r="A1110" s="111" t="s">
        <v>2176</v>
      </c>
      <c r="B1110" s="78" t="s">
        <v>2092</v>
      </c>
      <c r="C1110" s="79" t="s">
        <v>2087</v>
      </c>
      <c r="D1110" s="79" t="s">
        <v>479</v>
      </c>
      <c r="E1110" s="165" t="s">
        <v>2201</v>
      </c>
      <c r="F1110" s="166">
        <v>3566</v>
      </c>
      <c r="G1110" s="167">
        <v>1558721.06</v>
      </c>
      <c r="H1110" s="168">
        <f t="shared" si="68"/>
        <v>5545129580.7299995</v>
      </c>
      <c r="I1110" s="168">
        <v>1596804696</v>
      </c>
      <c r="J1110" s="168">
        <v>2</v>
      </c>
      <c r="K1110" s="168">
        <f t="shared" si="69"/>
        <v>1596804698</v>
      </c>
      <c r="L1110" s="170">
        <v>0</v>
      </c>
      <c r="M1110" s="107">
        <v>48177611</v>
      </c>
      <c r="N1110" s="96">
        <v>0</v>
      </c>
      <c r="O1110" s="97">
        <v>0</v>
      </c>
      <c r="P1110" s="109">
        <f t="shared" si="70"/>
        <v>48177611</v>
      </c>
      <c r="Q1110" s="107">
        <v>0</v>
      </c>
      <c r="R1110" s="96">
        <v>238811287.59</v>
      </c>
      <c r="S1110" s="97">
        <v>51643920.740000002</v>
      </c>
      <c r="T1110" s="103">
        <f t="shared" si="71"/>
        <v>290455208.32999998</v>
      </c>
      <c r="U1110" s="156">
        <v>3609692063.4000001</v>
      </c>
    </row>
    <row r="1111" spans="1:21" ht="13.5" x14ac:dyDescent="0.3">
      <c r="A1111" s="111" t="s">
        <v>2193</v>
      </c>
      <c r="B1111" s="78" t="s">
        <v>2093</v>
      </c>
      <c r="C1111" s="79" t="s">
        <v>2078</v>
      </c>
      <c r="D1111" s="79" t="s">
        <v>2154</v>
      </c>
      <c r="E1111" s="165" t="s">
        <v>2201</v>
      </c>
      <c r="F1111" s="166">
        <v>20825</v>
      </c>
      <c r="G1111" s="167">
        <v>1259134.05</v>
      </c>
      <c r="H1111" s="168">
        <f t="shared" si="68"/>
        <v>26174277879.080002</v>
      </c>
      <c r="I1111" s="168">
        <v>8973211630</v>
      </c>
      <c r="J1111" s="168">
        <v>1</v>
      </c>
      <c r="K1111" s="168">
        <f t="shared" si="69"/>
        <v>8973211631</v>
      </c>
      <c r="L1111" s="170">
        <v>0</v>
      </c>
      <c r="M1111" s="107">
        <v>242796048</v>
      </c>
      <c r="N1111" s="96">
        <v>0</v>
      </c>
      <c r="O1111" s="97">
        <v>0</v>
      </c>
      <c r="P1111" s="109">
        <f t="shared" si="70"/>
        <v>242796048</v>
      </c>
      <c r="Q1111" s="107">
        <v>0</v>
      </c>
      <c r="R1111" s="96">
        <v>721102823.74000001</v>
      </c>
      <c r="S1111" s="97">
        <v>116408874.39</v>
      </c>
      <c r="T1111" s="103">
        <f t="shared" si="71"/>
        <v>837511698.13</v>
      </c>
      <c r="U1111" s="156">
        <v>16120758501.950001</v>
      </c>
    </row>
    <row r="1112" spans="1:21" ht="13.5" x14ac:dyDescent="0.3">
      <c r="A1112" s="111" t="s">
        <v>2193</v>
      </c>
      <c r="B1112" s="78" t="s">
        <v>2094</v>
      </c>
      <c r="C1112" s="79" t="s">
        <v>2078</v>
      </c>
      <c r="D1112" s="79" t="s">
        <v>2095</v>
      </c>
      <c r="E1112" s="165" t="s">
        <v>2201</v>
      </c>
      <c r="F1112" s="166">
        <v>1984</v>
      </c>
      <c r="G1112" s="167">
        <v>1213078.75</v>
      </c>
      <c r="H1112" s="168">
        <f t="shared" si="68"/>
        <v>2377793189.1300001</v>
      </c>
      <c r="I1112" s="168">
        <v>932700831</v>
      </c>
      <c r="J1112" s="168">
        <v>1</v>
      </c>
      <c r="K1112" s="168">
        <f t="shared" si="69"/>
        <v>932700832</v>
      </c>
      <c r="L1112" s="170">
        <v>0</v>
      </c>
      <c r="M1112" s="107">
        <v>33212197</v>
      </c>
      <c r="N1112" s="96">
        <v>0</v>
      </c>
      <c r="O1112" s="97">
        <v>0</v>
      </c>
      <c r="P1112" s="109">
        <f t="shared" si="70"/>
        <v>33212197</v>
      </c>
      <c r="Q1112" s="107">
        <v>0</v>
      </c>
      <c r="R1112" s="96">
        <v>76001325.560000002</v>
      </c>
      <c r="S1112" s="97">
        <v>12269025.390000001</v>
      </c>
      <c r="T1112" s="103">
        <f t="shared" si="71"/>
        <v>88270350.950000003</v>
      </c>
      <c r="U1112" s="156">
        <v>1323609809.1800001</v>
      </c>
    </row>
    <row r="1113" spans="1:21" ht="13.5" x14ac:dyDescent="0.3">
      <c r="A1113" s="111" t="s">
        <v>2193</v>
      </c>
      <c r="B1113" s="78" t="s">
        <v>2096</v>
      </c>
      <c r="C1113" s="79" t="s">
        <v>2078</v>
      </c>
      <c r="D1113" s="79" t="s">
        <v>2097</v>
      </c>
      <c r="E1113" s="165" t="s">
        <v>2201</v>
      </c>
      <c r="F1113" s="166">
        <v>1456</v>
      </c>
      <c r="G1113" s="167">
        <v>1104188.0900000001</v>
      </c>
      <c r="H1113" s="168">
        <f t="shared" si="68"/>
        <v>1606010026.0300002</v>
      </c>
      <c r="I1113" s="168">
        <v>627370766</v>
      </c>
      <c r="J1113" s="168">
        <v>0</v>
      </c>
      <c r="K1113" s="168">
        <f t="shared" si="69"/>
        <v>627370766</v>
      </c>
      <c r="L1113" s="170">
        <v>0</v>
      </c>
      <c r="M1113" s="107">
        <v>33556926</v>
      </c>
      <c r="N1113" s="96">
        <v>0</v>
      </c>
      <c r="O1113" s="97">
        <v>0</v>
      </c>
      <c r="P1113" s="109">
        <f t="shared" si="70"/>
        <v>33556926</v>
      </c>
      <c r="Q1113" s="107">
        <v>0</v>
      </c>
      <c r="R1113" s="96">
        <v>50422611.340000004</v>
      </c>
      <c r="S1113" s="97">
        <v>8139809.2000000002</v>
      </c>
      <c r="T1113" s="103">
        <f t="shared" si="71"/>
        <v>58562420.540000007</v>
      </c>
      <c r="U1113" s="156">
        <v>886519913.49000001</v>
      </c>
    </row>
    <row r="1114" spans="1:21" ht="13.5" x14ac:dyDescent="0.3">
      <c r="A1114" s="111" t="s">
        <v>2194</v>
      </c>
      <c r="B1114" s="78" t="s">
        <v>2098</v>
      </c>
      <c r="C1114" s="79" t="s">
        <v>2099</v>
      </c>
      <c r="D1114" s="79" t="s">
        <v>2100</v>
      </c>
      <c r="E1114" s="165" t="s">
        <v>2201</v>
      </c>
      <c r="F1114" s="166">
        <v>20294</v>
      </c>
      <c r="G1114" s="167">
        <v>1290236.8400000001</v>
      </c>
      <c r="H1114" s="168">
        <f t="shared" si="68"/>
        <v>26109956738.510002</v>
      </c>
      <c r="I1114" s="168">
        <v>8375587717</v>
      </c>
      <c r="J1114" s="168">
        <v>0</v>
      </c>
      <c r="K1114" s="168">
        <f t="shared" si="69"/>
        <v>8375587717</v>
      </c>
      <c r="L1114" s="170">
        <v>0</v>
      </c>
      <c r="M1114" s="107">
        <v>255964192</v>
      </c>
      <c r="N1114" s="96">
        <v>0</v>
      </c>
      <c r="O1114" s="97">
        <v>0</v>
      </c>
      <c r="P1114" s="109">
        <f t="shared" si="70"/>
        <v>255964192</v>
      </c>
      <c r="Q1114" s="107">
        <v>651384462</v>
      </c>
      <c r="R1114" s="96">
        <v>1104707623.0599999</v>
      </c>
      <c r="S1114" s="97">
        <v>0</v>
      </c>
      <c r="T1114" s="103">
        <f t="shared" si="71"/>
        <v>1756092085.0599999</v>
      </c>
      <c r="U1114" s="156">
        <v>15722312744.450001</v>
      </c>
    </row>
    <row r="1115" spans="1:21" ht="13.5" x14ac:dyDescent="0.3">
      <c r="A1115" s="111" t="s">
        <v>2194</v>
      </c>
      <c r="B1115" s="78" t="s">
        <v>2101</v>
      </c>
      <c r="C1115" s="79" t="s">
        <v>2099</v>
      </c>
      <c r="D1115" s="79" t="s">
        <v>2102</v>
      </c>
      <c r="E1115" s="165" t="s">
        <v>2201</v>
      </c>
      <c r="F1115" s="166">
        <v>7174</v>
      </c>
      <c r="G1115" s="167">
        <v>1226252.08</v>
      </c>
      <c r="H1115" s="168">
        <f t="shared" si="68"/>
        <v>8721100266.2199993</v>
      </c>
      <c r="I1115" s="168">
        <v>3477613324</v>
      </c>
      <c r="J1115" s="168">
        <v>3</v>
      </c>
      <c r="K1115" s="168">
        <f t="shared" si="69"/>
        <v>3477613327</v>
      </c>
      <c r="L1115" s="170">
        <v>0</v>
      </c>
      <c r="M1115" s="107">
        <v>102577561</v>
      </c>
      <c r="N1115" s="96">
        <v>0</v>
      </c>
      <c r="O1115" s="97">
        <v>0</v>
      </c>
      <c r="P1115" s="109">
        <f t="shared" si="70"/>
        <v>102577561</v>
      </c>
      <c r="Q1115" s="107">
        <v>0</v>
      </c>
      <c r="R1115" s="96">
        <v>265993268.19</v>
      </c>
      <c r="S1115" s="97">
        <v>0</v>
      </c>
      <c r="T1115" s="103">
        <f t="shared" si="71"/>
        <v>265993268.19</v>
      </c>
      <c r="U1115" s="156">
        <v>4874916110.0299997</v>
      </c>
    </row>
    <row r="1116" spans="1:21" ht="13.5" x14ac:dyDescent="0.3">
      <c r="A1116" s="111" t="s">
        <v>2194</v>
      </c>
      <c r="B1116" s="78" t="s">
        <v>2103</v>
      </c>
      <c r="C1116" s="79" t="s">
        <v>2099</v>
      </c>
      <c r="D1116" s="79" t="s">
        <v>2104</v>
      </c>
      <c r="E1116" s="165" t="s">
        <v>2201</v>
      </c>
      <c r="F1116" s="166">
        <v>2816</v>
      </c>
      <c r="G1116" s="167">
        <v>1186664.71</v>
      </c>
      <c r="H1116" s="168">
        <f t="shared" si="68"/>
        <v>3353605241.75</v>
      </c>
      <c r="I1116" s="168">
        <v>1211421509</v>
      </c>
      <c r="J1116" s="168">
        <v>0</v>
      </c>
      <c r="K1116" s="168">
        <f t="shared" si="69"/>
        <v>1211421509</v>
      </c>
      <c r="L1116" s="170">
        <v>0</v>
      </c>
      <c r="M1116" s="107">
        <v>36514357</v>
      </c>
      <c r="N1116" s="96">
        <v>0</v>
      </c>
      <c r="O1116" s="97">
        <v>0</v>
      </c>
      <c r="P1116" s="109">
        <f t="shared" si="70"/>
        <v>36514357</v>
      </c>
      <c r="Q1116" s="107">
        <v>0</v>
      </c>
      <c r="R1116" s="96">
        <v>92843594.150000006</v>
      </c>
      <c r="S1116" s="97">
        <v>0</v>
      </c>
      <c r="T1116" s="103">
        <f t="shared" si="71"/>
        <v>92843594.150000006</v>
      </c>
      <c r="U1116" s="156">
        <v>2012825781.5999999</v>
      </c>
    </row>
    <row r="1117" spans="1:21" ht="14.25" thickBot="1" x14ac:dyDescent="0.35">
      <c r="A1117" s="171" t="s">
        <v>2194</v>
      </c>
      <c r="B1117" s="172" t="s">
        <v>2105</v>
      </c>
      <c r="C1117" s="173" t="s">
        <v>2099</v>
      </c>
      <c r="D1117" s="173" t="s">
        <v>2106</v>
      </c>
      <c r="E1117" s="174" t="s">
        <v>2201</v>
      </c>
      <c r="F1117" s="217">
        <v>40823</v>
      </c>
      <c r="G1117" s="175">
        <v>1250798.03</v>
      </c>
      <c r="H1117" s="176">
        <f t="shared" si="68"/>
        <v>51265112861.110001</v>
      </c>
      <c r="I1117" s="176">
        <v>17585547440</v>
      </c>
      <c r="J1117" s="176">
        <v>0</v>
      </c>
      <c r="K1117" s="176">
        <f t="shared" si="69"/>
        <v>17585547440</v>
      </c>
      <c r="L1117" s="177">
        <v>0</v>
      </c>
      <c r="M1117" s="108">
        <v>405774634</v>
      </c>
      <c r="N1117" s="98">
        <v>0</v>
      </c>
      <c r="O1117" s="99">
        <v>0</v>
      </c>
      <c r="P1117" s="110">
        <f t="shared" si="70"/>
        <v>405774634</v>
      </c>
      <c r="Q1117" s="108">
        <v>0</v>
      </c>
      <c r="R1117" s="98">
        <v>1330593217.01</v>
      </c>
      <c r="S1117" s="99">
        <v>0</v>
      </c>
      <c r="T1117" s="104">
        <f t="shared" si="71"/>
        <v>1330593217.01</v>
      </c>
      <c r="U1117" s="158">
        <v>31943197570.099998</v>
      </c>
    </row>
    <row r="1118" spans="1:21" ht="15" customHeight="1" thickBot="1" x14ac:dyDescent="0.35">
      <c r="A1118" s="196" t="s">
        <v>2107</v>
      </c>
      <c r="B1118" s="197"/>
      <c r="C1118" s="197"/>
      <c r="D1118" s="197"/>
      <c r="E1118" s="198"/>
      <c r="F1118" s="218">
        <f>SUM(F12:F1117)</f>
        <v>26038188</v>
      </c>
      <c r="G1118" s="216"/>
      <c r="H1118" s="178">
        <f>+SUM(H12:H1117)</f>
        <v>35141463818722.715</v>
      </c>
      <c r="I1118" s="179">
        <f t="shared" ref="I1118:U1118" si="72">+SUM(I12:I1117)</f>
        <v>11147998008706.371</v>
      </c>
      <c r="J1118" s="180">
        <f t="shared" si="72"/>
        <v>2993188052.6199999</v>
      </c>
      <c r="K1118" s="181">
        <f t="shared" si="72"/>
        <v>11150991196758.99</v>
      </c>
      <c r="L1118" s="182">
        <f t="shared" si="72"/>
        <v>3210034992.8400002</v>
      </c>
      <c r="M1118" s="183">
        <f t="shared" si="72"/>
        <v>505540971555.5</v>
      </c>
      <c r="N1118" s="184">
        <f t="shared" si="72"/>
        <v>369243720488.95007</v>
      </c>
      <c r="O1118" s="184">
        <f t="shared" si="72"/>
        <v>89200177415.500015</v>
      </c>
      <c r="P1118" s="185">
        <f t="shared" si="72"/>
        <v>963984869459.94995</v>
      </c>
      <c r="Q1118" s="186">
        <f t="shared" si="72"/>
        <v>65833296035</v>
      </c>
      <c r="R1118" s="184">
        <f t="shared" si="72"/>
        <v>2127417303098.8901</v>
      </c>
      <c r="S1118" s="184">
        <f t="shared" si="72"/>
        <v>51040950868.62999</v>
      </c>
      <c r="T1118" s="185">
        <f t="shared" si="72"/>
        <v>2244291550002.5161</v>
      </c>
      <c r="U1118" s="187">
        <f t="shared" si="72"/>
        <v>20778986167508.41</v>
      </c>
    </row>
    <row r="1119" spans="1:21" ht="19.5" customHeight="1" x14ac:dyDescent="0.2">
      <c r="B1119" s="189"/>
      <c r="C1119" s="189"/>
      <c r="D1119" s="189"/>
      <c r="E1119" s="189"/>
      <c r="F1119" s="113"/>
      <c r="G1119" s="113"/>
      <c r="H1119" s="163"/>
      <c r="I1119" s="114"/>
      <c r="J1119" s="114"/>
      <c r="K1119" s="159"/>
      <c r="L1119" s="115"/>
      <c r="M1119" s="116"/>
      <c r="N1119" s="161"/>
      <c r="O1119" s="160"/>
      <c r="P1119" s="117"/>
      <c r="Q1119" s="118"/>
      <c r="R1119" s="119"/>
      <c r="S1119" s="119"/>
      <c r="T1119" s="120"/>
      <c r="U1119" s="162"/>
    </row>
    <row r="1120" spans="1:21" ht="13.5" x14ac:dyDescent="0.3">
      <c r="A1120" s="4" t="s">
        <v>2210</v>
      </c>
      <c r="H1120" s="28"/>
      <c r="I1120" s="28"/>
      <c r="J1120" s="28"/>
      <c r="K1120" s="41"/>
      <c r="L1120" s="121"/>
      <c r="M1120" s="122"/>
      <c r="N1120" s="122"/>
      <c r="O1120" s="122"/>
      <c r="P1120" s="123"/>
      <c r="Q1120" s="124"/>
      <c r="R1120" s="124"/>
      <c r="S1120" s="124"/>
      <c r="T1120" s="124"/>
      <c r="U1120" s="30"/>
    </row>
    <row r="1121" spans="1:20" x14ac:dyDescent="0.2">
      <c r="A1121" s="1" t="s">
        <v>2218</v>
      </c>
      <c r="H1121" s="23"/>
      <c r="I1121" s="23"/>
      <c r="J1121" s="23"/>
      <c r="K1121" s="42"/>
      <c r="L1121" s="125"/>
      <c r="M1121" s="126"/>
      <c r="N1121" s="127"/>
      <c r="O1121" s="128"/>
      <c r="P1121" s="125"/>
      <c r="Q1121" s="129"/>
      <c r="R1121" s="123"/>
      <c r="S1121" s="123"/>
      <c r="T1121" s="123"/>
    </row>
    <row r="1122" spans="1:20" x14ac:dyDescent="0.2">
      <c r="A1122" s="1" t="s">
        <v>2236</v>
      </c>
      <c r="H1122" s="24"/>
      <c r="I1122" s="24"/>
      <c r="J1122" s="24"/>
      <c r="Q1122" s="14"/>
    </row>
    <row r="1123" spans="1:20" x14ac:dyDescent="0.2">
      <c r="A1123" s="4" t="s">
        <v>2237</v>
      </c>
    </row>
  </sheetData>
  <mergeCells count="5">
    <mergeCell ref="B1119:E1119"/>
    <mergeCell ref="M10:P10"/>
    <mergeCell ref="Q10:T10"/>
    <mergeCell ref="A1118:E1118"/>
    <mergeCell ref="M9:T9"/>
  </mergeCells>
  <phoneticPr fontId="29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1120"/>
  <sheetViews>
    <sheetView zoomScaleNormal="100" workbookViewId="0">
      <selection activeCell="C1" sqref="C1"/>
    </sheetView>
  </sheetViews>
  <sheetFormatPr baseColWidth="10" defaultColWidth="11.42578125" defaultRowHeight="11.25" x14ac:dyDescent="0.2"/>
  <cols>
    <col min="1" max="1" width="8.140625" style="1" customWidth="1"/>
    <col min="2" max="2" width="10" style="3" customWidth="1"/>
    <col min="3" max="3" width="19.42578125" style="3" customWidth="1"/>
    <col min="4" max="4" width="23" style="3" bestFit="1" customWidth="1"/>
    <col min="5" max="5" width="12.5703125" style="3" customWidth="1"/>
    <col min="6" max="6" width="28.85546875" style="3" customWidth="1"/>
    <col min="7" max="16384" width="11.42578125" style="1"/>
  </cols>
  <sheetData>
    <row r="3" spans="1:6" x14ac:dyDescent="0.2">
      <c r="D3" s="5" t="s">
        <v>2224</v>
      </c>
    </row>
    <row r="4" spans="1:6" x14ac:dyDescent="0.2">
      <c r="D4" s="5" t="s">
        <v>2238</v>
      </c>
    </row>
    <row r="5" spans="1:6" x14ac:dyDescent="0.2">
      <c r="D5" s="5" t="s">
        <v>2196</v>
      </c>
    </row>
    <row r="7" spans="1:6" x14ac:dyDescent="0.2">
      <c r="C7" s="7"/>
      <c r="D7" s="7"/>
      <c r="E7" s="17"/>
      <c r="F7" s="17"/>
    </row>
    <row r="8" spans="1:6" ht="17.25" customHeight="1" x14ac:dyDescent="0.2">
      <c r="E8" s="9"/>
      <c r="F8" s="9"/>
    </row>
    <row r="9" spans="1:6" s="10" customFormat="1" ht="18" customHeight="1" thickBot="1" x14ac:dyDescent="0.25">
      <c r="B9" s="18"/>
      <c r="C9" s="19"/>
      <c r="D9" s="18"/>
      <c r="E9" s="13"/>
      <c r="F9" s="13"/>
    </row>
    <row r="10" spans="1:6" s="10" customFormat="1" ht="32.25" customHeight="1" thickBot="1" x14ac:dyDescent="0.25">
      <c r="B10" s="18"/>
      <c r="C10" s="19"/>
      <c r="D10" s="18"/>
      <c r="E10" s="13"/>
      <c r="F10" s="85" t="s">
        <v>2230</v>
      </c>
    </row>
    <row r="11" spans="1:6" ht="118.5" customHeight="1" thickBot="1" x14ac:dyDescent="0.25">
      <c r="A11" s="81" t="s">
        <v>2217</v>
      </c>
      <c r="B11" s="82" t="s">
        <v>2159</v>
      </c>
      <c r="C11" s="83" t="s">
        <v>2158</v>
      </c>
      <c r="D11" s="83" t="s">
        <v>2157</v>
      </c>
      <c r="E11" s="84" t="s">
        <v>2161</v>
      </c>
      <c r="F11" s="84" t="s">
        <v>2212</v>
      </c>
    </row>
    <row r="12" spans="1:6" ht="12" customHeight="1" x14ac:dyDescent="0.2">
      <c r="A12" s="131" t="s">
        <v>2164</v>
      </c>
      <c r="B12" s="132" t="s">
        <v>0</v>
      </c>
      <c r="C12" s="132" t="s">
        <v>1</v>
      </c>
      <c r="D12" s="132" t="s">
        <v>2108</v>
      </c>
      <c r="E12" s="133" t="s">
        <v>2199</v>
      </c>
      <c r="F12" s="139">
        <v>0</v>
      </c>
    </row>
    <row r="13" spans="1:6" x14ac:dyDescent="0.2">
      <c r="A13" s="134" t="s">
        <v>2164</v>
      </c>
      <c r="B13" s="86" t="s">
        <v>2</v>
      </c>
      <c r="C13" s="86" t="s">
        <v>1</v>
      </c>
      <c r="D13" s="86" t="s">
        <v>3</v>
      </c>
      <c r="E13" s="135" t="s">
        <v>2200</v>
      </c>
      <c r="F13" s="140">
        <v>0</v>
      </c>
    </row>
    <row r="14" spans="1:6" x14ac:dyDescent="0.2">
      <c r="A14" s="134" t="s">
        <v>2164</v>
      </c>
      <c r="B14" s="86" t="s">
        <v>4</v>
      </c>
      <c r="C14" s="86" t="s">
        <v>1</v>
      </c>
      <c r="D14" s="86" t="s">
        <v>2119</v>
      </c>
      <c r="E14" s="135" t="s">
        <v>2201</v>
      </c>
      <c r="F14" s="140">
        <v>0</v>
      </c>
    </row>
    <row r="15" spans="1:6" x14ac:dyDescent="0.2">
      <c r="A15" s="134" t="s">
        <v>2164</v>
      </c>
      <c r="B15" s="86" t="s">
        <v>5</v>
      </c>
      <c r="C15" s="86" t="s">
        <v>1</v>
      </c>
      <c r="D15" s="86" t="s">
        <v>2124</v>
      </c>
      <c r="E15" s="135" t="s">
        <v>2200</v>
      </c>
      <c r="F15" s="140">
        <v>0</v>
      </c>
    </row>
    <row r="16" spans="1:6" x14ac:dyDescent="0.2">
      <c r="A16" s="134" t="s">
        <v>2164</v>
      </c>
      <c r="B16" s="86" t="s">
        <v>6</v>
      </c>
      <c r="C16" s="86" t="s">
        <v>1</v>
      </c>
      <c r="D16" s="86" t="s">
        <v>2120</v>
      </c>
      <c r="E16" s="135" t="s">
        <v>2200</v>
      </c>
      <c r="F16" s="140">
        <v>0</v>
      </c>
    </row>
    <row r="17" spans="1:6" x14ac:dyDescent="0.2">
      <c r="A17" s="134" t="s">
        <v>2164</v>
      </c>
      <c r="B17" s="86" t="s">
        <v>7</v>
      </c>
      <c r="C17" s="86" t="s">
        <v>1</v>
      </c>
      <c r="D17" s="86" t="s">
        <v>8</v>
      </c>
      <c r="E17" s="135" t="s">
        <v>2200</v>
      </c>
      <c r="F17" s="140">
        <v>0</v>
      </c>
    </row>
    <row r="18" spans="1:6" x14ac:dyDescent="0.2">
      <c r="A18" s="134" t="s">
        <v>2164</v>
      </c>
      <c r="B18" s="86" t="s">
        <v>9</v>
      </c>
      <c r="C18" s="86" t="s">
        <v>1</v>
      </c>
      <c r="D18" s="86" t="s">
        <v>10</v>
      </c>
      <c r="E18" s="135" t="s">
        <v>2200</v>
      </c>
      <c r="F18" s="140">
        <v>0</v>
      </c>
    </row>
    <row r="19" spans="1:6" x14ac:dyDescent="0.2">
      <c r="A19" s="134" t="s">
        <v>2164</v>
      </c>
      <c r="B19" s="86" t="s">
        <v>11</v>
      </c>
      <c r="C19" s="86" t="s">
        <v>1</v>
      </c>
      <c r="D19" s="86" t="s">
        <v>2125</v>
      </c>
      <c r="E19" s="135" t="s">
        <v>2200</v>
      </c>
      <c r="F19" s="140">
        <v>0</v>
      </c>
    </row>
    <row r="20" spans="1:6" x14ac:dyDescent="0.2">
      <c r="A20" s="134" t="s">
        <v>2164</v>
      </c>
      <c r="B20" s="86" t="s">
        <v>12</v>
      </c>
      <c r="C20" s="86" t="s">
        <v>1</v>
      </c>
      <c r="D20" s="86" t="s">
        <v>13</v>
      </c>
      <c r="E20" s="135" t="s">
        <v>2200</v>
      </c>
      <c r="F20" s="140">
        <v>0</v>
      </c>
    </row>
    <row r="21" spans="1:6" x14ac:dyDescent="0.2">
      <c r="A21" s="134" t="s">
        <v>2164</v>
      </c>
      <c r="B21" s="86" t="s">
        <v>14</v>
      </c>
      <c r="C21" s="86" t="s">
        <v>1</v>
      </c>
      <c r="D21" s="86" t="s">
        <v>2126</v>
      </c>
      <c r="E21" s="135" t="s">
        <v>2201</v>
      </c>
      <c r="F21" s="140">
        <v>0</v>
      </c>
    </row>
    <row r="22" spans="1:6" x14ac:dyDescent="0.2">
      <c r="A22" s="134" t="s">
        <v>2164</v>
      </c>
      <c r="B22" s="86" t="s">
        <v>15</v>
      </c>
      <c r="C22" s="86" t="s">
        <v>1</v>
      </c>
      <c r="D22" s="86" t="s">
        <v>16</v>
      </c>
      <c r="E22" s="135" t="s">
        <v>2200</v>
      </c>
      <c r="F22" s="140">
        <v>0</v>
      </c>
    </row>
    <row r="23" spans="1:6" x14ac:dyDescent="0.2">
      <c r="A23" s="134" t="s">
        <v>2164</v>
      </c>
      <c r="B23" s="86" t="s">
        <v>17</v>
      </c>
      <c r="C23" s="86" t="s">
        <v>1</v>
      </c>
      <c r="D23" s="86" t="s">
        <v>18</v>
      </c>
      <c r="E23" s="135" t="s">
        <v>2200</v>
      </c>
      <c r="F23" s="140">
        <v>0</v>
      </c>
    </row>
    <row r="24" spans="1:6" x14ac:dyDescent="0.2">
      <c r="A24" s="134" t="s">
        <v>2164</v>
      </c>
      <c r="B24" s="86" t="s">
        <v>19</v>
      </c>
      <c r="C24" s="86" t="s">
        <v>1</v>
      </c>
      <c r="D24" s="86" t="s">
        <v>2144</v>
      </c>
      <c r="E24" s="135" t="s">
        <v>2201</v>
      </c>
      <c r="F24" s="140">
        <v>0</v>
      </c>
    </row>
    <row r="25" spans="1:6" x14ac:dyDescent="0.2">
      <c r="A25" s="134" t="s">
        <v>2164</v>
      </c>
      <c r="B25" s="86" t="s">
        <v>20</v>
      </c>
      <c r="C25" s="86" t="s">
        <v>1</v>
      </c>
      <c r="D25" s="86" t="s">
        <v>21</v>
      </c>
      <c r="E25" s="135" t="s">
        <v>2201</v>
      </c>
      <c r="F25" s="140">
        <v>0</v>
      </c>
    </row>
    <row r="26" spans="1:6" x14ac:dyDescent="0.2">
      <c r="A26" s="134" t="s">
        <v>2164</v>
      </c>
      <c r="B26" s="86" t="s">
        <v>22</v>
      </c>
      <c r="C26" s="86" t="s">
        <v>1</v>
      </c>
      <c r="D26" s="86" t="s">
        <v>23</v>
      </c>
      <c r="E26" s="135" t="s">
        <v>2200</v>
      </c>
      <c r="F26" s="140">
        <v>0</v>
      </c>
    </row>
    <row r="27" spans="1:6" x14ac:dyDescent="0.2">
      <c r="A27" s="134" t="s">
        <v>2164</v>
      </c>
      <c r="B27" s="86" t="s">
        <v>24</v>
      </c>
      <c r="C27" s="86" t="s">
        <v>1</v>
      </c>
      <c r="D27" s="86" t="s">
        <v>25</v>
      </c>
      <c r="E27" s="135" t="s">
        <v>2200</v>
      </c>
      <c r="F27" s="140">
        <v>0</v>
      </c>
    </row>
    <row r="28" spans="1:6" x14ac:dyDescent="0.2">
      <c r="A28" s="134" t="s">
        <v>2164</v>
      </c>
      <c r="B28" s="86" t="s">
        <v>26</v>
      </c>
      <c r="C28" s="86" t="s">
        <v>1</v>
      </c>
      <c r="D28" s="86" t="s">
        <v>27</v>
      </c>
      <c r="E28" s="135" t="s">
        <v>2200</v>
      </c>
      <c r="F28" s="140">
        <v>0</v>
      </c>
    </row>
    <row r="29" spans="1:6" x14ac:dyDescent="0.2">
      <c r="A29" s="134" t="s">
        <v>2164</v>
      </c>
      <c r="B29" s="86" t="s">
        <v>28</v>
      </c>
      <c r="C29" s="86" t="s">
        <v>1</v>
      </c>
      <c r="D29" s="86" t="s">
        <v>29</v>
      </c>
      <c r="E29" s="135" t="s">
        <v>2200</v>
      </c>
      <c r="F29" s="140">
        <v>0</v>
      </c>
    </row>
    <row r="30" spans="1:6" x14ac:dyDescent="0.2">
      <c r="A30" s="134" t="s">
        <v>2164</v>
      </c>
      <c r="B30" s="86" t="s">
        <v>30</v>
      </c>
      <c r="C30" s="86" t="s">
        <v>1</v>
      </c>
      <c r="D30" s="86" t="s">
        <v>31</v>
      </c>
      <c r="E30" s="135" t="s">
        <v>2202</v>
      </c>
      <c r="F30" s="140">
        <v>0</v>
      </c>
    </row>
    <row r="31" spans="1:6" x14ac:dyDescent="0.2">
      <c r="A31" s="134" t="s">
        <v>2164</v>
      </c>
      <c r="B31" s="86" t="s">
        <v>32</v>
      </c>
      <c r="C31" s="86" t="s">
        <v>1</v>
      </c>
      <c r="D31" s="86" t="s">
        <v>33</v>
      </c>
      <c r="E31" s="135" t="s">
        <v>2200</v>
      </c>
      <c r="F31" s="140">
        <v>0</v>
      </c>
    </row>
    <row r="32" spans="1:6" x14ac:dyDescent="0.2">
      <c r="A32" s="134" t="s">
        <v>2164</v>
      </c>
      <c r="B32" s="86" t="s">
        <v>34</v>
      </c>
      <c r="C32" s="86" t="s">
        <v>1</v>
      </c>
      <c r="D32" s="86" t="s">
        <v>35</v>
      </c>
      <c r="E32" s="135" t="s">
        <v>2200</v>
      </c>
      <c r="F32" s="140">
        <v>0</v>
      </c>
    </row>
    <row r="33" spans="1:10" x14ac:dyDescent="0.2">
      <c r="A33" s="134" t="s">
        <v>2164</v>
      </c>
      <c r="B33" s="86" t="s">
        <v>36</v>
      </c>
      <c r="C33" s="86" t="s">
        <v>1</v>
      </c>
      <c r="D33" s="86" t="s">
        <v>37</v>
      </c>
      <c r="E33" s="135" t="s">
        <v>2200</v>
      </c>
      <c r="F33" s="140">
        <v>0</v>
      </c>
    </row>
    <row r="34" spans="1:10" x14ac:dyDescent="0.2">
      <c r="A34" s="134" t="s">
        <v>2164</v>
      </c>
      <c r="B34" s="86" t="s">
        <v>38</v>
      </c>
      <c r="C34" s="86" t="s">
        <v>1</v>
      </c>
      <c r="D34" s="86" t="s">
        <v>39</v>
      </c>
      <c r="E34" s="135" t="s">
        <v>2201</v>
      </c>
      <c r="F34" s="140">
        <v>0</v>
      </c>
    </row>
    <row r="35" spans="1:10" x14ac:dyDescent="0.2">
      <c r="A35" s="134" t="s">
        <v>2164</v>
      </c>
      <c r="B35" s="86" t="s">
        <v>40</v>
      </c>
      <c r="C35" s="86" t="s">
        <v>1</v>
      </c>
      <c r="D35" s="86" t="s">
        <v>41</v>
      </c>
      <c r="E35" s="135" t="s">
        <v>2200</v>
      </c>
      <c r="F35" s="140">
        <v>0</v>
      </c>
    </row>
    <row r="36" spans="1:10" x14ac:dyDescent="0.2">
      <c r="A36" s="134" t="s">
        <v>2164</v>
      </c>
      <c r="B36" s="86" t="s">
        <v>42</v>
      </c>
      <c r="C36" s="86" t="s">
        <v>1</v>
      </c>
      <c r="D36" s="86" t="s">
        <v>43</v>
      </c>
      <c r="E36" s="135" t="s">
        <v>2200</v>
      </c>
      <c r="F36" s="140">
        <v>0</v>
      </c>
    </row>
    <row r="37" spans="1:10" x14ac:dyDescent="0.2">
      <c r="A37" s="134" t="s">
        <v>2164</v>
      </c>
      <c r="B37" s="86" t="s">
        <v>44</v>
      </c>
      <c r="C37" s="86" t="s">
        <v>1</v>
      </c>
      <c r="D37" s="86" t="s">
        <v>45</v>
      </c>
      <c r="E37" s="135" t="s">
        <v>2201</v>
      </c>
      <c r="F37" s="140">
        <v>0</v>
      </c>
    </row>
    <row r="38" spans="1:10" x14ac:dyDescent="0.2">
      <c r="A38" s="134" t="s">
        <v>2164</v>
      </c>
      <c r="B38" s="86" t="s">
        <v>46</v>
      </c>
      <c r="C38" s="86" t="s">
        <v>1</v>
      </c>
      <c r="D38" s="86" t="s">
        <v>47</v>
      </c>
      <c r="E38" s="135" t="s">
        <v>2200</v>
      </c>
      <c r="F38" s="140">
        <v>0</v>
      </c>
      <c r="I38" s="25"/>
      <c r="J38" s="25"/>
    </row>
    <row r="39" spans="1:10" x14ac:dyDescent="0.2">
      <c r="A39" s="134" t="s">
        <v>2164</v>
      </c>
      <c r="B39" s="86" t="s">
        <v>48</v>
      </c>
      <c r="C39" s="86" t="s">
        <v>1</v>
      </c>
      <c r="D39" s="86" t="s">
        <v>49</v>
      </c>
      <c r="E39" s="135" t="s">
        <v>2200</v>
      </c>
      <c r="F39" s="140">
        <v>0</v>
      </c>
    </row>
    <row r="40" spans="1:10" x14ac:dyDescent="0.2">
      <c r="A40" s="134" t="s">
        <v>2164</v>
      </c>
      <c r="B40" s="86" t="s">
        <v>50</v>
      </c>
      <c r="C40" s="86" t="s">
        <v>1</v>
      </c>
      <c r="D40" s="86" t="s">
        <v>51</v>
      </c>
      <c r="E40" s="135" t="s">
        <v>2200</v>
      </c>
      <c r="F40" s="140">
        <v>0</v>
      </c>
    </row>
    <row r="41" spans="1:10" x14ac:dyDescent="0.2">
      <c r="A41" s="134" t="s">
        <v>2164</v>
      </c>
      <c r="B41" s="86" t="s">
        <v>52</v>
      </c>
      <c r="C41" s="86" t="s">
        <v>1</v>
      </c>
      <c r="D41" s="86" t="s">
        <v>53</v>
      </c>
      <c r="E41" s="135" t="s">
        <v>2200</v>
      </c>
      <c r="F41" s="140">
        <v>0</v>
      </c>
    </row>
    <row r="42" spans="1:10" x14ac:dyDescent="0.2">
      <c r="A42" s="134" t="s">
        <v>2164</v>
      </c>
      <c r="B42" s="86" t="s">
        <v>54</v>
      </c>
      <c r="C42" s="86" t="s">
        <v>1</v>
      </c>
      <c r="D42" s="86" t="s">
        <v>55</v>
      </c>
      <c r="E42" s="135" t="s">
        <v>2200</v>
      </c>
      <c r="F42" s="140">
        <v>0</v>
      </c>
    </row>
    <row r="43" spans="1:10" x14ac:dyDescent="0.2">
      <c r="A43" s="134" t="s">
        <v>2164</v>
      </c>
      <c r="B43" s="86" t="s">
        <v>56</v>
      </c>
      <c r="C43" s="86" t="s">
        <v>1</v>
      </c>
      <c r="D43" s="86" t="s">
        <v>57</v>
      </c>
      <c r="E43" s="135" t="s">
        <v>2201</v>
      </c>
      <c r="F43" s="140">
        <v>0</v>
      </c>
    </row>
    <row r="44" spans="1:10" x14ac:dyDescent="0.2">
      <c r="A44" s="134" t="s">
        <v>2164</v>
      </c>
      <c r="B44" s="86" t="s">
        <v>58</v>
      </c>
      <c r="C44" s="86" t="s">
        <v>1</v>
      </c>
      <c r="D44" s="86" t="s">
        <v>59</v>
      </c>
      <c r="E44" s="135" t="s">
        <v>2200</v>
      </c>
      <c r="F44" s="140">
        <v>0</v>
      </c>
    </row>
    <row r="45" spans="1:10" x14ac:dyDescent="0.2">
      <c r="A45" s="134" t="s">
        <v>2164</v>
      </c>
      <c r="B45" s="86" t="s">
        <v>60</v>
      </c>
      <c r="C45" s="86" t="s">
        <v>1</v>
      </c>
      <c r="D45" s="86" t="s">
        <v>61</v>
      </c>
      <c r="E45" s="135" t="s">
        <v>2200</v>
      </c>
      <c r="F45" s="140">
        <v>0</v>
      </c>
    </row>
    <row r="46" spans="1:10" x14ac:dyDescent="0.2">
      <c r="A46" s="134" t="s">
        <v>2164</v>
      </c>
      <c r="B46" s="86" t="s">
        <v>62</v>
      </c>
      <c r="C46" s="86" t="s">
        <v>1</v>
      </c>
      <c r="D46" s="86" t="s">
        <v>63</v>
      </c>
      <c r="E46" s="135" t="s">
        <v>2200</v>
      </c>
      <c r="F46" s="140">
        <v>0</v>
      </c>
    </row>
    <row r="47" spans="1:10" x14ac:dyDescent="0.2">
      <c r="A47" s="134" t="s">
        <v>2164</v>
      </c>
      <c r="B47" s="86" t="s">
        <v>64</v>
      </c>
      <c r="C47" s="86" t="s">
        <v>1</v>
      </c>
      <c r="D47" s="86" t="s">
        <v>65</v>
      </c>
      <c r="E47" s="135" t="s">
        <v>2201</v>
      </c>
      <c r="F47" s="140">
        <v>0</v>
      </c>
    </row>
    <row r="48" spans="1:10" x14ac:dyDescent="0.2">
      <c r="A48" s="134" t="s">
        <v>2164</v>
      </c>
      <c r="B48" s="86" t="s">
        <v>66</v>
      </c>
      <c r="C48" s="86" t="s">
        <v>1</v>
      </c>
      <c r="D48" s="86" t="s">
        <v>67</v>
      </c>
      <c r="E48" s="135" t="s">
        <v>2200</v>
      </c>
      <c r="F48" s="140">
        <v>0</v>
      </c>
    </row>
    <row r="49" spans="1:10" x14ac:dyDescent="0.2">
      <c r="A49" s="134" t="s">
        <v>2164</v>
      </c>
      <c r="B49" s="86" t="s">
        <v>68</v>
      </c>
      <c r="C49" s="86" t="s">
        <v>1</v>
      </c>
      <c r="D49" s="86" t="s">
        <v>69</v>
      </c>
      <c r="E49" s="135" t="s">
        <v>2200</v>
      </c>
      <c r="F49" s="140">
        <v>0</v>
      </c>
    </row>
    <row r="50" spans="1:10" x14ac:dyDescent="0.2">
      <c r="A50" s="134" t="s">
        <v>2164</v>
      </c>
      <c r="B50" s="86" t="s">
        <v>70</v>
      </c>
      <c r="C50" s="86" t="s">
        <v>1</v>
      </c>
      <c r="D50" s="86" t="s">
        <v>71</v>
      </c>
      <c r="E50" s="135" t="s">
        <v>2200</v>
      </c>
      <c r="F50" s="140">
        <v>0</v>
      </c>
    </row>
    <row r="51" spans="1:10" x14ac:dyDescent="0.2">
      <c r="A51" s="134" t="s">
        <v>2164</v>
      </c>
      <c r="B51" s="86" t="s">
        <v>72</v>
      </c>
      <c r="C51" s="86" t="s">
        <v>1</v>
      </c>
      <c r="D51" s="86" t="s">
        <v>73</v>
      </c>
      <c r="E51" s="135" t="s">
        <v>2200</v>
      </c>
      <c r="F51" s="140">
        <v>0</v>
      </c>
    </row>
    <row r="52" spans="1:10" x14ac:dyDescent="0.2">
      <c r="A52" s="134" t="s">
        <v>2164</v>
      </c>
      <c r="B52" s="86" t="s">
        <v>74</v>
      </c>
      <c r="C52" s="86" t="s">
        <v>1</v>
      </c>
      <c r="D52" s="86" t="s">
        <v>75</v>
      </c>
      <c r="E52" s="135" t="s">
        <v>2200</v>
      </c>
      <c r="F52" s="140">
        <v>0</v>
      </c>
    </row>
    <row r="53" spans="1:10" x14ac:dyDescent="0.2">
      <c r="A53" s="134" t="s">
        <v>2164</v>
      </c>
      <c r="B53" s="86" t="s">
        <v>76</v>
      </c>
      <c r="C53" s="86" t="s">
        <v>1</v>
      </c>
      <c r="D53" s="86" t="s">
        <v>77</v>
      </c>
      <c r="E53" s="135" t="s">
        <v>2201</v>
      </c>
      <c r="F53" s="140">
        <v>0</v>
      </c>
    </row>
    <row r="54" spans="1:10" x14ac:dyDescent="0.2">
      <c r="A54" s="134" t="s">
        <v>2164</v>
      </c>
      <c r="B54" s="86" t="s">
        <v>78</v>
      </c>
      <c r="C54" s="86" t="s">
        <v>1</v>
      </c>
      <c r="D54" s="86" t="s">
        <v>79</v>
      </c>
      <c r="E54" s="135" t="s">
        <v>2200</v>
      </c>
      <c r="F54" s="140">
        <v>0</v>
      </c>
    </row>
    <row r="55" spans="1:10" x14ac:dyDescent="0.2">
      <c r="A55" s="134" t="s">
        <v>2164</v>
      </c>
      <c r="B55" s="86" t="s">
        <v>80</v>
      </c>
      <c r="C55" s="86" t="s">
        <v>1</v>
      </c>
      <c r="D55" s="86" t="s">
        <v>81</v>
      </c>
      <c r="E55" s="135" t="s">
        <v>2200</v>
      </c>
      <c r="F55" s="140">
        <v>0</v>
      </c>
    </row>
    <row r="56" spans="1:10" x14ac:dyDescent="0.2">
      <c r="A56" s="134" t="s">
        <v>2164</v>
      </c>
      <c r="B56" s="86" t="s">
        <v>82</v>
      </c>
      <c r="C56" s="86" t="s">
        <v>1</v>
      </c>
      <c r="D56" s="86" t="s">
        <v>83</v>
      </c>
      <c r="E56" s="135" t="s">
        <v>2201</v>
      </c>
      <c r="F56" s="140">
        <v>0</v>
      </c>
    </row>
    <row r="57" spans="1:10" x14ac:dyDescent="0.2">
      <c r="A57" s="134" t="s">
        <v>2164</v>
      </c>
      <c r="B57" s="86" t="s">
        <v>84</v>
      </c>
      <c r="C57" s="86" t="s">
        <v>1</v>
      </c>
      <c r="D57" s="86" t="s">
        <v>85</v>
      </c>
      <c r="E57" s="135" t="s">
        <v>2200</v>
      </c>
      <c r="F57" s="140">
        <v>0</v>
      </c>
    </row>
    <row r="58" spans="1:10" x14ac:dyDescent="0.2">
      <c r="A58" s="134" t="s">
        <v>2164</v>
      </c>
      <c r="B58" s="86" t="s">
        <v>86</v>
      </c>
      <c r="C58" s="86" t="s">
        <v>1</v>
      </c>
      <c r="D58" s="86" t="s">
        <v>87</v>
      </c>
      <c r="E58" s="135" t="s">
        <v>2200</v>
      </c>
      <c r="F58" s="140">
        <v>0</v>
      </c>
      <c r="I58" s="25"/>
      <c r="J58" s="25"/>
    </row>
    <row r="59" spans="1:10" x14ac:dyDescent="0.2">
      <c r="A59" s="134" t="s">
        <v>2164</v>
      </c>
      <c r="B59" s="86" t="s">
        <v>88</v>
      </c>
      <c r="C59" s="86" t="s">
        <v>1</v>
      </c>
      <c r="D59" s="86" t="s">
        <v>89</v>
      </c>
      <c r="E59" s="135" t="s">
        <v>2200</v>
      </c>
      <c r="F59" s="140">
        <v>0</v>
      </c>
    </row>
    <row r="60" spans="1:10" x14ac:dyDescent="0.2">
      <c r="A60" s="134" t="s">
        <v>2164</v>
      </c>
      <c r="B60" s="86" t="s">
        <v>90</v>
      </c>
      <c r="C60" s="86" t="s">
        <v>1</v>
      </c>
      <c r="D60" s="86" t="s">
        <v>91</v>
      </c>
      <c r="E60" s="135" t="s">
        <v>2200</v>
      </c>
      <c r="F60" s="140">
        <v>0</v>
      </c>
    </row>
    <row r="61" spans="1:10" x14ac:dyDescent="0.2">
      <c r="A61" s="134" t="s">
        <v>2164</v>
      </c>
      <c r="B61" s="86" t="s">
        <v>92</v>
      </c>
      <c r="C61" s="86" t="s">
        <v>1</v>
      </c>
      <c r="D61" s="86" t="s">
        <v>93</v>
      </c>
      <c r="E61" s="135" t="s">
        <v>2200</v>
      </c>
      <c r="F61" s="140">
        <v>0</v>
      </c>
    </row>
    <row r="62" spans="1:10" x14ac:dyDescent="0.2">
      <c r="A62" s="134" t="s">
        <v>2164</v>
      </c>
      <c r="B62" s="86" t="s">
        <v>94</v>
      </c>
      <c r="C62" s="86" t="s">
        <v>1</v>
      </c>
      <c r="D62" s="86" t="s">
        <v>95</v>
      </c>
      <c r="E62" s="135" t="s">
        <v>2200</v>
      </c>
      <c r="F62" s="140">
        <v>0</v>
      </c>
    </row>
    <row r="63" spans="1:10" x14ac:dyDescent="0.2">
      <c r="A63" s="134" t="s">
        <v>2164</v>
      </c>
      <c r="B63" s="86" t="s">
        <v>96</v>
      </c>
      <c r="C63" s="86" t="s">
        <v>1</v>
      </c>
      <c r="D63" s="86" t="s">
        <v>97</v>
      </c>
      <c r="E63" s="135" t="s">
        <v>2200</v>
      </c>
      <c r="F63" s="140">
        <v>0</v>
      </c>
    </row>
    <row r="64" spans="1:10" x14ac:dyDescent="0.2">
      <c r="A64" s="134" t="s">
        <v>2164</v>
      </c>
      <c r="B64" s="86" t="s">
        <v>98</v>
      </c>
      <c r="C64" s="86" t="s">
        <v>1</v>
      </c>
      <c r="D64" s="86" t="s">
        <v>99</v>
      </c>
      <c r="E64" s="135" t="s">
        <v>2200</v>
      </c>
      <c r="F64" s="140">
        <v>0</v>
      </c>
    </row>
    <row r="65" spans="1:10" x14ac:dyDescent="0.2">
      <c r="A65" s="134" t="s">
        <v>2164</v>
      </c>
      <c r="B65" s="86" t="s">
        <v>100</v>
      </c>
      <c r="C65" s="86" t="s">
        <v>1</v>
      </c>
      <c r="D65" s="86" t="s">
        <v>101</v>
      </c>
      <c r="E65" s="135" t="s">
        <v>2200</v>
      </c>
      <c r="F65" s="140">
        <v>0</v>
      </c>
    </row>
    <row r="66" spans="1:10" x14ac:dyDescent="0.2">
      <c r="A66" s="134" t="s">
        <v>2164</v>
      </c>
      <c r="B66" s="86" t="s">
        <v>102</v>
      </c>
      <c r="C66" s="86" t="s">
        <v>1</v>
      </c>
      <c r="D66" s="86" t="s">
        <v>103</v>
      </c>
      <c r="E66" s="135" t="s">
        <v>2200</v>
      </c>
      <c r="F66" s="140">
        <v>0</v>
      </c>
    </row>
    <row r="67" spans="1:10" x14ac:dyDescent="0.2">
      <c r="A67" s="134" t="s">
        <v>2164</v>
      </c>
      <c r="B67" s="86" t="s">
        <v>104</v>
      </c>
      <c r="C67" s="86" t="s">
        <v>1</v>
      </c>
      <c r="D67" s="86" t="s">
        <v>105</v>
      </c>
      <c r="E67" s="135" t="s">
        <v>2200</v>
      </c>
      <c r="F67" s="140">
        <v>0</v>
      </c>
    </row>
    <row r="68" spans="1:10" x14ac:dyDescent="0.2">
      <c r="A68" s="134" t="s">
        <v>2164</v>
      </c>
      <c r="B68" s="86" t="s">
        <v>106</v>
      </c>
      <c r="C68" s="86" t="s">
        <v>1</v>
      </c>
      <c r="D68" s="86" t="s">
        <v>107</v>
      </c>
      <c r="E68" s="135" t="s">
        <v>2200</v>
      </c>
      <c r="F68" s="140">
        <v>0</v>
      </c>
    </row>
    <row r="69" spans="1:10" x14ac:dyDescent="0.2">
      <c r="A69" s="134" t="s">
        <v>2164</v>
      </c>
      <c r="B69" s="86" t="s">
        <v>108</v>
      </c>
      <c r="C69" s="86" t="s">
        <v>1</v>
      </c>
      <c r="D69" s="86" t="s">
        <v>109</v>
      </c>
      <c r="E69" s="135" t="s">
        <v>2200</v>
      </c>
      <c r="F69" s="140">
        <v>0</v>
      </c>
    </row>
    <row r="70" spans="1:10" x14ac:dyDescent="0.2">
      <c r="A70" s="134" t="s">
        <v>2164</v>
      </c>
      <c r="B70" s="86" t="s">
        <v>110</v>
      </c>
      <c r="C70" s="86" t="s">
        <v>1</v>
      </c>
      <c r="D70" s="86" t="s">
        <v>111</v>
      </c>
      <c r="E70" s="135" t="s">
        <v>2202</v>
      </c>
      <c r="F70" s="140">
        <v>0</v>
      </c>
      <c r="G70" s="25"/>
      <c r="H70" s="25"/>
      <c r="J70" s="25"/>
    </row>
    <row r="71" spans="1:10" x14ac:dyDescent="0.2">
      <c r="A71" s="134" t="s">
        <v>2164</v>
      </c>
      <c r="B71" s="86" t="s">
        <v>112</v>
      </c>
      <c r="C71" s="86" t="s">
        <v>1</v>
      </c>
      <c r="D71" s="86" t="s">
        <v>113</v>
      </c>
      <c r="E71" s="135" t="s">
        <v>2201</v>
      </c>
      <c r="F71" s="140">
        <v>0</v>
      </c>
    </row>
    <row r="72" spans="1:10" x14ac:dyDescent="0.2">
      <c r="A72" s="134" t="s">
        <v>2164</v>
      </c>
      <c r="B72" s="86" t="s">
        <v>114</v>
      </c>
      <c r="C72" s="86" t="s">
        <v>1</v>
      </c>
      <c r="D72" s="86" t="s">
        <v>2151</v>
      </c>
      <c r="E72" s="135" t="s">
        <v>2200</v>
      </c>
      <c r="F72" s="140">
        <v>0</v>
      </c>
    </row>
    <row r="73" spans="1:10" x14ac:dyDescent="0.2">
      <c r="A73" s="134" t="s">
        <v>2164</v>
      </c>
      <c r="B73" s="86" t="s">
        <v>115</v>
      </c>
      <c r="C73" s="86" t="s">
        <v>1</v>
      </c>
      <c r="D73" s="86" t="s">
        <v>116</v>
      </c>
      <c r="E73" s="135" t="s">
        <v>2200</v>
      </c>
      <c r="F73" s="140">
        <v>0</v>
      </c>
    </row>
    <row r="74" spans="1:10" x14ac:dyDescent="0.2">
      <c r="A74" s="134" t="s">
        <v>2164</v>
      </c>
      <c r="B74" s="86" t="s">
        <v>117</v>
      </c>
      <c r="C74" s="86" t="s">
        <v>1</v>
      </c>
      <c r="D74" s="86" t="s">
        <v>118</v>
      </c>
      <c r="E74" s="135" t="s">
        <v>2200</v>
      </c>
      <c r="F74" s="140">
        <v>0</v>
      </c>
      <c r="I74" s="25"/>
      <c r="J74" s="25"/>
    </row>
    <row r="75" spans="1:10" x14ac:dyDescent="0.2">
      <c r="A75" s="134" t="s">
        <v>2164</v>
      </c>
      <c r="B75" s="86" t="s">
        <v>119</v>
      </c>
      <c r="C75" s="86" t="s">
        <v>1</v>
      </c>
      <c r="D75" s="86" t="s">
        <v>120</v>
      </c>
      <c r="E75" s="135" t="s">
        <v>2200</v>
      </c>
      <c r="F75" s="140">
        <v>0</v>
      </c>
    </row>
    <row r="76" spans="1:10" x14ac:dyDescent="0.2">
      <c r="A76" s="134" t="s">
        <v>2164</v>
      </c>
      <c r="B76" s="86" t="s">
        <v>121</v>
      </c>
      <c r="C76" s="86" t="s">
        <v>1</v>
      </c>
      <c r="D76" s="86" t="s">
        <v>122</v>
      </c>
      <c r="E76" s="135" t="s">
        <v>2200</v>
      </c>
      <c r="F76" s="140">
        <v>0</v>
      </c>
    </row>
    <row r="77" spans="1:10" x14ac:dyDescent="0.2">
      <c r="A77" s="134" t="s">
        <v>2164</v>
      </c>
      <c r="B77" s="86" t="s">
        <v>123</v>
      </c>
      <c r="C77" s="86" t="s">
        <v>1</v>
      </c>
      <c r="D77" s="86" t="s">
        <v>124</v>
      </c>
      <c r="E77" s="135" t="s">
        <v>2200</v>
      </c>
      <c r="F77" s="140">
        <v>0</v>
      </c>
    </row>
    <row r="78" spans="1:10" x14ac:dyDescent="0.2">
      <c r="A78" s="134" t="s">
        <v>2164</v>
      </c>
      <c r="B78" s="86" t="s">
        <v>125</v>
      </c>
      <c r="C78" s="86" t="s">
        <v>1</v>
      </c>
      <c r="D78" s="86" t="s">
        <v>126</v>
      </c>
      <c r="E78" s="135" t="s">
        <v>2200</v>
      </c>
      <c r="F78" s="140">
        <v>0</v>
      </c>
    </row>
    <row r="79" spans="1:10" x14ac:dyDescent="0.2">
      <c r="A79" s="134" t="s">
        <v>2164</v>
      </c>
      <c r="B79" s="86" t="s">
        <v>127</v>
      </c>
      <c r="C79" s="86" t="s">
        <v>1</v>
      </c>
      <c r="D79" s="86" t="s">
        <v>128</v>
      </c>
      <c r="E79" s="135" t="s">
        <v>2200</v>
      </c>
      <c r="F79" s="140">
        <v>0</v>
      </c>
    </row>
    <row r="80" spans="1:10" x14ac:dyDescent="0.2">
      <c r="A80" s="134" t="s">
        <v>2164</v>
      </c>
      <c r="B80" s="86" t="s">
        <v>129</v>
      </c>
      <c r="C80" s="86" t="s">
        <v>1</v>
      </c>
      <c r="D80" s="86" t="s">
        <v>130</v>
      </c>
      <c r="E80" s="135" t="s">
        <v>2200</v>
      </c>
      <c r="F80" s="140">
        <v>0</v>
      </c>
    </row>
    <row r="81" spans="1:10" x14ac:dyDescent="0.2">
      <c r="A81" s="134" t="s">
        <v>2164</v>
      </c>
      <c r="B81" s="86" t="s">
        <v>131</v>
      </c>
      <c r="C81" s="86" t="s">
        <v>1</v>
      </c>
      <c r="D81" s="86" t="s">
        <v>132</v>
      </c>
      <c r="E81" s="135" t="s">
        <v>2200</v>
      </c>
      <c r="F81" s="140">
        <v>0</v>
      </c>
    </row>
    <row r="82" spans="1:10" x14ac:dyDescent="0.2">
      <c r="A82" s="134" t="s">
        <v>2164</v>
      </c>
      <c r="B82" s="86" t="s">
        <v>133</v>
      </c>
      <c r="C82" s="86" t="s">
        <v>1</v>
      </c>
      <c r="D82" s="86" t="s">
        <v>2128</v>
      </c>
      <c r="E82" s="135" t="s">
        <v>2201</v>
      </c>
      <c r="F82" s="140">
        <v>0</v>
      </c>
    </row>
    <row r="83" spans="1:10" x14ac:dyDescent="0.2">
      <c r="A83" s="134" t="s">
        <v>2164</v>
      </c>
      <c r="B83" s="86" t="s">
        <v>134</v>
      </c>
      <c r="C83" s="86" t="s">
        <v>1</v>
      </c>
      <c r="D83" s="86" t="s">
        <v>2127</v>
      </c>
      <c r="E83" s="135" t="s">
        <v>2201</v>
      </c>
      <c r="F83" s="140">
        <v>0</v>
      </c>
    </row>
    <row r="84" spans="1:10" x14ac:dyDescent="0.2">
      <c r="A84" s="134" t="s">
        <v>2164</v>
      </c>
      <c r="B84" s="86" t="s">
        <v>135</v>
      </c>
      <c r="C84" s="86" t="s">
        <v>1</v>
      </c>
      <c r="D84" s="86" t="s">
        <v>136</v>
      </c>
      <c r="E84" s="135" t="s">
        <v>2200</v>
      </c>
      <c r="F84" s="140">
        <v>0</v>
      </c>
    </row>
    <row r="85" spans="1:10" x14ac:dyDescent="0.2">
      <c r="A85" s="134" t="s">
        <v>2164</v>
      </c>
      <c r="B85" s="86" t="s">
        <v>137</v>
      </c>
      <c r="C85" s="86" t="s">
        <v>1</v>
      </c>
      <c r="D85" s="86" t="s">
        <v>2130</v>
      </c>
      <c r="E85" s="135" t="s">
        <v>2201</v>
      </c>
      <c r="F85" s="140">
        <v>0</v>
      </c>
    </row>
    <row r="86" spans="1:10" x14ac:dyDescent="0.2">
      <c r="A86" s="134" t="s">
        <v>2164</v>
      </c>
      <c r="B86" s="86" t="s">
        <v>138</v>
      </c>
      <c r="C86" s="86" t="s">
        <v>1</v>
      </c>
      <c r="D86" s="86" t="s">
        <v>2129</v>
      </c>
      <c r="E86" s="135" t="s">
        <v>2201</v>
      </c>
      <c r="F86" s="140">
        <v>0</v>
      </c>
    </row>
    <row r="87" spans="1:10" x14ac:dyDescent="0.2">
      <c r="A87" s="134" t="s">
        <v>2164</v>
      </c>
      <c r="B87" s="86" t="s">
        <v>139</v>
      </c>
      <c r="C87" s="86" t="s">
        <v>1</v>
      </c>
      <c r="D87" s="86" t="s">
        <v>140</v>
      </c>
      <c r="E87" s="135" t="s">
        <v>2200</v>
      </c>
      <c r="F87" s="140">
        <v>0</v>
      </c>
    </row>
    <row r="88" spans="1:10" x14ac:dyDescent="0.2">
      <c r="A88" s="134" t="s">
        <v>2164</v>
      </c>
      <c r="B88" s="86" t="s">
        <v>141</v>
      </c>
      <c r="C88" s="86" t="s">
        <v>1</v>
      </c>
      <c r="D88" s="86" t="s">
        <v>142</v>
      </c>
      <c r="E88" s="135" t="s">
        <v>2200</v>
      </c>
      <c r="F88" s="140">
        <v>0</v>
      </c>
    </row>
    <row r="89" spans="1:10" x14ac:dyDescent="0.2">
      <c r="A89" s="134" t="s">
        <v>2164</v>
      </c>
      <c r="B89" s="86" t="s">
        <v>143</v>
      </c>
      <c r="C89" s="86" t="s">
        <v>1</v>
      </c>
      <c r="D89" s="86" t="s">
        <v>144</v>
      </c>
      <c r="E89" s="135" t="s">
        <v>2201</v>
      </c>
      <c r="F89" s="140">
        <v>0</v>
      </c>
    </row>
    <row r="90" spans="1:10" x14ac:dyDescent="0.2">
      <c r="A90" s="134" t="s">
        <v>2164</v>
      </c>
      <c r="B90" s="86" t="s">
        <v>145</v>
      </c>
      <c r="C90" s="86" t="s">
        <v>1</v>
      </c>
      <c r="D90" s="86" t="s">
        <v>146</v>
      </c>
      <c r="E90" s="135" t="s">
        <v>2200</v>
      </c>
      <c r="F90" s="140">
        <v>0</v>
      </c>
    </row>
    <row r="91" spans="1:10" x14ac:dyDescent="0.2">
      <c r="A91" s="134" t="s">
        <v>2164</v>
      </c>
      <c r="B91" s="86" t="s">
        <v>147</v>
      </c>
      <c r="C91" s="86" t="s">
        <v>1</v>
      </c>
      <c r="D91" s="86" t="s">
        <v>2149</v>
      </c>
      <c r="E91" s="135" t="s">
        <v>2200</v>
      </c>
      <c r="F91" s="140">
        <v>0</v>
      </c>
    </row>
    <row r="92" spans="1:10" x14ac:dyDescent="0.2">
      <c r="A92" s="134" t="s">
        <v>2164</v>
      </c>
      <c r="B92" s="86" t="s">
        <v>148</v>
      </c>
      <c r="C92" s="86" t="s">
        <v>1</v>
      </c>
      <c r="D92" s="86" t="s">
        <v>149</v>
      </c>
      <c r="E92" s="135" t="s">
        <v>2200</v>
      </c>
      <c r="F92" s="140">
        <v>0</v>
      </c>
    </row>
    <row r="93" spans="1:10" x14ac:dyDescent="0.2">
      <c r="A93" s="134" t="s">
        <v>2164</v>
      </c>
      <c r="B93" s="86" t="s">
        <v>150</v>
      </c>
      <c r="C93" s="86" t="s">
        <v>1</v>
      </c>
      <c r="D93" s="86" t="s">
        <v>151</v>
      </c>
      <c r="E93" s="135" t="s">
        <v>2201</v>
      </c>
      <c r="F93" s="140">
        <v>0</v>
      </c>
    </row>
    <row r="94" spans="1:10" x14ac:dyDescent="0.2">
      <c r="A94" s="134" t="s">
        <v>2164</v>
      </c>
      <c r="B94" s="86" t="s">
        <v>152</v>
      </c>
      <c r="C94" s="86" t="s">
        <v>1</v>
      </c>
      <c r="D94" s="86" t="s">
        <v>153</v>
      </c>
      <c r="E94" s="135" t="s">
        <v>2201</v>
      </c>
      <c r="F94" s="140">
        <v>0</v>
      </c>
    </row>
    <row r="95" spans="1:10" x14ac:dyDescent="0.2">
      <c r="A95" s="134" t="s">
        <v>2164</v>
      </c>
      <c r="B95" s="86" t="s">
        <v>154</v>
      </c>
      <c r="C95" s="86" t="s">
        <v>1</v>
      </c>
      <c r="D95" s="86" t="s">
        <v>155</v>
      </c>
      <c r="E95" s="135" t="s">
        <v>2200</v>
      </c>
      <c r="F95" s="140">
        <v>0</v>
      </c>
      <c r="I95" s="25"/>
      <c r="J95" s="25"/>
    </row>
    <row r="96" spans="1:10" x14ac:dyDescent="0.2">
      <c r="A96" s="134" t="s">
        <v>2164</v>
      </c>
      <c r="B96" s="86" t="s">
        <v>156</v>
      </c>
      <c r="C96" s="86" t="s">
        <v>1</v>
      </c>
      <c r="D96" s="86" t="s">
        <v>157</v>
      </c>
      <c r="E96" s="135" t="s">
        <v>2200</v>
      </c>
      <c r="F96" s="140">
        <v>0</v>
      </c>
      <c r="I96" s="25"/>
      <c r="J96" s="25"/>
    </row>
    <row r="97" spans="1:10" x14ac:dyDescent="0.2">
      <c r="A97" s="134" t="s">
        <v>2164</v>
      </c>
      <c r="B97" s="86" t="s">
        <v>158</v>
      </c>
      <c r="C97" s="86" t="s">
        <v>1</v>
      </c>
      <c r="D97" s="86" t="s">
        <v>159</v>
      </c>
      <c r="E97" s="135" t="s">
        <v>2200</v>
      </c>
      <c r="F97" s="140">
        <v>0</v>
      </c>
    </row>
    <row r="98" spans="1:10" x14ac:dyDescent="0.2">
      <c r="A98" s="134" t="s">
        <v>2164</v>
      </c>
      <c r="B98" s="86" t="s">
        <v>160</v>
      </c>
      <c r="C98" s="86" t="s">
        <v>1</v>
      </c>
      <c r="D98" s="86" t="s">
        <v>161</v>
      </c>
      <c r="E98" s="135" t="s">
        <v>2200</v>
      </c>
      <c r="F98" s="140">
        <v>0</v>
      </c>
      <c r="I98" s="25"/>
      <c r="J98" s="25"/>
    </row>
    <row r="99" spans="1:10" x14ac:dyDescent="0.2">
      <c r="A99" s="134" t="s">
        <v>2164</v>
      </c>
      <c r="B99" s="86" t="s">
        <v>162</v>
      </c>
      <c r="C99" s="86" t="s">
        <v>1</v>
      </c>
      <c r="D99" s="86" t="s">
        <v>163</v>
      </c>
      <c r="E99" s="135" t="s">
        <v>2200</v>
      </c>
      <c r="F99" s="140">
        <v>0</v>
      </c>
    </row>
    <row r="100" spans="1:10" x14ac:dyDescent="0.2">
      <c r="A100" s="134" t="s">
        <v>2164</v>
      </c>
      <c r="B100" s="86" t="s">
        <v>164</v>
      </c>
      <c r="C100" s="86" t="s">
        <v>1</v>
      </c>
      <c r="D100" s="86" t="s">
        <v>165</v>
      </c>
      <c r="E100" s="135" t="s">
        <v>2200</v>
      </c>
      <c r="F100" s="140">
        <v>0</v>
      </c>
    </row>
    <row r="101" spans="1:10" x14ac:dyDescent="0.2">
      <c r="A101" s="134" t="s">
        <v>2164</v>
      </c>
      <c r="B101" s="86" t="s">
        <v>166</v>
      </c>
      <c r="C101" s="86" t="s">
        <v>1</v>
      </c>
      <c r="D101" s="86" t="s">
        <v>167</v>
      </c>
      <c r="E101" s="135" t="s">
        <v>2200</v>
      </c>
      <c r="F101" s="140">
        <v>0</v>
      </c>
    </row>
    <row r="102" spans="1:10" x14ac:dyDescent="0.2">
      <c r="A102" s="134" t="s">
        <v>2164</v>
      </c>
      <c r="B102" s="86" t="s">
        <v>168</v>
      </c>
      <c r="C102" s="86" t="s">
        <v>1</v>
      </c>
      <c r="D102" s="86" t="s">
        <v>169</v>
      </c>
      <c r="E102" s="135" t="s">
        <v>2200</v>
      </c>
      <c r="F102" s="140">
        <v>0</v>
      </c>
    </row>
    <row r="103" spans="1:10" x14ac:dyDescent="0.2">
      <c r="A103" s="134" t="s">
        <v>2164</v>
      </c>
      <c r="B103" s="86" t="s">
        <v>170</v>
      </c>
      <c r="C103" s="86" t="s">
        <v>1</v>
      </c>
      <c r="D103" s="86" t="s">
        <v>171</v>
      </c>
      <c r="E103" s="135" t="s">
        <v>2200</v>
      </c>
      <c r="F103" s="140">
        <v>0</v>
      </c>
    </row>
    <row r="104" spans="1:10" x14ac:dyDescent="0.2">
      <c r="A104" s="134" t="s">
        <v>2164</v>
      </c>
      <c r="B104" s="86" t="s">
        <v>172</v>
      </c>
      <c r="C104" s="86" t="s">
        <v>1</v>
      </c>
      <c r="D104" s="86" t="s">
        <v>173</v>
      </c>
      <c r="E104" s="135" t="s">
        <v>2200</v>
      </c>
      <c r="F104" s="140">
        <v>0</v>
      </c>
    </row>
    <row r="105" spans="1:10" x14ac:dyDescent="0.2">
      <c r="A105" s="134" t="s">
        <v>2164</v>
      </c>
      <c r="B105" s="86" t="s">
        <v>174</v>
      </c>
      <c r="C105" s="86" t="s">
        <v>1</v>
      </c>
      <c r="D105" s="86" t="s">
        <v>175</v>
      </c>
      <c r="E105" s="135" t="s">
        <v>2201</v>
      </c>
      <c r="F105" s="140">
        <v>0</v>
      </c>
    </row>
    <row r="106" spans="1:10" x14ac:dyDescent="0.2">
      <c r="A106" s="134" t="s">
        <v>2164</v>
      </c>
      <c r="B106" s="86" t="s">
        <v>176</v>
      </c>
      <c r="C106" s="86" t="s">
        <v>1</v>
      </c>
      <c r="D106" s="86" t="s">
        <v>177</v>
      </c>
      <c r="E106" s="135" t="s">
        <v>2200</v>
      </c>
      <c r="F106" s="140">
        <v>0</v>
      </c>
    </row>
    <row r="107" spans="1:10" x14ac:dyDescent="0.2">
      <c r="A107" s="134" t="s">
        <v>2164</v>
      </c>
      <c r="B107" s="86" t="s">
        <v>178</v>
      </c>
      <c r="C107" s="86" t="s">
        <v>1</v>
      </c>
      <c r="D107" s="86" t="s">
        <v>179</v>
      </c>
      <c r="E107" s="135" t="s">
        <v>2200</v>
      </c>
      <c r="F107" s="140">
        <v>0</v>
      </c>
    </row>
    <row r="108" spans="1:10" x14ac:dyDescent="0.2">
      <c r="A108" s="134" t="s">
        <v>2164</v>
      </c>
      <c r="B108" s="86" t="s">
        <v>180</v>
      </c>
      <c r="C108" s="86" t="s">
        <v>1</v>
      </c>
      <c r="D108" s="86" t="s">
        <v>181</v>
      </c>
      <c r="E108" s="135" t="s">
        <v>2201</v>
      </c>
      <c r="F108" s="140">
        <v>0</v>
      </c>
    </row>
    <row r="109" spans="1:10" x14ac:dyDescent="0.2">
      <c r="A109" s="134" t="s">
        <v>2164</v>
      </c>
      <c r="B109" s="86" t="s">
        <v>182</v>
      </c>
      <c r="C109" s="86" t="s">
        <v>1</v>
      </c>
      <c r="D109" s="86" t="s">
        <v>183</v>
      </c>
      <c r="E109" s="135" t="s">
        <v>2200</v>
      </c>
      <c r="F109" s="140">
        <v>0</v>
      </c>
    </row>
    <row r="110" spans="1:10" x14ac:dyDescent="0.2">
      <c r="A110" s="134" t="s">
        <v>2164</v>
      </c>
      <c r="B110" s="86" t="s">
        <v>184</v>
      </c>
      <c r="C110" s="86" t="s">
        <v>1</v>
      </c>
      <c r="D110" s="86" t="s">
        <v>185</v>
      </c>
      <c r="E110" s="135" t="s">
        <v>2200</v>
      </c>
      <c r="F110" s="140">
        <v>0</v>
      </c>
    </row>
    <row r="111" spans="1:10" x14ac:dyDescent="0.2">
      <c r="A111" s="134" t="s">
        <v>2164</v>
      </c>
      <c r="B111" s="86" t="s">
        <v>186</v>
      </c>
      <c r="C111" s="86" t="s">
        <v>1</v>
      </c>
      <c r="D111" s="86" t="s">
        <v>187</v>
      </c>
      <c r="E111" s="135" t="s">
        <v>2200</v>
      </c>
      <c r="F111" s="140">
        <v>0</v>
      </c>
    </row>
    <row r="112" spans="1:10" x14ac:dyDescent="0.2">
      <c r="A112" s="134" t="s">
        <v>2164</v>
      </c>
      <c r="B112" s="86" t="s">
        <v>188</v>
      </c>
      <c r="C112" s="86" t="s">
        <v>1</v>
      </c>
      <c r="D112" s="86" t="s">
        <v>2121</v>
      </c>
      <c r="E112" s="135" t="s">
        <v>2200</v>
      </c>
      <c r="F112" s="140">
        <v>0</v>
      </c>
    </row>
    <row r="113" spans="1:6" x14ac:dyDescent="0.2">
      <c r="A113" s="134" t="s">
        <v>2164</v>
      </c>
      <c r="B113" s="86" t="s">
        <v>190</v>
      </c>
      <c r="C113" s="86" t="s">
        <v>1</v>
      </c>
      <c r="D113" s="86" t="s">
        <v>191</v>
      </c>
      <c r="E113" s="135" t="s">
        <v>2200</v>
      </c>
      <c r="F113" s="140">
        <v>0</v>
      </c>
    </row>
    <row r="114" spans="1:6" x14ac:dyDescent="0.2">
      <c r="A114" s="134" t="s">
        <v>2164</v>
      </c>
      <c r="B114" s="86" t="s">
        <v>192</v>
      </c>
      <c r="C114" s="86" t="s">
        <v>1</v>
      </c>
      <c r="D114" s="86" t="s">
        <v>193</v>
      </c>
      <c r="E114" s="135" t="s">
        <v>2200</v>
      </c>
      <c r="F114" s="140">
        <v>0</v>
      </c>
    </row>
    <row r="115" spans="1:6" x14ac:dyDescent="0.2">
      <c r="A115" s="134" t="s">
        <v>2164</v>
      </c>
      <c r="B115" s="86" t="s">
        <v>194</v>
      </c>
      <c r="C115" s="86" t="s">
        <v>1</v>
      </c>
      <c r="D115" s="86" t="s">
        <v>195</v>
      </c>
      <c r="E115" s="135" t="s">
        <v>2200</v>
      </c>
      <c r="F115" s="140">
        <v>0</v>
      </c>
    </row>
    <row r="116" spans="1:6" x14ac:dyDescent="0.2">
      <c r="A116" s="134" t="s">
        <v>2164</v>
      </c>
      <c r="B116" s="86" t="s">
        <v>196</v>
      </c>
      <c r="C116" s="86" t="s">
        <v>1</v>
      </c>
      <c r="D116" s="86" t="s">
        <v>197</v>
      </c>
      <c r="E116" s="135" t="s">
        <v>2200</v>
      </c>
      <c r="F116" s="140">
        <v>0</v>
      </c>
    </row>
    <row r="117" spans="1:6" x14ac:dyDescent="0.2">
      <c r="A117" s="134" t="s">
        <v>2164</v>
      </c>
      <c r="B117" s="86" t="s">
        <v>198</v>
      </c>
      <c r="C117" s="86" t="s">
        <v>1</v>
      </c>
      <c r="D117" s="86" t="s">
        <v>199</v>
      </c>
      <c r="E117" s="135" t="s">
        <v>2200</v>
      </c>
      <c r="F117" s="140">
        <v>0</v>
      </c>
    </row>
    <row r="118" spans="1:6" x14ac:dyDescent="0.2">
      <c r="A118" s="134" t="s">
        <v>2164</v>
      </c>
      <c r="B118" s="86" t="s">
        <v>200</v>
      </c>
      <c r="C118" s="86" t="s">
        <v>1</v>
      </c>
      <c r="D118" s="86" t="s">
        <v>2131</v>
      </c>
      <c r="E118" s="135" t="s">
        <v>2200</v>
      </c>
      <c r="F118" s="140">
        <v>0</v>
      </c>
    </row>
    <row r="119" spans="1:6" x14ac:dyDescent="0.2">
      <c r="A119" s="134" t="s">
        <v>2164</v>
      </c>
      <c r="B119" s="86" t="s">
        <v>201</v>
      </c>
      <c r="C119" s="86" t="s">
        <v>1</v>
      </c>
      <c r="D119" s="86" t="s">
        <v>202</v>
      </c>
      <c r="E119" s="135" t="s">
        <v>2200</v>
      </c>
      <c r="F119" s="140">
        <v>0</v>
      </c>
    </row>
    <row r="120" spans="1:6" x14ac:dyDescent="0.2">
      <c r="A120" s="134" t="s">
        <v>2164</v>
      </c>
      <c r="B120" s="86" t="s">
        <v>203</v>
      </c>
      <c r="C120" s="86" t="s">
        <v>1</v>
      </c>
      <c r="D120" s="86" t="s">
        <v>204</v>
      </c>
      <c r="E120" s="135" t="s">
        <v>2201</v>
      </c>
      <c r="F120" s="140">
        <v>0</v>
      </c>
    </row>
    <row r="121" spans="1:6" x14ac:dyDescent="0.2">
      <c r="A121" s="134" t="s">
        <v>2164</v>
      </c>
      <c r="B121" s="86" t="s">
        <v>205</v>
      </c>
      <c r="C121" s="86" t="s">
        <v>1</v>
      </c>
      <c r="D121" s="86" t="s">
        <v>206</v>
      </c>
      <c r="E121" s="135" t="s">
        <v>2200</v>
      </c>
      <c r="F121" s="140">
        <v>0</v>
      </c>
    </row>
    <row r="122" spans="1:6" x14ac:dyDescent="0.2">
      <c r="A122" s="134" t="s">
        <v>2164</v>
      </c>
      <c r="B122" s="86" t="s">
        <v>207</v>
      </c>
      <c r="C122" s="86" t="s">
        <v>1</v>
      </c>
      <c r="D122" s="86" t="s">
        <v>208</v>
      </c>
      <c r="E122" s="135" t="s">
        <v>2200</v>
      </c>
      <c r="F122" s="140">
        <v>0</v>
      </c>
    </row>
    <row r="123" spans="1:6" x14ac:dyDescent="0.2">
      <c r="A123" s="134" t="s">
        <v>2164</v>
      </c>
      <c r="B123" s="86" t="s">
        <v>209</v>
      </c>
      <c r="C123" s="86" t="s">
        <v>1</v>
      </c>
      <c r="D123" s="86" t="s">
        <v>210</v>
      </c>
      <c r="E123" s="135" t="s">
        <v>2201</v>
      </c>
      <c r="F123" s="140">
        <v>0</v>
      </c>
    </row>
    <row r="124" spans="1:6" x14ac:dyDescent="0.2">
      <c r="A124" s="134" t="s">
        <v>2164</v>
      </c>
      <c r="B124" s="86" t="s">
        <v>211</v>
      </c>
      <c r="C124" s="86" t="s">
        <v>1</v>
      </c>
      <c r="D124" s="86" t="s">
        <v>212</v>
      </c>
      <c r="E124" s="135" t="s">
        <v>2201</v>
      </c>
      <c r="F124" s="140">
        <v>0</v>
      </c>
    </row>
    <row r="125" spans="1:6" x14ac:dyDescent="0.2">
      <c r="A125" s="134" t="s">
        <v>2164</v>
      </c>
      <c r="B125" s="86" t="s">
        <v>213</v>
      </c>
      <c r="C125" s="86" t="s">
        <v>1</v>
      </c>
      <c r="D125" s="86" t="s">
        <v>214</v>
      </c>
      <c r="E125" s="135" t="s">
        <v>2200</v>
      </c>
      <c r="F125" s="140">
        <v>0</v>
      </c>
    </row>
    <row r="126" spans="1:6" x14ac:dyDescent="0.2">
      <c r="A126" s="134" t="s">
        <v>2164</v>
      </c>
      <c r="B126" s="86" t="s">
        <v>215</v>
      </c>
      <c r="C126" s="86" t="s">
        <v>1</v>
      </c>
      <c r="D126" s="86" t="s">
        <v>216</v>
      </c>
      <c r="E126" s="135" t="s">
        <v>2200</v>
      </c>
      <c r="F126" s="140">
        <v>0</v>
      </c>
    </row>
    <row r="127" spans="1:6" x14ac:dyDescent="0.2">
      <c r="A127" s="134" t="s">
        <v>2164</v>
      </c>
      <c r="B127" s="86" t="s">
        <v>217</v>
      </c>
      <c r="C127" s="86" t="s">
        <v>1</v>
      </c>
      <c r="D127" s="86" t="s">
        <v>218</v>
      </c>
      <c r="E127" s="135" t="s">
        <v>2201</v>
      </c>
      <c r="F127" s="140">
        <v>0</v>
      </c>
    </row>
    <row r="128" spans="1:6" x14ac:dyDescent="0.2">
      <c r="A128" s="134" t="s">
        <v>2164</v>
      </c>
      <c r="B128" s="86" t="s">
        <v>219</v>
      </c>
      <c r="C128" s="86" t="s">
        <v>1</v>
      </c>
      <c r="D128" s="86" t="s">
        <v>220</v>
      </c>
      <c r="E128" s="135" t="s">
        <v>2200</v>
      </c>
      <c r="F128" s="140">
        <v>0</v>
      </c>
    </row>
    <row r="129" spans="1:6" x14ac:dyDescent="0.2">
      <c r="A129" s="134" t="s">
        <v>2164</v>
      </c>
      <c r="B129" s="86" t="s">
        <v>221</v>
      </c>
      <c r="C129" s="86" t="s">
        <v>1</v>
      </c>
      <c r="D129" s="86" t="s">
        <v>222</v>
      </c>
      <c r="E129" s="135" t="s">
        <v>2200</v>
      </c>
      <c r="F129" s="140">
        <v>0</v>
      </c>
    </row>
    <row r="130" spans="1:6" x14ac:dyDescent="0.2">
      <c r="A130" s="134" t="s">
        <v>2164</v>
      </c>
      <c r="B130" s="86" t="s">
        <v>223</v>
      </c>
      <c r="C130" s="86" t="s">
        <v>1</v>
      </c>
      <c r="D130" s="86" t="s">
        <v>224</v>
      </c>
      <c r="E130" s="135" t="s">
        <v>2200</v>
      </c>
      <c r="F130" s="140">
        <v>0</v>
      </c>
    </row>
    <row r="131" spans="1:6" x14ac:dyDescent="0.2">
      <c r="A131" s="134" t="s">
        <v>2164</v>
      </c>
      <c r="B131" s="86" t="s">
        <v>225</v>
      </c>
      <c r="C131" s="86" t="s">
        <v>1</v>
      </c>
      <c r="D131" s="86" t="s">
        <v>226</v>
      </c>
      <c r="E131" s="135" t="s">
        <v>2201</v>
      </c>
      <c r="F131" s="140">
        <v>0</v>
      </c>
    </row>
    <row r="132" spans="1:6" x14ac:dyDescent="0.2">
      <c r="A132" s="134" t="s">
        <v>2164</v>
      </c>
      <c r="B132" s="86" t="s">
        <v>227</v>
      </c>
      <c r="C132" s="86" t="s">
        <v>1</v>
      </c>
      <c r="D132" s="86" t="s">
        <v>2132</v>
      </c>
      <c r="E132" s="135" t="s">
        <v>2200</v>
      </c>
      <c r="F132" s="140">
        <v>0</v>
      </c>
    </row>
    <row r="133" spans="1:6" x14ac:dyDescent="0.2">
      <c r="A133" s="134" t="s">
        <v>2164</v>
      </c>
      <c r="B133" s="86" t="s">
        <v>228</v>
      </c>
      <c r="C133" s="86" t="s">
        <v>1</v>
      </c>
      <c r="D133" s="86" t="s">
        <v>229</v>
      </c>
      <c r="E133" s="135" t="s">
        <v>2200</v>
      </c>
      <c r="F133" s="140">
        <v>0</v>
      </c>
    </row>
    <row r="134" spans="1:6" x14ac:dyDescent="0.2">
      <c r="A134" s="134" t="s">
        <v>2164</v>
      </c>
      <c r="B134" s="86" t="s">
        <v>230</v>
      </c>
      <c r="C134" s="86" t="s">
        <v>1</v>
      </c>
      <c r="D134" s="86" t="s">
        <v>231</v>
      </c>
      <c r="E134" s="135" t="s">
        <v>2200</v>
      </c>
      <c r="F134" s="140">
        <v>0</v>
      </c>
    </row>
    <row r="135" spans="1:6" x14ac:dyDescent="0.2">
      <c r="A135" s="134" t="s">
        <v>2164</v>
      </c>
      <c r="B135" s="86" t="s">
        <v>232</v>
      </c>
      <c r="C135" s="86" t="s">
        <v>1</v>
      </c>
      <c r="D135" s="86" t="s">
        <v>233</v>
      </c>
      <c r="E135" s="135" t="s">
        <v>2200</v>
      </c>
      <c r="F135" s="140">
        <v>0</v>
      </c>
    </row>
    <row r="136" spans="1:6" x14ac:dyDescent="0.2">
      <c r="A136" s="134" t="s">
        <v>2164</v>
      </c>
      <c r="B136" s="86" t="s">
        <v>234</v>
      </c>
      <c r="C136" s="86" t="s">
        <v>1</v>
      </c>
      <c r="D136" s="86" t="s">
        <v>235</v>
      </c>
      <c r="E136" s="135" t="s">
        <v>2200</v>
      </c>
      <c r="F136" s="140">
        <v>0</v>
      </c>
    </row>
    <row r="137" spans="1:6" x14ac:dyDescent="0.2">
      <c r="A137" s="134" t="s">
        <v>2165</v>
      </c>
      <c r="B137" s="86" t="s">
        <v>236</v>
      </c>
      <c r="C137" s="86" t="s">
        <v>237</v>
      </c>
      <c r="D137" s="86" t="s">
        <v>238</v>
      </c>
      <c r="E137" s="135" t="s">
        <v>2199</v>
      </c>
      <c r="F137" s="140">
        <v>0</v>
      </c>
    </row>
    <row r="138" spans="1:6" x14ac:dyDescent="0.2">
      <c r="A138" s="134" t="s">
        <v>2165</v>
      </c>
      <c r="B138" s="86" t="s">
        <v>239</v>
      </c>
      <c r="C138" s="86" t="s">
        <v>237</v>
      </c>
      <c r="D138" s="86" t="s">
        <v>240</v>
      </c>
      <c r="E138" s="135" t="s">
        <v>2200</v>
      </c>
      <c r="F138" s="140">
        <v>0</v>
      </c>
    </row>
    <row r="139" spans="1:6" x14ac:dyDescent="0.2">
      <c r="A139" s="134" t="s">
        <v>2165</v>
      </c>
      <c r="B139" s="86" t="s">
        <v>241</v>
      </c>
      <c r="C139" s="86" t="s">
        <v>237</v>
      </c>
      <c r="D139" s="86" t="s">
        <v>242</v>
      </c>
      <c r="E139" s="135" t="s">
        <v>2200</v>
      </c>
      <c r="F139" s="140">
        <v>0</v>
      </c>
    </row>
    <row r="140" spans="1:6" x14ac:dyDescent="0.2">
      <c r="A140" s="134" t="s">
        <v>2165</v>
      </c>
      <c r="B140" s="86" t="s">
        <v>243</v>
      </c>
      <c r="C140" s="86" t="s">
        <v>237</v>
      </c>
      <c r="D140" s="86" t="s">
        <v>244</v>
      </c>
      <c r="E140" s="135" t="s">
        <v>2200</v>
      </c>
      <c r="F140" s="140">
        <v>0</v>
      </c>
    </row>
    <row r="141" spans="1:6" x14ac:dyDescent="0.2">
      <c r="A141" s="134" t="s">
        <v>2165</v>
      </c>
      <c r="B141" s="86" t="s">
        <v>245</v>
      </c>
      <c r="C141" s="86" t="s">
        <v>237</v>
      </c>
      <c r="D141" s="86" t="s">
        <v>246</v>
      </c>
      <c r="E141" s="135" t="s">
        <v>2200</v>
      </c>
      <c r="F141" s="140">
        <v>0</v>
      </c>
    </row>
    <row r="142" spans="1:6" x14ac:dyDescent="0.2">
      <c r="A142" s="134" t="s">
        <v>2165</v>
      </c>
      <c r="B142" s="86" t="s">
        <v>247</v>
      </c>
      <c r="C142" s="86" t="s">
        <v>237</v>
      </c>
      <c r="D142" s="86" t="s">
        <v>248</v>
      </c>
      <c r="E142" s="135" t="s">
        <v>2200</v>
      </c>
      <c r="F142" s="140">
        <v>0</v>
      </c>
    </row>
    <row r="143" spans="1:6" x14ac:dyDescent="0.2">
      <c r="A143" s="134" t="s">
        <v>2165</v>
      </c>
      <c r="B143" s="86" t="s">
        <v>249</v>
      </c>
      <c r="C143" s="86" t="s">
        <v>237</v>
      </c>
      <c r="D143" s="86" t="s">
        <v>250</v>
      </c>
      <c r="E143" s="135" t="s">
        <v>2200</v>
      </c>
      <c r="F143" s="140">
        <v>0</v>
      </c>
    </row>
    <row r="144" spans="1:6" x14ac:dyDescent="0.2">
      <c r="A144" s="134" t="s">
        <v>2165</v>
      </c>
      <c r="B144" s="86" t="s">
        <v>251</v>
      </c>
      <c r="C144" s="86" t="s">
        <v>237</v>
      </c>
      <c r="D144" s="86" t="s">
        <v>252</v>
      </c>
      <c r="E144" s="135" t="s">
        <v>2200</v>
      </c>
      <c r="F144" s="140">
        <v>0</v>
      </c>
    </row>
    <row r="145" spans="1:6" x14ac:dyDescent="0.2">
      <c r="A145" s="134" t="s">
        <v>2165</v>
      </c>
      <c r="B145" s="86" t="s">
        <v>253</v>
      </c>
      <c r="C145" s="86" t="s">
        <v>237</v>
      </c>
      <c r="D145" s="86" t="s">
        <v>254</v>
      </c>
      <c r="E145" s="135" t="s">
        <v>2200</v>
      </c>
      <c r="F145" s="140">
        <v>0</v>
      </c>
    </row>
    <row r="146" spans="1:6" x14ac:dyDescent="0.2">
      <c r="A146" s="134" t="s">
        <v>2165</v>
      </c>
      <c r="B146" s="86" t="s">
        <v>255</v>
      </c>
      <c r="C146" s="86" t="s">
        <v>237</v>
      </c>
      <c r="D146" s="86" t="s">
        <v>256</v>
      </c>
      <c r="E146" s="135" t="s">
        <v>2200</v>
      </c>
      <c r="F146" s="140">
        <v>0</v>
      </c>
    </row>
    <row r="147" spans="1:6" x14ac:dyDescent="0.2">
      <c r="A147" s="134" t="s">
        <v>2165</v>
      </c>
      <c r="B147" s="86" t="s">
        <v>257</v>
      </c>
      <c r="C147" s="86" t="s">
        <v>237</v>
      </c>
      <c r="D147" s="86" t="s">
        <v>258</v>
      </c>
      <c r="E147" s="135" t="s">
        <v>2200</v>
      </c>
      <c r="F147" s="140">
        <v>0</v>
      </c>
    </row>
    <row r="148" spans="1:6" x14ac:dyDescent="0.2">
      <c r="A148" s="134" t="s">
        <v>2165</v>
      </c>
      <c r="B148" s="86" t="s">
        <v>259</v>
      </c>
      <c r="C148" s="86" t="s">
        <v>237</v>
      </c>
      <c r="D148" s="86" t="s">
        <v>260</v>
      </c>
      <c r="E148" s="135" t="s">
        <v>2200</v>
      </c>
      <c r="F148" s="140">
        <v>0</v>
      </c>
    </row>
    <row r="149" spans="1:6" x14ac:dyDescent="0.2">
      <c r="A149" s="134" t="s">
        <v>2165</v>
      </c>
      <c r="B149" s="86" t="s">
        <v>261</v>
      </c>
      <c r="C149" s="86" t="s">
        <v>237</v>
      </c>
      <c r="D149" s="86" t="s">
        <v>262</v>
      </c>
      <c r="E149" s="135" t="s">
        <v>2200</v>
      </c>
      <c r="F149" s="140">
        <v>0</v>
      </c>
    </row>
    <row r="150" spans="1:6" x14ac:dyDescent="0.2">
      <c r="A150" s="134" t="s">
        <v>2165</v>
      </c>
      <c r="B150" s="86" t="s">
        <v>263</v>
      </c>
      <c r="C150" s="86" t="s">
        <v>237</v>
      </c>
      <c r="D150" s="86" t="s">
        <v>264</v>
      </c>
      <c r="E150" s="135" t="s">
        <v>2200</v>
      </c>
      <c r="F150" s="140">
        <v>0</v>
      </c>
    </row>
    <row r="151" spans="1:6" x14ac:dyDescent="0.2">
      <c r="A151" s="134" t="s">
        <v>2165</v>
      </c>
      <c r="B151" s="86" t="s">
        <v>265</v>
      </c>
      <c r="C151" s="86" t="s">
        <v>237</v>
      </c>
      <c r="D151" s="86" t="s">
        <v>266</v>
      </c>
      <c r="E151" s="135" t="s">
        <v>2200</v>
      </c>
      <c r="F151" s="140">
        <v>0</v>
      </c>
    </row>
    <row r="152" spans="1:6" x14ac:dyDescent="0.2">
      <c r="A152" s="134" t="s">
        <v>2165</v>
      </c>
      <c r="B152" s="86" t="s">
        <v>267</v>
      </c>
      <c r="C152" s="86" t="s">
        <v>237</v>
      </c>
      <c r="D152" s="86" t="s">
        <v>268</v>
      </c>
      <c r="E152" s="135" t="s">
        <v>2200</v>
      </c>
      <c r="F152" s="140">
        <v>0</v>
      </c>
    </row>
    <row r="153" spans="1:6" x14ac:dyDescent="0.2">
      <c r="A153" s="134" t="s">
        <v>2165</v>
      </c>
      <c r="B153" s="86" t="s">
        <v>269</v>
      </c>
      <c r="C153" s="86" t="s">
        <v>237</v>
      </c>
      <c r="D153" s="86" t="s">
        <v>159</v>
      </c>
      <c r="E153" s="135" t="s">
        <v>2200</v>
      </c>
      <c r="F153" s="140">
        <v>0</v>
      </c>
    </row>
    <row r="154" spans="1:6" x14ac:dyDescent="0.2">
      <c r="A154" s="134" t="s">
        <v>2165</v>
      </c>
      <c r="B154" s="86" t="s">
        <v>270</v>
      </c>
      <c r="C154" s="86" t="s">
        <v>237</v>
      </c>
      <c r="D154" s="86" t="s">
        <v>271</v>
      </c>
      <c r="E154" s="135" t="s">
        <v>2200</v>
      </c>
      <c r="F154" s="140">
        <v>0</v>
      </c>
    </row>
    <row r="155" spans="1:6" x14ac:dyDescent="0.2">
      <c r="A155" s="134" t="s">
        <v>2165</v>
      </c>
      <c r="B155" s="86" t="s">
        <v>272</v>
      </c>
      <c r="C155" s="86" t="s">
        <v>237</v>
      </c>
      <c r="D155" s="86" t="s">
        <v>273</v>
      </c>
      <c r="E155" s="135" t="s">
        <v>2200</v>
      </c>
      <c r="F155" s="140">
        <v>0</v>
      </c>
    </row>
    <row r="156" spans="1:6" x14ac:dyDescent="0.2">
      <c r="A156" s="134" t="s">
        <v>2165</v>
      </c>
      <c r="B156" s="86" t="s">
        <v>274</v>
      </c>
      <c r="C156" s="86" t="s">
        <v>237</v>
      </c>
      <c r="D156" s="86" t="s">
        <v>275</v>
      </c>
      <c r="E156" s="135" t="s">
        <v>2202</v>
      </c>
      <c r="F156" s="140">
        <v>0</v>
      </c>
    </row>
    <row r="157" spans="1:6" x14ac:dyDescent="0.2">
      <c r="A157" s="134" t="s">
        <v>2165</v>
      </c>
      <c r="B157" s="86" t="s">
        <v>276</v>
      </c>
      <c r="C157" s="86" t="s">
        <v>237</v>
      </c>
      <c r="D157" s="86" t="s">
        <v>277</v>
      </c>
      <c r="E157" s="135" t="s">
        <v>2200</v>
      </c>
      <c r="F157" s="140">
        <v>0</v>
      </c>
    </row>
    <row r="158" spans="1:6" x14ac:dyDescent="0.2">
      <c r="A158" s="134" t="s">
        <v>2165</v>
      </c>
      <c r="B158" s="86" t="s">
        <v>278</v>
      </c>
      <c r="C158" s="86" t="s">
        <v>237</v>
      </c>
      <c r="D158" s="86" t="s">
        <v>279</v>
      </c>
      <c r="E158" s="135" t="s">
        <v>2200</v>
      </c>
      <c r="F158" s="140">
        <v>0</v>
      </c>
    </row>
    <row r="159" spans="1:6" x14ac:dyDescent="0.2">
      <c r="A159" s="134" t="s">
        <v>2165</v>
      </c>
      <c r="B159" s="86" t="s">
        <v>280</v>
      </c>
      <c r="C159" s="86" t="s">
        <v>237</v>
      </c>
      <c r="D159" s="86" t="s">
        <v>281</v>
      </c>
      <c r="E159" s="135" t="s">
        <v>2200</v>
      </c>
      <c r="F159" s="140">
        <v>0</v>
      </c>
    </row>
    <row r="160" spans="1:6" x14ac:dyDescent="0.2">
      <c r="A160" s="136" t="s">
        <v>282</v>
      </c>
      <c r="B160" s="86" t="s">
        <v>282</v>
      </c>
      <c r="C160" s="86" t="s">
        <v>283</v>
      </c>
      <c r="D160" s="86" t="s">
        <v>283</v>
      </c>
      <c r="E160" s="135" t="s">
        <v>2199</v>
      </c>
      <c r="F160" s="140">
        <v>0</v>
      </c>
    </row>
    <row r="161" spans="1:6" x14ac:dyDescent="0.2">
      <c r="A161" s="134" t="s">
        <v>2166</v>
      </c>
      <c r="B161" s="86" t="s">
        <v>284</v>
      </c>
      <c r="C161" s="86" t="s">
        <v>285</v>
      </c>
      <c r="D161" s="86" t="s">
        <v>286</v>
      </c>
      <c r="E161" s="135" t="s">
        <v>2202</v>
      </c>
      <c r="F161" s="140">
        <v>0</v>
      </c>
    </row>
    <row r="162" spans="1:6" x14ac:dyDescent="0.2">
      <c r="A162" s="134" t="s">
        <v>2166</v>
      </c>
      <c r="B162" s="86" t="s">
        <v>287</v>
      </c>
      <c r="C162" s="86" t="s">
        <v>285</v>
      </c>
      <c r="D162" s="86" t="s">
        <v>2133</v>
      </c>
      <c r="E162" s="135" t="s">
        <v>2201</v>
      </c>
      <c r="F162" s="140">
        <v>0</v>
      </c>
    </row>
    <row r="163" spans="1:6" x14ac:dyDescent="0.2">
      <c r="A163" s="134" t="s">
        <v>2166</v>
      </c>
      <c r="B163" s="86" t="s">
        <v>288</v>
      </c>
      <c r="C163" s="86" t="s">
        <v>285</v>
      </c>
      <c r="D163" s="86" t="s">
        <v>289</v>
      </c>
      <c r="E163" s="135" t="s">
        <v>2200</v>
      </c>
      <c r="F163" s="140">
        <v>0</v>
      </c>
    </row>
    <row r="164" spans="1:6" x14ac:dyDescent="0.2">
      <c r="A164" s="134" t="s">
        <v>2166</v>
      </c>
      <c r="B164" s="86" t="s">
        <v>290</v>
      </c>
      <c r="C164" s="86" t="s">
        <v>285</v>
      </c>
      <c r="D164" s="86" t="s">
        <v>291</v>
      </c>
      <c r="E164" s="135" t="s">
        <v>2201</v>
      </c>
      <c r="F164" s="140">
        <v>0</v>
      </c>
    </row>
    <row r="165" spans="1:6" x14ac:dyDescent="0.2">
      <c r="A165" s="134" t="s">
        <v>2166</v>
      </c>
      <c r="B165" s="86" t="s">
        <v>292</v>
      </c>
      <c r="C165" s="86" t="s">
        <v>285</v>
      </c>
      <c r="D165" s="86" t="s">
        <v>293</v>
      </c>
      <c r="E165" s="135" t="s">
        <v>2200</v>
      </c>
      <c r="F165" s="140">
        <v>0</v>
      </c>
    </row>
    <row r="166" spans="1:6" x14ac:dyDescent="0.2">
      <c r="A166" s="134" t="s">
        <v>2166</v>
      </c>
      <c r="B166" s="86" t="s">
        <v>294</v>
      </c>
      <c r="C166" s="86" t="s">
        <v>285</v>
      </c>
      <c r="D166" s="86" t="s">
        <v>295</v>
      </c>
      <c r="E166" s="135" t="s">
        <v>2200</v>
      </c>
      <c r="F166" s="140">
        <v>0</v>
      </c>
    </row>
    <row r="167" spans="1:6" x14ac:dyDescent="0.2">
      <c r="A167" s="134" t="s">
        <v>2166</v>
      </c>
      <c r="B167" s="86" t="s">
        <v>296</v>
      </c>
      <c r="C167" s="86" t="s">
        <v>285</v>
      </c>
      <c r="D167" s="86" t="s">
        <v>297</v>
      </c>
      <c r="E167" s="135" t="s">
        <v>2201</v>
      </c>
      <c r="F167" s="140">
        <v>0</v>
      </c>
    </row>
    <row r="168" spans="1:6" x14ac:dyDescent="0.2">
      <c r="A168" s="134" t="s">
        <v>2166</v>
      </c>
      <c r="B168" s="86" t="s">
        <v>298</v>
      </c>
      <c r="C168" s="86" t="s">
        <v>285</v>
      </c>
      <c r="D168" s="86" t="s">
        <v>299</v>
      </c>
      <c r="E168" s="135" t="s">
        <v>2200</v>
      </c>
      <c r="F168" s="140">
        <v>0</v>
      </c>
    </row>
    <row r="169" spans="1:6" x14ac:dyDescent="0.2">
      <c r="A169" s="134" t="s">
        <v>2166</v>
      </c>
      <c r="B169" s="86" t="s">
        <v>300</v>
      </c>
      <c r="C169" s="86" t="s">
        <v>285</v>
      </c>
      <c r="D169" s="86" t="s">
        <v>301</v>
      </c>
      <c r="E169" s="135" t="s">
        <v>2201</v>
      </c>
      <c r="F169" s="140">
        <v>0</v>
      </c>
    </row>
    <row r="170" spans="1:6" x14ac:dyDescent="0.2">
      <c r="A170" s="134" t="s">
        <v>2166</v>
      </c>
      <c r="B170" s="86" t="s">
        <v>302</v>
      </c>
      <c r="C170" s="86" t="s">
        <v>285</v>
      </c>
      <c r="D170" s="86" t="s">
        <v>303</v>
      </c>
      <c r="E170" s="135" t="s">
        <v>2200</v>
      </c>
      <c r="F170" s="140">
        <v>0</v>
      </c>
    </row>
    <row r="171" spans="1:6" x14ac:dyDescent="0.2">
      <c r="A171" s="134" t="s">
        <v>2166</v>
      </c>
      <c r="B171" s="86" t="s">
        <v>304</v>
      </c>
      <c r="C171" s="86" t="s">
        <v>285</v>
      </c>
      <c r="D171" s="86" t="s">
        <v>305</v>
      </c>
      <c r="E171" s="135" t="s">
        <v>2201</v>
      </c>
      <c r="F171" s="140">
        <v>0</v>
      </c>
    </row>
    <row r="172" spans="1:6" x14ac:dyDescent="0.2">
      <c r="A172" s="134" t="s">
        <v>2166</v>
      </c>
      <c r="B172" s="86" t="s">
        <v>306</v>
      </c>
      <c r="C172" s="86" t="s">
        <v>285</v>
      </c>
      <c r="D172" s="86" t="s">
        <v>307</v>
      </c>
      <c r="E172" s="135" t="s">
        <v>2200</v>
      </c>
      <c r="F172" s="140">
        <v>0</v>
      </c>
    </row>
    <row r="173" spans="1:6" x14ac:dyDescent="0.2">
      <c r="A173" s="134" t="s">
        <v>2166</v>
      </c>
      <c r="B173" s="86" t="s">
        <v>308</v>
      </c>
      <c r="C173" s="86" t="s">
        <v>285</v>
      </c>
      <c r="D173" s="86" t="s">
        <v>309</v>
      </c>
      <c r="E173" s="135" t="s">
        <v>2200</v>
      </c>
      <c r="F173" s="140">
        <v>0</v>
      </c>
    </row>
    <row r="174" spans="1:6" x14ac:dyDescent="0.2">
      <c r="A174" s="134" t="s">
        <v>2166</v>
      </c>
      <c r="B174" s="86" t="s">
        <v>310</v>
      </c>
      <c r="C174" s="86" t="s">
        <v>285</v>
      </c>
      <c r="D174" s="86" t="s">
        <v>311</v>
      </c>
      <c r="E174" s="135" t="s">
        <v>2200</v>
      </c>
      <c r="F174" s="140">
        <v>0</v>
      </c>
    </row>
    <row r="175" spans="1:6" x14ac:dyDescent="0.2">
      <c r="A175" s="134" t="s">
        <v>2166</v>
      </c>
      <c r="B175" s="86" t="s">
        <v>312</v>
      </c>
      <c r="C175" s="86" t="s">
        <v>285</v>
      </c>
      <c r="D175" s="86" t="s">
        <v>313</v>
      </c>
      <c r="E175" s="135" t="s">
        <v>2200</v>
      </c>
      <c r="F175" s="140">
        <v>0</v>
      </c>
    </row>
    <row r="176" spans="1:6" x14ac:dyDescent="0.2">
      <c r="A176" s="134" t="s">
        <v>2166</v>
      </c>
      <c r="B176" s="86" t="s">
        <v>314</v>
      </c>
      <c r="C176" s="86" t="s">
        <v>285</v>
      </c>
      <c r="D176" s="86" t="s">
        <v>315</v>
      </c>
      <c r="E176" s="135" t="s">
        <v>2201</v>
      </c>
      <c r="F176" s="140">
        <v>0</v>
      </c>
    </row>
    <row r="177" spans="1:6" x14ac:dyDescent="0.2">
      <c r="A177" s="134" t="s">
        <v>2166</v>
      </c>
      <c r="B177" s="86" t="s">
        <v>316</v>
      </c>
      <c r="C177" s="86" t="s">
        <v>285</v>
      </c>
      <c r="D177" s="86" t="s">
        <v>317</v>
      </c>
      <c r="E177" s="135" t="s">
        <v>2200</v>
      </c>
      <c r="F177" s="140">
        <v>0</v>
      </c>
    </row>
    <row r="178" spans="1:6" x14ac:dyDescent="0.2">
      <c r="A178" s="134" t="s">
        <v>2166</v>
      </c>
      <c r="B178" s="86" t="s">
        <v>318</v>
      </c>
      <c r="C178" s="86" t="s">
        <v>285</v>
      </c>
      <c r="D178" s="86" t="s">
        <v>319</v>
      </c>
      <c r="E178" s="135" t="s">
        <v>2200</v>
      </c>
      <c r="F178" s="140">
        <v>0</v>
      </c>
    </row>
    <row r="179" spans="1:6" x14ac:dyDescent="0.2">
      <c r="A179" s="134" t="s">
        <v>2166</v>
      </c>
      <c r="B179" s="86" t="s">
        <v>320</v>
      </c>
      <c r="C179" s="86" t="s">
        <v>285</v>
      </c>
      <c r="D179" s="86" t="s">
        <v>321</v>
      </c>
      <c r="E179" s="135" t="s">
        <v>2201</v>
      </c>
      <c r="F179" s="140">
        <v>0</v>
      </c>
    </row>
    <row r="180" spans="1:6" x14ac:dyDescent="0.2">
      <c r="A180" s="134" t="s">
        <v>2166</v>
      </c>
      <c r="B180" s="86" t="s">
        <v>322</v>
      </c>
      <c r="C180" s="86" t="s">
        <v>285</v>
      </c>
      <c r="D180" s="86" t="s">
        <v>323</v>
      </c>
      <c r="E180" s="135" t="s">
        <v>2200</v>
      </c>
      <c r="F180" s="140">
        <v>0</v>
      </c>
    </row>
    <row r="181" spans="1:6" x14ac:dyDescent="0.2">
      <c r="A181" s="134" t="s">
        <v>2166</v>
      </c>
      <c r="B181" s="86" t="s">
        <v>324</v>
      </c>
      <c r="C181" s="86" t="s">
        <v>285</v>
      </c>
      <c r="D181" s="86" t="s">
        <v>325</v>
      </c>
      <c r="E181" s="135" t="s">
        <v>2201</v>
      </c>
      <c r="F181" s="140">
        <v>0</v>
      </c>
    </row>
    <row r="182" spans="1:6" x14ac:dyDescent="0.2">
      <c r="A182" s="134" t="s">
        <v>2166</v>
      </c>
      <c r="B182" s="86" t="s">
        <v>326</v>
      </c>
      <c r="C182" s="86" t="s">
        <v>285</v>
      </c>
      <c r="D182" s="86" t="s">
        <v>2147</v>
      </c>
      <c r="E182" s="135" t="s">
        <v>2200</v>
      </c>
      <c r="F182" s="140">
        <v>0</v>
      </c>
    </row>
    <row r="183" spans="1:6" x14ac:dyDescent="0.2">
      <c r="A183" s="134" t="s">
        <v>2166</v>
      </c>
      <c r="B183" s="86" t="s">
        <v>327</v>
      </c>
      <c r="C183" s="86" t="s">
        <v>285</v>
      </c>
      <c r="D183" s="86" t="s">
        <v>328</v>
      </c>
      <c r="E183" s="135" t="s">
        <v>2201</v>
      </c>
      <c r="F183" s="140">
        <v>0</v>
      </c>
    </row>
    <row r="184" spans="1:6" x14ac:dyDescent="0.2">
      <c r="A184" s="134" t="s">
        <v>2166</v>
      </c>
      <c r="B184" s="86" t="s">
        <v>329</v>
      </c>
      <c r="C184" s="86" t="s">
        <v>285</v>
      </c>
      <c r="D184" s="86" t="s">
        <v>330</v>
      </c>
      <c r="E184" s="135" t="s">
        <v>2201</v>
      </c>
      <c r="F184" s="140">
        <v>0</v>
      </c>
    </row>
    <row r="185" spans="1:6" x14ac:dyDescent="0.2">
      <c r="A185" s="134" t="s">
        <v>2166</v>
      </c>
      <c r="B185" s="86" t="s">
        <v>331</v>
      </c>
      <c r="C185" s="86" t="s">
        <v>285</v>
      </c>
      <c r="D185" s="86" t="s">
        <v>332</v>
      </c>
      <c r="E185" s="135" t="s">
        <v>2201</v>
      </c>
      <c r="F185" s="140">
        <v>0</v>
      </c>
    </row>
    <row r="186" spans="1:6" x14ac:dyDescent="0.2">
      <c r="A186" s="134" t="s">
        <v>2166</v>
      </c>
      <c r="B186" s="86" t="s">
        <v>333</v>
      </c>
      <c r="C186" s="86" t="s">
        <v>285</v>
      </c>
      <c r="D186" s="86" t="s">
        <v>334</v>
      </c>
      <c r="E186" s="135" t="s">
        <v>2201</v>
      </c>
      <c r="F186" s="140">
        <v>0</v>
      </c>
    </row>
    <row r="187" spans="1:6" x14ac:dyDescent="0.2">
      <c r="A187" s="134" t="s">
        <v>2166</v>
      </c>
      <c r="B187" s="86" t="s">
        <v>335</v>
      </c>
      <c r="C187" s="86" t="s">
        <v>285</v>
      </c>
      <c r="D187" s="86" t="s">
        <v>336</v>
      </c>
      <c r="E187" s="135" t="s">
        <v>2201</v>
      </c>
      <c r="F187" s="140">
        <v>0</v>
      </c>
    </row>
    <row r="188" spans="1:6" x14ac:dyDescent="0.2">
      <c r="A188" s="134" t="s">
        <v>2166</v>
      </c>
      <c r="B188" s="86" t="s">
        <v>337</v>
      </c>
      <c r="C188" s="86" t="s">
        <v>285</v>
      </c>
      <c r="D188" s="86" t="s">
        <v>338</v>
      </c>
      <c r="E188" s="135" t="s">
        <v>2200</v>
      </c>
      <c r="F188" s="140">
        <v>0</v>
      </c>
    </row>
    <row r="189" spans="1:6" x14ac:dyDescent="0.2">
      <c r="A189" s="134" t="s">
        <v>2166</v>
      </c>
      <c r="B189" s="86" t="s">
        <v>339</v>
      </c>
      <c r="C189" s="86" t="s">
        <v>285</v>
      </c>
      <c r="D189" s="86" t="s">
        <v>340</v>
      </c>
      <c r="E189" s="135" t="s">
        <v>2200</v>
      </c>
      <c r="F189" s="140">
        <v>0</v>
      </c>
    </row>
    <row r="190" spans="1:6" x14ac:dyDescent="0.2">
      <c r="A190" s="134" t="s">
        <v>2166</v>
      </c>
      <c r="B190" s="86" t="s">
        <v>341</v>
      </c>
      <c r="C190" s="86" t="s">
        <v>285</v>
      </c>
      <c r="D190" s="86" t="s">
        <v>342</v>
      </c>
      <c r="E190" s="135" t="s">
        <v>2201</v>
      </c>
      <c r="F190" s="140">
        <v>0</v>
      </c>
    </row>
    <row r="191" spans="1:6" x14ac:dyDescent="0.2">
      <c r="A191" s="134" t="s">
        <v>2166</v>
      </c>
      <c r="B191" s="86" t="s">
        <v>343</v>
      </c>
      <c r="C191" s="86" t="s">
        <v>285</v>
      </c>
      <c r="D191" s="86" t="s">
        <v>344</v>
      </c>
      <c r="E191" s="135" t="s">
        <v>2200</v>
      </c>
      <c r="F191" s="140">
        <v>0</v>
      </c>
    </row>
    <row r="192" spans="1:6" x14ac:dyDescent="0.2">
      <c r="A192" s="134" t="s">
        <v>2166</v>
      </c>
      <c r="B192" s="86" t="s">
        <v>345</v>
      </c>
      <c r="C192" s="86" t="s">
        <v>285</v>
      </c>
      <c r="D192" s="86" t="s">
        <v>346</v>
      </c>
      <c r="E192" s="135" t="s">
        <v>2201</v>
      </c>
      <c r="F192" s="140">
        <v>0</v>
      </c>
    </row>
    <row r="193" spans="1:13" x14ac:dyDescent="0.2">
      <c r="A193" s="134" t="s">
        <v>2166</v>
      </c>
      <c r="B193" s="86" t="s">
        <v>347</v>
      </c>
      <c r="C193" s="86" t="s">
        <v>285</v>
      </c>
      <c r="D193" s="86" t="s">
        <v>348</v>
      </c>
      <c r="E193" s="135" t="s">
        <v>2200</v>
      </c>
      <c r="F193" s="140">
        <v>0</v>
      </c>
    </row>
    <row r="194" spans="1:13" x14ac:dyDescent="0.2">
      <c r="A194" s="134" t="s">
        <v>2166</v>
      </c>
      <c r="B194" s="86" t="s">
        <v>349</v>
      </c>
      <c r="C194" s="86" t="s">
        <v>285</v>
      </c>
      <c r="D194" s="86" t="s">
        <v>350</v>
      </c>
      <c r="E194" s="135" t="s">
        <v>2201</v>
      </c>
      <c r="F194" s="140">
        <v>0</v>
      </c>
    </row>
    <row r="195" spans="1:13" x14ac:dyDescent="0.2">
      <c r="A195" s="134" t="s">
        <v>2166</v>
      </c>
      <c r="B195" s="86" t="s">
        <v>351</v>
      </c>
      <c r="C195" s="86" t="s">
        <v>285</v>
      </c>
      <c r="D195" s="86" t="s">
        <v>352</v>
      </c>
      <c r="E195" s="135" t="s">
        <v>2200</v>
      </c>
      <c r="F195" s="140">
        <v>0</v>
      </c>
    </row>
    <row r="196" spans="1:13" x14ac:dyDescent="0.2">
      <c r="A196" s="134" t="s">
        <v>2166</v>
      </c>
      <c r="B196" s="86" t="s">
        <v>353</v>
      </c>
      <c r="C196" s="86" t="s">
        <v>285</v>
      </c>
      <c r="D196" s="86" t="s">
        <v>354</v>
      </c>
      <c r="E196" s="135" t="s">
        <v>2200</v>
      </c>
      <c r="F196" s="140">
        <v>0</v>
      </c>
    </row>
    <row r="197" spans="1:13" x14ac:dyDescent="0.2">
      <c r="A197" s="134" t="s">
        <v>2166</v>
      </c>
      <c r="B197" s="86" t="s">
        <v>355</v>
      </c>
      <c r="C197" s="86" t="s">
        <v>285</v>
      </c>
      <c r="D197" s="86" t="s">
        <v>356</v>
      </c>
      <c r="E197" s="135" t="s">
        <v>2200</v>
      </c>
      <c r="F197" s="140">
        <v>0</v>
      </c>
    </row>
    <row r="198" spans="1:13" x14ac:dyDescent="0.2">
      <c r="A198" s="134" t="s">
        <v>2166</v>
      </c>
      <c r="B198" s="86" t="s">
        <v>357</v>
      </c>
      <c r="C198" s="86" t="s">
        <v>285</v>
      </c>
      <c r="D198" s="86" t="s">
        <v>358</v>
      </c>
      <c r="E198" s="135" t="s">
        <v>2200</v>
      </c>
      <c r="F198" s="140">
        <v>0</v>
      </c>
    </row>
    <row r="199" spans="1:13" x14ac:dyDescent="0.2">
      <c r="A199" s="134" t="s">
        <v>2166</v>
      </c>
      <c r="B199" s="86" t="s">
        <v>359</v>
      </c>
      <c r="C199" s="86" t="s">
        <v>285</v>
      </c>
      <c r="D199" s="86" t="s">
        <v>360</v>
      </c>
      <c r="E199" s="135" t="s">
        <v>2200</v>
      </c>
      <c r="F199" s="140">
        <v>0</v>
      </c>
    </row>
    <row r="200" spans="1:13" x14ac:dyDescent="0.2">
      <c r="A200" s="134" t="s">
        <v>2166</v>
      </c>
      <c r="B200" s="86" t="s">
        <v>361</v>
      </c>
      <c r="C200" s="86" t="s">
        <v>285</v>
      </c>
      <c r="D200" s="86" t="s">
        <v>362</v>
      </c>
      <c r="E200" s="135" t="s">
        <v>2200</v>
      </c>
      <c r="F200" s="140">
        <v>0</v>
      </c>
    </row>
    <row r="201" spans="1:13" x14ac:dyDescent="0.2">
      <c r="A201" s="134" t="s">
        <v>2166</v>
      </c>
      <c r="B201" s="86" t="s">
        <v>363</v>
      </c>
      <c r="C201" s="86" t="s">
        <v>285</v>
      </c>
      <c r="D201" s="86" t="s">
        <v>364</v>
      </c>
      <c r="E201" s="135" t="s">
        <v>2200</v>
      </c>
      <c r="F201" s="140">
        <v>0</v>
      </c>
    </row>
    <row r="202" spans="1:13" x14ac:dyDescent="0.2">
      <c r="A202" s="134" t="s">
        <v>2166</v>
      </c>
      <c r="B202" s="86" t="s">
        <v>365</v>
      </c>
      <c r="C202" s="86" t="s">
        <v>285</v>
      </c>
      <c r="D202" s="86" t="s">
        <v>366</v>
      </c>
      <c r="E202" s="135" t="s">
        <v>2201</v>
      </c>
      <c r="F202" s="140">
        <v>0</v>
      </c>
    </row>
    <row r="203" spans="1:13" x14ac:dyDescent="0.2">
      <c r="A203" s="134" t="s">
        <v>2166</v>
      </c>
      <c r="B203" s="86" t="s">
        <v>367</v>
      </c>
      <c r="C203" s="86" t="s">
        <v>285</v>
      </c>
      <c r="D203" s="86" t="s">
        <v>368</v>
      </c>
      <c r="E203" s="135" t="s">
        <v>2200</v>
      </c>
      <c r="F203" s="140">
        <v>0</v>
      </c>
    </row>
    <row r="204" spans="1:13" x14ac:dyDescent="0.2">
      <c r="A204" s="134" t="s">
        <v>2166</v>
      </c>
      <c r="B204" s="86" t="s">
        <v>369</v>
      </c>
      <c r="C204" s="86" t="s">
        <v>285</v>
      </c>
      <c r="D204" s="86" t="s">
        <v>370</v>
      </c>
      <c r="E204" s="135" t="s">
        <v>2200</v>
      </c>
      <c r="F204" s="140">
        <v>0</v>
      </c>
    </row>
    <row r="205" spans="1:13" x14ac:dyDescent="0.2">
      <c r="A205" s="134" t="s">
        <v>2166</v>
      </c>
      <c r="B205" s="86" t="s">
        <v>371</v>
      </c>
      <c r="C205" s="86" t="s">
        <v>285</v>
      </c>
      <c r="D205" s="86" t="s">
        <v>372</v>
      </c>
      <c r="E205" s="135" t="s">
        <v>2200</v>
      </c>
      <c r="F205" s="140">
        <v>0</v>
      </c>
    </row>
    <row r="206" spans="1:13" x14ac:dyDescent="0.2">
      <c r="A206" s="134" t="s">
        <v>2166</v>
      </c>
      <c r="B206" s="86" t="s">
        <v>373</v>
      </c>
      <c r="C206" s="86" t="s">
        <v>285</v>
      </c>
      <c r="D206" s="86" t="s">
        <v>374</v>
      </c>
      <c r="E206" s="135" t="s">
        <v>2200</v>
      </c>
      <c r="F206" s="140">
        <v>0</v>
      </c>
    </row>
    <row r="207" spans="1:13" x14ac:dyDescent="0.2">
      <c r="A207" s="134" t="s">
        <v>2167</v>
      </c>
      <c r="B207" s="86" t="s">
        <v>375</v>
      </c>
      <c r="C207" s="86" t="s">
        <v>376</v>
      </c>
      <c r="D207" s="86" t="s">
        <v>377</v>
      </c>
      <c r="E207" s="135" t="s">
        <v>2200</v>
      </c>
      <c r="F207" s="140">
        <v>0</v>
      </c>
      <c r="I207" s="25"/>
      <c r="J207" s="25"/>
      <c r="K207" s="25"/>
      <c r="M207" s="25"/>
    </row>
    <row r="208" spans="1:13" x14ac:dyDescent="0.2">
      <c r="A208" s="134" t="s">
        <v>2167</v>
      </c>
      <c r="B208" s="86" t="s">
        <v>378</v>
      </c>
      <c r="C208" s="86" t="s">
        <v>376</v>
      </c>
      <c r="D208" s="86" t="s">
        <v>379</v>
      </c>
      <c r="E208" s="135" t="s">
        <v>2200</v>
      </c>
      <c r="F208" s="140">
        <v>0</v>
      </c>
    </row>
    <row r="209" spans="1:6" x14ac:dyDescent="0.2">
      <c r="A209" s="134" t="s">
        <v>2167</v>
      </c>
      <c r="B209" s="86" t="s">
        <v>380</v>
      </c>
      <c r="C209" s="86" t="s">
        <v>376</v>
      </c>
      <c r="D209" s="86" t="s">
        <v>381</v>
      </c>
      <c r="E209" s="135" t="s">
        <v>2201</v>
      </c>
      <c r="F209" s="140">
        <v>0</v>
      </c>
    </row>
    <row r="210" spans="1:6" x14ac:dyDescent="0.2">
      <c r="A210" s="134" t="s">
        <v>2167</v>
      </c>
      <c r="B210" s="86" t="s">
        <v>382</v>
      </c>
      <c r="C210" s="86" t="s">
        <v>376</v>
      </c>
      <c r="D210" s="86" t="s">
        <v>383</v>
      </c>
      <c r="E210" s="135" t="s">
        <v>2200</v>
      </c>
      <c r="F210" s="140">
        <v>0</v>
      </c>
    </row>
    <row r="211" spans="1:6" x14ac:dyDescent="0.2">
      <c r="A211" s="134" t="s">
        <v>2167</v>
      </c>
      <c r="B211" s="86" t="s">
        <v>384</v>
      </c>
      <c r="C211" s="86" t="s">
        <v>376</v>
      </c>
      <c r="D211" s="86" t="s">
        <v>385</v>
      </c>
      <c r="E211" s="135" t="s">
        <v>2200</v>
      </c>
      <c r="F211" s="140">
        <v>0</v>
      </c>
    </row>
    <row r="212" spans="1:6" x14ac:dyDescent="0.2">
      <c r="A212" s="134" t="s">
        <v>2167</v>
      </c>
      <c r="B212" s="86" t="s">
        <v>386</v>
      </c>
      <c r="C212" s="86" t="s">
        <v>376</v>
      </c>
      <c r="D212" s="86" t="s">
        <v>387</v>
      </c>
      <c r="E212" s="135" t="s">
        <v>2200</v>
      </c>
      <c r="F212" s="140">
        <v>0</v>
      </c>
    </row>
    <row r="213" spans="1:6" x14ac:dyDescent="0.2">
      <c r="A213" s="134" t="s">
        <v>2167</v>
      </c>
      <c r="B213" s="86" t="s">
        <v>388</v>
      </c>
      <c r="C213" s="86" t="s">
        <v>376</v>
      </c>
      <c r="D213" s="86" t="s">
        <v>389</v>
      </c>
      <c r="E213" s="135" t="s">
        <v>2200</v>
      </c>
      <c r="F213" s="140">
        <v>0</v>
      </c>
    </row>
    <row r="214" spans="1:6" x14ac:dyDescent="0.2">
      <c r="A214" s="134" t="s">
        <v>2167</v>
      </c>
      <c r="B214" s="86" t="s">
        <v>390</v>
      </c>
      <c r="C214" s="86" t="s">
        <v>376</v>
      </c>
      <c r="D214" s="86" t="s">
        <v>391</v>
      </c>
      <c r="E214" s="135" t="s">
        <v>2201</v>
      </c>
      <c r="F214" s="140">
        <v>0</v>
      </c>
    </row>
    <row r="215" spans="1:6" x14ac:dyDescent="0.2">
      <c r="A215" s="134" t="s">
        <v>2167</v>
      </c>
      <c r="B215" s="86" t="s">
        <v>392</v>
      </c>
      <c r="C215" s="86" t="s">
        <v>376</v>
      </c>
      <c r="D215" s="86" t="s">
        <v>393</v>
      </c>
      <c r="E215" s="135" t="s">
        <v>2200</v>
      </c>
      <c r="F215" s="140">
        <v>0</v>
      </c>
    </row>
    <row r="216" spans="1:6" x14ac:dyDescent="0.2">
      <c r="A216" s="134" t="s">
        <v>2167</v>
      </c>
      <c r="B216" s="86" t="s">
        <v>394</v>
      </c>
      <c r="C216" s="86" t="s">
        <v>376</v>
      </c>
      <c r="D216" s="86" t="s">
        <v>39</v>
      </c>
      <c r="E216" s="135" t="s">
        <v>2200</v>
      </c>
      <c r="F216" s="140">
        <v>0</v>
      </c>
    </row>
    <row r="217" spans="1:6" x14ac:dyDescent="0.2">
      <c r="A217" s="134" t="s">
        <v>2167</v>
      </c>
      <c r="B217" s="86" t="s">
        <v>395</v>
      </c>
      <c r="C217" s="86" t="s">
        <v>376</v>
      </c>
      <c r="D217" s="86" t="s">
        <v>396</v>
      </c>
      <c r="E217" s="135" t="s">
        <v>2200</v>
      </c>
      <c r="F217" s="140">
        <v>0</v>
      </c>
    </row>
    <row r="218" spans="1:6" x14ac:dyDescent="0.2">
      <c r="A218" s="134" t="s">
        <v>2167</v>
      </c>
      <c r="B218" s="86" t="s">
        <v>397</v>
      </c>
      <c r="C218" s="86" t="s">
        <v>376</v>
      </c>
      <c r="D218" s="86" t="s">
        <v>398</v>
      </c>
      <c r="E218" s="135" t="s">
        <v>2200</v>
      </c>
      <c r="F218" s="140">
        <v>0</v>
      </c>
    </row>
    <row r="219" spans="1:6" x14ac:dyDescent="0.2">
      <c r="A219" s="134" t="s">
        <v>2167</v>
      </c>
      <c r="B219" s="86" t="s">
        <v>399</v>
      </c>
      <c r="C219" s="86" t="s">
        <v>376</v>
      </c>
      <c r="D219" s="86" t="s">
        <v>47</v>
      </c>
      <c r="E219" s="135" t="s">
        <v>2200</v>
      </c>
      <c r="F219" s="140">
        <v>0</v>
      </c>
    </row>
    <row r="220" spans="1:6" x14ac:dyDescent="0.2">
      <c r="A220" s="134" t="s">
        <v>2167</v>
      </c>
      <c r="B220" s="86" t="s">
        <v>400</v>
      </c>
      <c r="C220" s="86" t="s">
        <v>376</v>
      </c>
      <c r="D220" s="86" t="s">
        <v>401</v>
      </c>
      <c r="E220" s="135" t="s">
        <v>2201</v>
      </c>
      <c r="F220" s="140">
        <v>0</v>
      </c>
    </row>
    <row r="221" spans="1:6" x14ac:dyDescent="0.2">
      <c r="A221" s="134" t="s">
        <v>2167</v>
      </c>
      <c r="B221" s="86" t="s">
        <v>402</v>
      </c>
      <c r="C221" s="86" t="s">
        <v>376</v>
      </c>
      <c r="D221" s="86" t="s">
        <v>403</v>
      </c>
      <c r="E221" s="135" t="s">
        <v>2200</v>
      </c>
      <c r="F221" s="140">
        <v>0</v>
      </c>
    </row>
    <row r="222" spans="1:6" x14ac:dyDescent="0.2">
      <c r="A222" s="134" t="s">
        <v>2167</v>
      </c>
      <c r="B222" s="86" t="s">
        <v>404</v>
      </c>
      <c r="C222" s="86" t="s">
        <v>376</v>
      </c>
      <c r="D222" s="86" t="s">
        <v>405</v>
      </c>
      <c r="E222" s="135" t="s">
        <v>2200</v>
      </c>
      <c r="F222" s="140">
        <v>0</v>
      </c>
    </row>
    <row r="223" spans="1:6" x14ac:dyDescent="0.2">
      <c r="A223" s="134" t="s">
        <v>2167</v>
      </c>
      <c r="B223" s="86" t="s">
        <v>406</v>
      </c>
      <c r="C223" s="86" t="s">
        <v>376</v>
      </c>
      <c r="D223" s="86" t="s">
        <v>407</v>
      </c>
      <c r="E223" s="135" t="s">
        <v>2200</v>
      </c>
      <c r="F223" s="140">
        <v>0</v>
      </c>
    </row>
    <row r="224" spans="1:6" x14ac:dyDescent="0.2">
      <c r="A224" s="134" t="s">
        <v>2167</v>
      </c>
      <c r="B224" s="86" t="s">
        <v>408</v>
      </c>
      <c r="C224" s="86" t="s">
        <v>376</v>
      </c>
      <c r="D224" s="86" t="s">
        <v>409</v>
      </c>
      <c r="E224" s="135" t="s">
        <v>2201</v>
      </c>
      <c r="F224" s="140">
        <v>0</v>
      </c>
    </row>
    <row r="225" spans="1:6" x14ac:dyDescent="0.2">
      <c r="A225" s="134" t="s">
        <v>2167</v>
      </c>
      <c r="B225" s="86" t="s">
        <v>410</v>
      </c>
      <c r="C225" s="86" t="s">
        <v>376</v>
      </c>
      <c r="D225" s="86" t="s">
        <v>411</v>
      </c>
      <c r="E225" s="135" t="s">
        <v>2201</v>
      </c>
      <c r="F225" s="140">
        <v>0</v>
      </c>
    </row>
    <row r="226" spans="1:6" x14ac:dyDescent="0.2">
      <c r="A226" s="134" t="s">
        <v>2167</v>
      </c>
      <c r="B226" s="86" t="s">
        <v>412</v>
      </c>
      <c r="C226" s="86" t="s">
        <v>376</v>
      </c>
      <c r="D226" s="86" t="s">
        <v>413</v>
      </c>
      <c r="E226" s="135" t="s">
        <v>2200</v>
      </c>
      <c r="F226" s="140">
        <v>0</v>
      </c>
    </row>
    <row r="227" spans="1:6" x14ac:dyDescent="0.2">
      <c r="A227" s="134" t="s">
        <v>2167</v>
      </c>
      <c r="B227" s="86" t="s">
        <v>414</v>
      </c>
      <c r="C227" s="86" t="s">
        <v>376</v>
      </c>
      <c r="D227" s="86" t="s">
        <v>415</v>
      </c>
      <c r="E227" s="135" t="s">
        <v>2200</v>
      </c>
      <c r="F227" s="140">
        <v>0</v>
      </c>
    </row>
    <row r="228" spans="1:6" x14ac:dyDescent="0.2">
      <c r="A228" s="134" t="s">
        <v>2167</v>
      </c>
      <c r="B228" s="86" t="s">
        <v>416</v>
      </c>
      <c r="C228" s="86" t="s">
        <v>376</v>
      </c>
      <c r="D228" s="86" t="s">
        <v>417</v>
      </c>
      <c r="E228" s="135" t="s">
        <v>2200</v>
      </c>
      <c r="F228" s="140">
        <v>0</v>
      </c>
    </row>
    <row r="229" spans="1:6" x14ac:dyDescent="0.2">
      <c r="A229" s="134" t="s">
        <v>2167</v>
      </c>
      <c r="B229" s="86" t="s">
        <v>418</v>
      </c>
      <c r="C229" s="86" t="s">
        <v>376</v>
      </c>
      <c r="D229" s="86" t="s">
        <v>419</v>
      </c>
      <c r="E229" s="135" t="s">
        <v>2200</v>
      </c>
      <c r="F229" s="140">
        <v>0</v>
      </c>
    </row>
    <row r="230" spans="1:6" x14ac:dyDescent="0.2">
      <c r="A230" s="134" t="s">
        <v>2167</v>
      </c>
      <c r="B230" s="86" t="s">
        <v>420</v>
      </c>
      <c r="C230" s="86" t="s">
        <v>376</v>
      </c>
      <c r="D230" s="86" t="s">
        <v>421</v>
      </c>
      <c r="E230" s="135" t="s">
        <v>2201</v>
      </c>
      <c r="F230" s="140">
        <v>0</v>
      </c>
    </row>
    <row r="231" spans="1:6" x14ac:dyDescent="0.2">
      <c r="A231" s="134" t="s">
        <v>2167</v>
      </c>
      <c r="B231" s="86" t="s">
        <v>422</v>
      </c>
      <c r="C231" s="86" t="s">
        <v>376</v>
      </c>
      <c r="D231" s="86" t="s">
        <v>423</v>
      </c>
      <c r="E231" s="135" t="s">
        <v>2200</v>
      </c>
      <c r="F231" s="140">
        <v>0</v>
      </c>
    </row>
    <row r="232" spans="1:6" x14ac:dyDescent="0.2">
      <c r="A232" s="134" t="s">
        <v>2167</v>
      </c>
      <c r="B232" s="86" t="s">
        <v>424</v>
      </c>
      <c r="C232" s="86" t="s">
        <v>376</v>
      </c>
      <c r="D232" s="86" t="s">
        <v>425</v>
      </c>
      <c r="E232" s="135" t="s">
        <v>2201</v>
      </c>
      <c r="F232" s="140">
        <v>0</v>
      </c>
    </row>
    <row r="233" spans="1:6" x14ac:dyDescent="0.2">
      <c r="A233" s="134" t="s">
        <v>2167</v>
      </c>
      <c r="B233" s="86" t="s">
        <v>426</v>
      </c>
      <c r="C233" s="86" t="s">
        <v>376</v>
      </c>
      <c r="D233" s="86" t="s">
        <v>427</v>
      </c>
      <c r="E233" s="135" t="s">
        <v>2201</v>
      </c>
      <c r="F233" s="140">
        <v>0</v>
      </c>
    </row>
    <row r="234" spans="1:6" x14ac:dyDescent="0.2">
      <c r="A234" s="134" t="s">
        <v>2167</v>
      </c>
      <c r="B234" s="86" t="s">
        <v>428</v>
      </c>
      <c r="C234" s="86" t="s">
        <v>376</v>
      </c>
      <c r="D234" s="86" t="s">
        <v>429</v>
      </c>
      <c r="E234" s="135" t="s">
        <v>2200</v>
      </c>
      <c r="F234" s="140">
        <v>0</v>
      </c>
    </row>
    <row r="235" spans="1:6" x14ac:dyDescent="0.2">
      <c r="A235" s="134" t="s">
        <v>2167</v>
      </c>
      <c r="B235" s="86" t="s">
        <v>430</v>
      </c>
      <c r="C235" s="86" t="s">
        <v>376</v>
      </c>
      <c r="D235" s="86" t="s">
        <v>431</v>
      </c>
      <c r="E235" s="135" t="s">
        <v>2200</v>
      </c>
      <c r="F235" s="140">
        <v>0</v>
      </c>
    </row>
    <row r="236" spans="1:6" x14ac:dyDescent="0.2">
      <c r="A236" s="134" t="s">
        <v>2167</v>
      </c>
      <c r="B236" s="86" t="s">
        <v>432</v>
      </c>
      <c r="C236" s="86" t="s">
        <v>376</v>
      </c>
      <c r="D236" s="86" t="s">
        <v>433</v>
      </c>
      <c r="E236" s="135" t="s">
        <v>2200</v>
      </c>
      <c r="F236" s="140">
        <v>0</v>
      </c>
    </row>
    <row r="237" spans="1:6" x14ac:dyDescent="0.2">
      <c r="A237" s="134" t="s">
        <v>2167</v>
      </c>
      <c r="B237" s="86" t="s">
        <v>434</v>
      </c>
      <c r="C237" s="86" t="s">
        <v>376</v>
      </c>
      <c r="D237" s="86" t="s">
        <v>435</v>
      </c>
      <c r="E237" s="135" t="s">
        <v>2201</v>
      </c>
      <c r="F237" s="140">
        <v>0</v>
      </c>
    </row>
    <row r="238" spans="1:6" x14ac:dyDescent="0.2">
      <c r="A238" s="134" t="s">
        <v>2167</v>
      </c>
      <c r="B238" s="86" t="s">
        <v>436</v>
      </c>
      <c r="C238" s="86" t="s">
        <v>376</v>
      </c>
      <c r="D238" s="86" t="s">
        <v>437</v>
      </c>
      <c r="E238" s="135" t="s">
        <v>2200</v>
      </c>
      <c r="F238" s="140">
        <v>0</v>
      </c>
    </row>
    <row r="239" spans="1:6" x14ac:dyDescent="0.2">
      <c r="A239" s="134" t="s">
        <v>2167</v>
      </c>
      <c r="B239" s="86" t="s">
        <v>438</v>
      </c>
      <c r="C239" s="86" t="s">
        <v>376</v>
      </c>
      <c r="D239" s="86" t="s">
        <v>439</v>
      </c>
      <c r="E239" s="135" t="s">
        <v>2200</v>
      </c>
      <c r="F239" s="140">
        <v>0</v>
      </c>
    </row>
    <row r="240" spans="1:6" x14ac:dyDescent="0.2">
      <c r="A240" s="134" t="s">
        <v>2167</v>
      </c>
      <c r="B240" s="86" t="s">
        <v>440</v>
      </c>
      <c r="C240" s="86" t="s">
        <v>376</v>
      </c>
      <c r="D240" s="86" t="s">
        <v>441</v>
      </c>
      <c r="E240" s="135" t="s">
        <v>2201</v>
      </c>
      <c r="F240" s="140">
        <v>0</v>
      </c>
    </row>
    <row r="241" spans="1:6" x14ac:dyDescent="0.2">
      <c r="A241" s="134" t="s">
        <v>2167</v>
      </c>
      <c r="B241" s="86" t="s">
        <v>442</v>
      </c>
      <c r="C241" s="86" t="s">
        <v>376</v>
      </c>
      <c r="D241" s="86" t="s">
        <v>443</v>
      </c>
      <c r="E241" s="135" t="s">
        <v>2200</v>
      </c>
      <c r="F241" s="140">
        <v>0</v>
      </c>
    </row>
    <row r="242" spans="1:6" x14ac:dyDescent="0.2">
      <c r="A242" s="134" t="s">
        <v>2167</v>
      </c>
      <c r="B242" s="86" t="s">
        <v>444</v>
      </c>
      <c r="C242" s="86" t="s">
        <v>376</v>
      </c>
      <c r="D242" s="86" t="s">
        <v>445</v>
      </c>
      <c r="E242" s="135" t="s">
        <v>2200</v>
      </c>
      <c r="F242" s="140">
        <v>0</v>
      </c>
    </row>
    <row r="243" spans="1:6" x14ac:dyDescent="0.2">
      <c r="A243" s="134" t="s">
        <v>2167</v>
      </c>
      <c r="B243" s="86" t="s">
        <v>446</v>
      </c>
      <c r="C243" s="86" t="s">
        <v>376</v>
      </c>
      <c r="D243" s="86" t="s">
        <v>447</v>
      </c>
      <c r="E243" s="135" t="s">
        <v>2200</v>
      </c>
      <c r="F243" s="140">
        <v>0</v>
      </c>
    </row>
    <row r="244" spans="1:6" x14ac:dyDescent="0.2">
      <c r="A244" s="134" t="s">
        <v>2167</v>
      </c>
      <c r="B244" s="86" t="s">
        <v>448</v>
      </c>
      <c r="C244" s="86" t="s">
        <v>376</v>
      </c>
      <c r="D244" s="86" t="s">
        <v>449</v>
      </c>
      <c r="E244" s="135" t="s">
        <v>2200</v>
      </c>
      <c r="F244" s="140">
        <v>0</v>
      </c>
    </row>
    <row r="245" spans="1:6" x14ac:dyDescent="0.2">
      <c r="A245" s="134" t="s">
        <v>2167</v>
      </c>
      <c r="B245" s="86" t="s">
        <v>450</v>
      </c>
      <c r="C245" s="86" t="s">
        <v>376</v>
      </c>
      <c r="D245" s="86" t="s">
        <v>451</v>
      </c>
      <c r="E245" s="135" t="s">
        <v>2200</v>
      </c>
      <c r="F245" s="140">
        <v>0</v>
      </c>
    </row>
    <row r="246" spans="1:6" x14ac:dyDescent="0.2">
      <c r="A246" s="134" t="s">
        <v>2167</v>
      </c>
      <c r="B246" s="86" t="s">
        <v>452</v>
      </c>
      <c r="C246" s="86" t="s">
        <v>376</v>
      </c>
      <c r="D246" s="86" t="s">
        <v>453</v>
      </c>
      <c r="E246" s="135" t="s">
        <v>2201</v>
      </c>
      <c r="F246" s="140">
        <v>0</v>
      </c>
    </row>
    <row r="247" spans="1:6" x14ac:dyDescent="0.2">
      <c r="A247" s="134" t="s">
        <v>2167</v>
      </c>
      <c r="B247" s="86" t="s">
        <v>454</v>
      </c>
      <c r="C247" s="86" t="s">
        <v>376</v>
      </c>
      <c r="D247" s="86" t="s">
        <v>455</v>
      </c>
      <c r="E247" s="135" t="s">
        <v>2200</v>
      </c>
      <c r="F247" s="140">
        <v>0</v>
      </c>
    </row>
    <row r="248" spans="1:6" x14ac:dyDescent="0.2">
      <c r="A248" s="134" t="s">
        <v>2167</v>
      </c>
      <c r="B248" s="86" t="s">
        <v>456</v>
      </c>
      <c r="C248" s="86" t="s">
        <v>376</v>
      </c>
      <c r="D248" s="86" t="s">
        <v>2112</v>
      </c>
      <c r="E248" s="135" t="s">
        <v>2200</v>
      </c>
      <c r="F248" s="140">
        <v>0</v>
      </c>
    </row>
    <row r="249" spans="1:6" x14ac:dyDescent="0.2">
      <c r="A249" s="134" t="s">
        <v>2167</v>
      </c>
      <c r="B249" s="86" t="s">
        <v>457</v>
      </c>
      <c r="C249" s="86" t="s">
        <v>376</v>
      </c>
      <c r="D249" s="86" t="s">
        <v>458</v>
      </c>
      <c r="E249" s="135" t="s">
        <v>2201</v>
      </c>
      <c r="F249" s="140">
        <v>0</v>
      </c>
    </row>
    <row r="250" spans="1:6" x14ac:dyDescent="0.2">
      <c r="A250" s="134" t="s">
        <v>2167</v>
      </c>
      <c r="B250" s="86" t="s">
        <v>459</v>
      </c>
      <c r="C250" s="86" t="s">
        <v>376</v>
      </c>
      <c r="D250" s="86" t="s">
        <v>460</v>
      </c>
      <c r="E250" s="135" t="s">
        <v>2200</v>
      </c>
      <c r="F250" s="140">
        <v>0</v>
      </c>
    </row>
    <row r="251" spans="1:6" x14ac:dyDescent="0.2">
      <c r="A251" s="134" t="s">
        <v>2167</v>
      </c>
      <c r="B251" s="86" t="s">
        <v>461</v>
      </c>
      <c r="C251" s="86" t="s">
        <v>376</v>
      </c>
      <c r="D251" s="86" t="s">
        <v>462</v>
      </c>
      <c r="E251" s="135" t="s">
        <v>2200</v>
      </c>
      <c r="F251" s="140">
        <v>0</v>
      </c>
    </row>
    <row r="252" spans="1:6" x14ac:dyDescent="0.2">
      <c r="A252" s="134" t="s">
        <v>2167</v>
      </c>
      <c r="B252" s="86" t="s">
        <v>463</v>
      </c>
      <c r="C252" s="86" t="s">
        <v>376</v>
      </c>
      <c r="D252" s="86" t="s">
        <v>116</v>
      </c>
      <c r="E252" s="135" t="s">
        <v>2200</v>
      </c>
      <c r="F252" s="140">
        <v>0</v>
      </c>
    </row>
    <row r="253" spans="1:6" x14ac:dyDescent="0.2">
      <c r="A253" s="134" t="s">
        <v>2167</v>
      </c>
      <c r="B253" s="86" t="s">
        <v>464</v>
      </c>
      <c r="C253" s="86" t="s">
        <v>376</v>
      </c>
      <c r="D253" s="86" t="s">
        <v>465</v>
      </c>
      <c r="E253" s="135" t="s">
        <v>2201</v>
      </c>
      <c r="F253" s="140">
        <v>0</v>
      </c>
    </row>
    <row r="254" spans="1:6" x14ac:dyDescent="0.2">
      <c r="A254" s="134" t="s">
        <v>2167</v>
      </c>
      <c r="B254" s="86" t="s">
        <v>466</v>
      </c>
      <c r="C254" s="86" t="s">
        <v>376</v>
      </c>
      <c r="D254" s="86" t="s">
        <v>467</v>
      </c>
      <c r="E254" s="135" t="s">
        <v>2200</v>
      </c>
      <c r="F254" s="140">
        <v>0</v>
      </c>
    </row>
    <row r="255" spans="1:6" x14ac:dyDescent="0.2">
      <c r="A255" s="134" t="s">
        <v>2167</v>
      </c>
      <c r="B255" s="86" t="s">
        <v>468</v>
      </c>
      <c r="C255" s="86" t="s">
        <v>376</v>
      </c>
      <c r="D255" s="86" t="s">
        <v>469</v>
      </c>
      <c r="E255" s="135" t="s">
        <v>2200</v>
      </c>
      <c r="F255" s="140">
        <v>0</v>
      </c>
    </row>
    <row r="256" spans="1:6" x14ac:dyDescent="0.2">
      <c r="A256" s="134" t="s">
        <v>2167</v>
      </c>
      <c r="B256" s="86" t="s">
        <v>470</v>
      </c>
      <c r="C256" s="86" t="s">
        <v>376</v>
      </c>
      <c r="D256" s="86" t="s">
        <v>471</v>
      </c>
      <c r="E256" s="135" t="s">
        <v>2201</v>
      </c>
      <c r="F256" s="140">
        <v>0</v>
      </c>
    </row>
    <row r="257" spans="1:6" x14ac:dyDescent="0.2">
      <c r="A257" s="134" t="s">
        <v>2167</v>
      </c>
      <c r="B257" s="86" t="s">
        <v>472</v>
      </c>
      <c r="C257" s="86" t="s">
        <v>376</v>
      </c>
      <c r="D257" s="86" t="s">
        <v>473</v>
      </c>
      <c r="E257" s="135" t="s">
        <v>2200</v>
      </c>
      <c r="F257" s="140">
        <v>0</v>
      </c>
    </row>
    <row r="258" spans="1:6" x14ac:dyDescent="0.2">
      <c r="A258" s="134" t="s">
        <v>2167</v>
      </c>
      <c r="B258" s="86" t="s">
        <v>474</v>
      </c>
      <c r="C258" s="86" t="s">
        <v>376</v>
      </c>
      <c r="D258" s="86" t="s">
        <v>475</v>
      </c>
      <c r="E258" s="135" t="s">
        <v>2201</v>
      </c>
      <c r="F258" s="140">
        <v>0</v>
      </c>
    </row>
    <row r="259" spans="1:6" x14ac:dyDescent="0.2">
      <c r="A259" s="134" t="s">
        <v>2167</v>
      </c>
      <c r="B259" s="86" t="s">
        <v>476</v>
      </c>
      <c r="C259" s="86" t="s">
        <v>376</v>
      </c>
      <c r="D259" s="86" t="s">
        <v>477</v>
      </c>
      <c r="E259" s="135" t="s">
        <v>2200</v>
      </c>
      <c r="F259" s="140">
        <v>0</v>
      </c>
    </row>
    <row r="260" spans="1:6" x14ac:dyDescent="0.2">
      <c r="A260" s="134" t="s">
        <v>2167</v>
      </c>
      <c r="B260" s="86" t="s">
        <v>478</v>
      </c>
      <c r="C260" s="86" t="s">
        <v>376</v>
      </c>
      <c r="D260" s="86" t="s">
        <v>479</v>
      </c>
      <c r="E260" s="135" t="s">
        <v>2200</v>
      </c>
      <c r="F260" s="140">
        <v>0</v>
      </c>
    </row>
    <row r="261" spans="1:6" x14ac:dyDescent="0.2">
      <c r="A261" s="134" t="s">
        <v>2167</v>
      </c>
      <c r="B261" s="86" t="s">
        <v>480</v>
      </c>
      <c r="C261" s="86" t="s">
        <v>376</v>
      </c>
      <c r="D261" s="86" t="s">
        <v>481</v>
      </c>
      <c r="E261" s="135" t="s">
        <v>2200</v>
      </c>
      <c r="F261" s="140">
        <v>0</v>
      </c>
    </row>
    <row r="262" spans="1:6" x14ac:dyDescent="0.2">
      <c r="A262" s="134" t="s">
        <v>2167</v>
      </c>
      <c r="B262" s="86" t="s">
        <v>482</v>
      </c>
      <c r="C262" s="86" t="s">
        <v>376</v>
      </c>
      <c r="D262" s="86" t="s">
        <v>483</v>
      </c>
      <c r="E262" s="135" t="s">
        <v>2200</v>
      </c>
      <c r="F262" s="140">
        <v>0</v>
      </c>
    </row>
    <row r="263" spans="1:6" x14ac:dyDescent="0.2">
      <c r="A263" s="134" t="s">
        <v>2167</v>
      </c>
      <c r="B263" s="86" t="s">
        <v>484</v>
      </c>
      <c r="C263" s="86" t="s">
        <v>376</v>
      </c>
      <c r="D263" s="86" t="s">
        <v>2150</v>
      </c>
      <c r="E263" s="135" t="s">
        <v>2200</v>
      </c>
      <c r="F263" s="140">
        <v>0</v>
      </c>
    </row>
    <row r="264" spans="1:6" x14ac:dyDescent="0.2">
      <c r="A264" s="134" t="s">
        <v>2167</v>
      </c>
      <c r="B264" s="86" t="s">
        <v>485</v>
      </c>
      <c r="C264" s="86" t="s">
        <v>376</v>
      </c>
      <c r="D264" s="86" t="s">
        <v>486</v>
      </c>
      <c r="E264" s="135" t="s">
        <v>2200</v>
      </c>
      <c r="F264" s="140">
        <v>0</v>
      </c>
    </row>
    <row r="265" spans="1:6" x14ac:dyDescent="0.2">
      <c r="A265" s="134" t="s">
        <v>2167</v>
      </c>
      <c r="B265" s="86" t="s">
        <v>487</v>
      </c>
      <c r="C265" s="86" t="s">
        <v>376</v>
      </c>
      <c r="D265" s="86" t="s">
        <v>488</v>
      </c>
      <c r="E265" s="135" t="s">
        <v>2200</v>
      </c>
      <c r="F265" s="140">
        <v>0</v>
      </c>
    </row>
    <row r="266" spans="1:6" x14ac:dyDescent="0.2">
      <c r="A266" s="134" t="s">
        <v>2167</v>
      </c>
      <c r="B266" s="86" t="s">
        <v>489</v>
      </c>
      <c r="C266" s="86" t="s">
        <v>376</v>
      </c>
      <c r="D266" s="86" t="s">
        <v>490</v>
      </c>
      <c r="E266" s="135" t="s">
        <v>2200</v>
      </c>
      <c r="F266" s="140">
        <v>0</v>
      </c>
    </row>
    <row r="267" spans="1:6" x14ac:dyDescent="0.2">
      <c r="A267" s="134" t="s">
        <v>2167</v>
      </c>
      <c r="B267" s="86" t="s">
        <v>491</v>
      </c>
      <c r="C267" s="86" t="s">
        <v>376</v>
      </c>
      <c r="D267" s="86" t="s">
        <v>492</v>
      </c>
      <c r="E267" s="135" t="s">
        <v>2200</v>
      </c>
      <c r="F267" s="140">
        <v>0</v>
      </c>
    </row>
    <row r="268" spans="1:6" x14ac:dyDescent="0.2">
      <c r="A268" s="134" t="s">
        <v>2167</v>
      </c>
      <c r="B268" s="86" t="s">
        <v>493</v>
      </c>
      <c r="C268" s="86" t="s">
        <v>376</v>
      </c>
      <c r="D268" s="86" t="s">
        <v>494</v>
      </c>
      <c r="E268" s="135" t="s">
        <v>2200</v>
      </c>
      <c r="F268" s="140">
        <v>0</v>
      </c>
    </row>
    <row r="269" spans="1:6" x14ac:dyDescent="0.2">
      <c r="A269" s="134" t="s">
        <v>2167</v>
      </c>
      <c r="B269" s="86" t="s">
        <v>495</v>
      </c>
      <c r="C269" s="86" t="s">
        <v>376</v>
      </c>
      <c r="D269" s="86" t="s">
        <v>496</v>
      </c>
      <c r="E269" s="135" t="s">
        <v>2201</v>
      </c>
      <c r="F269" s="140">
        <v>0</v>
      </c>
    </row>
    <row r="270" spans="1:6" x14ac:dyDescent="0.2">
      <c r="A270" s="134" t="s">
        <v>2167</v>
      </c>
      <c r="B270" s="86" t="s">
        <v>497</v>
      </c>
      <c r="C270" s="86" t="s">
        <v>376</v>
      </c>
      <c r="D270" s="86" t="s">
        <v>498</v>
      </c>
      <c r="E270" s="135" t="s">
        <v>2200</v>
      </c>
      <c r="F270" s="140">
        <v>0</v>
      </c>
    </row>
    <row r="271" spans="1:6" x14ac:dyDescent="0.2">
      <c r="A271" s="134" t="s">
        <v>2167</v>
      </c>
      <c r="B271" s="86" t="s">
        <v>499</v>
      </c>
      <c r="C271" s="86" t="s">
        <v>376</v>
      </c>
      <c r="D271" s="86" t="s">
        <v>500</v>
      </c>
      <c r="E271" s="135" t="s">
        <v>2201</v>
      </c>
      <c r="F271" s="140">
        <v>0</v>
      </c>
    </row>
    <row r="272" spans="1:6" x14ac:dyDescent="0.2">
      <c r="A272" s="134" t="s">
        <v>2167</v>
      </c>
      <c r="B272" s="86" t="s">
        <v>501</v>
      </c>
      <c r="C272" s="86" t="s">
        <v>376</v>
      </c>
      <c r="D272" s="86" t="s">
        <v>502</v>
      </c>
      <c r="E272" s="135" t="s">
        <v>2200</v>
      </c>
      <c r="F272" s="140">
        <v>0</v>
      </c>
    </row>
    <row r="273" spans="1:6" x14ac:dyDescent="0.2">
      <c r="A273" s="134" t="s">
        <v>2167</v>
      </c>
      <c r="B273" s="86" t="s">
        <v>503</v>
      </c>
      <c r="C273" s="86" t="s">
        <v>376</v>
      </c>
      <c r="D273" s="86" t="s">
        <v>504</v>
      </c>
      <c r="E273" s="135" t="s">
        <v>2200</v>
      </c>
      <c r="F273" s="140">
        <v>0</v>
      </c>
    </row>
    <row r="274" spans="1:6" x14ac:dyDescent="0.2">
      <c r="A274" s="134" t="s">
        <v>2167</v>
      </c>
      <c r="B274" s="86" t="s">
        <v>505</v>
      </c>
      <c r="C274" s="86" t="s">
        <v>376</v>
      </c>
      <c r="D274" s="86" t="s">
        <v>506</v>
      </c>
      <c r="E274" s="135" t="s">
        <v>2201</v>
      </c>
      <c r="F274" s="140">
        <v>0</v>
      </c>
    </row>
    <row r="275" spans="1:6" x14ac:dyDescent="0.2">
      <c r="A275" s="134" t="s">
        <v>2167</v>
      </c>
      <c r="B275" s="86" t="s">
        <v>507</v>
      </c>
      <c r="C275" s="86" t="s">
        <v>376</v>
      </c>
      <c r="D275" s="86" t="s">
        <v>508</v>
      </c>
      <c r="E275" s="135" t="s">
        <v>2200</v>
      </c>
      <c r="F275" s="140">
        <v>0</v>
      </c>
    </row>
    <row r="276" spans="1:6" x14ac:dyDescent="0.2">
      <c r="A276" s="134" t="s">
        <v>2167</v>
      </c>
      <c r="B276" s="86" t="s">
        <v>509</v>
      </c>
      <c r="C276" s="86" t="s">
        <v>376</v>
      </c>
      <c r="D276" s="86" t="s">
        <v>510</v>
      </c>
      <c r="E276" s="135" t="s">
        <v>2201</v>
      </c>
      <c r="F276" s="140">
        <v>0</v>
      </c>
    </row>
    <row r="277" spans="1:6" x14ac:dyDescent="0.2">
      <c r="A277" s="134" t="s">
        <v>2167</v>
      </c>
      <c r="B277" s="86" t="s">
        <v>511</v>
      </c>
      <c r="C277" s="86" t="s">
        <v>376</v>
      </c>
      <c r="D277" s="86" t="s">
        <v>512</v>
      </c>
      <c r="E277" s="135" t="s">
        <v>2200</v>
      </c>
      <c r="F277" s="140">
        <v>0</v>
      </c>
    </row>
    <row r="278" spans="1:6" x14ac:dyDescent="0.2">
      <c r="A278" s="134" t="s">
        <v>2167</v>
      </c>
      <c r="B278" s="86" t="s">
        <v>513</v>
      </c>
      <c r="C278" s="86" t="s">
        <v>376</v>
      </c>
      <c r="D278" s="86" t="s">
        <v>514</v>
      </c>
      <c r="E278" s="135" t="s">
        <v>2200</v>
      </c>
      <c r="F278" s="140">
        <v>0</v>
      </c>
    </row>
    <row r="279" spans="1:6" x14ac:dyDescent="0.2">
      <c r="A279" s="134" t="s">
        <v>2167</v>
      </c>
      <c r="B279" s="86" t="s">
        <v>515</v>
      </c>
      <c r="C279" s="86" t="s">
        <v>376</v>
      </c>
      <c r="D279" s="86" t="s">
        <v>516</v>
      </c>
      <c r="E279" s="135" t="s">
        <v>2201</v>
      </c>
      <c r="F279" s="140">
        <v>0</v>
      </c>
    </row>
    <row r="280" spans="1:6" x14ac:dyDescent="0.2">
      <c r="A280" s="134" t="s">
        <v>2167</v>
      </c>
      <c r="B280" s="86" t="s">
        <v>517</v>
      </c>
      <c r="C280" s="86" t="s">
        <v>376</v>
      </c>
      <c r="D280" s="86" t="s">
        <v>518</v>
      </c>
      <c r="E280" s="135" t="s">
        <v>2200</v>
      </c>
      <c r="F280" s="140">
        <v>0</v>
      </c>
    </row>
    <row r="281" spans="1:6" x14ac:dyDescent="0.2">
      <c r="A281" s="134" t="s">
        <v>2167</v>
      </c>
      <c r="B281" s="86" t="s">
        <v>519</v>
      </c>
      <c r="C281" s="86" t="s">
        <v>376</v>
      </c>
      <c r="D281" s="86" t="s">
        <v>520</v>
      </c>
      <c r="E281" s="135" t="s">
        <v>2201</v>
      </c>
      <c r="F281" s="140">
        <v>0</v>
      </c>
    </row>
    <row r="282" spans="1:6" x14ac:dyDescent="0.2">
      <c r="A282" s="134" t="s">
        <v>2167</v>
      </c>
      <c r="B282" s="86" t="s">
        <v>521</v>
      </c>
      <c r="C282" s="86" t="s">
        <v>376</v>
      </c>
      <c r="D282" s="86" t="s">
        <v>522</v>
      </c>
      <c r="E282" s="135" t="s">
        <v>2200</v>
      </c>
      <c r="F282" s="140">
        <v>0</v>
      </c>
    </row>
    <row r="283" spans="1:6" x14ac:dyDescent="0.2">
      <c r="A283" s="134" t="s">
        <v>2167</v>
      </c>
      <c r="B283" s="86" t="s">
        <v>523</v>
      </c>
      <c r="C283" s="86" t="s">
        <v>376</v>
      </c>
      <c r="D283" s="86" t="s">
        <v>524</v>
      </c>
      <c r="E283" s="135" t="s">
        <v>2200</v>
      </c>
      <c r="F283" s="140">
        <v>0</v>
      </c>
    </row>
    <row r="284" spans="1:6" x14ac:dyDescent="0.2">
      <c r="A284" s="134" t="s">
        <v>2167</v>
      </c>
      <c r="B284" s="86" t="s">
        <v>525</v>
      </c>
      <c r="C284" s="86" t="s">
        <v>376</v>
      </c>
      <c r="D284" s="86" t="s">
        <v>526</v>
      </c>
      <c r="E284" s="135" t="s">
        <v>2200</v>
      </c>
      <c r="F284" s="140">
        <v>0</v>
      </c>
    </row>
    <row r="285" spans="1:6" x14ac:dyDescent="0.2">
      <c r="A285" s="134" t="s">
        <v>2167</v>
      </c>
      <c r="B285" s="86" t="s">
        <v>527</v>
      </c>
      <c r="C285" s="86" t="s">
        <v>376</v>
      </c>
      <c r="D285" s="86" t="s">
        <v>528</v>
      </c>
      <c r="E285" s="135" t="s">
        <v>2200</v>
      </c>
      <c r="F285" s="140">
        <v>0</v>
      </c>
    </row>
    <row r="286" spans="1:6" x14ac:dyDescent="0.2">
      <c r="A286" s="134" t="s">
        <v>2167</v>
      </c>
      <c r="B286" s="86" t="s">
        <v>529</v>
      </c>
      <c r="C286" s="86" t="s">
        <v>376</v>
      </c>
      <c r="D286" s="86" t="s">
        <v>530</v>
      </c>
      <c r="E286" s="135" t="s">
        <v>2200</v>
      </c>
      <c r="F286" s="140">
        <v>0</v>
      </c>
    </row>
    <row r="287" spans="1:6" x14ac:dyDescent="0.2">
      <c r="A287" s="134" t="s">
        <v>2167</v>
      </c>
      <c r="B287" s="86" t="s">
        <v>531</v>
      </c>
      <c r="C287" s="86" t="s">
        <v>376</v>
      </c>
      <c r="D287" s="86" t="s">
        <v>532</v>
      </c>
      <c r="E287" s="135" t="s">
        <v>2200</v>
      </c>
      <c r="F287" s="140">
        <v>0</v>
      </c>
    </row>
    <row r="288" spans="1:6" x14ac:dyDescent="0.2">
      <c r="A288" s="134" t="s">
        <v>2167</v>
      </c>
      <c r="B288" s="86" t="s">
        <v>533</v>
      </c>
      <c r="C288" s="86" t="s">
        <v>376</v>
      </c>
      <c r="D288" s="86" t="s">
        <v>534</v>
      </c>
      <c r="E288" s="135" t="s">
        <v>2201</v>
      </c>
      <c r="F288" s="140">
        <v>0</v>
      </c>
    </row>
    <row r="289" spans="1:13" x14ac:dyDescent="0.2">
      <c r="A289" s="134" t="s">
        <v>2167</v>
      </c>
      <c r="B289" s="86" t="s">
        <v>535</v>
      </c>
      <c r="C289" s="86" t="s">
        <v>376</v>
      </c>
      <c r="D289" s="86" t="s">
        <v>536</v>
      </c>
      <c r="E289" s="135" t="s">
        <v>2200</v>
      </c>
      <c r="F289" s="140">
        <v>0</v>
      </c>
    </row>
    <row r="290" spans="1:13" x14ac:dyDescent="0.2">
      <c r="A290" s="134" t="s">
        <v>2167</v>
      </c>
      <c r="B290" s="86" t="s">
        <v>537</v>
      </c>
      <c r="C290" s="86" t="s">
        <v>376</v>
      </c>
      <c r="D290" s="86" t="s">
        <v>538</v>
      </c>
      <c r="E290" s="135" t="s">
        <v>2201</v>
      </c>
      <c r="F290" s="140">
        <v>0</v>
      </c>
    </row>
    <row r="291" spans="1:13" x14ac:dyDescent="0.2">
      <c r="A291" s="134" t="s">
        <v>2167</v>
      </c>
      <c r="B291" s="86" t="s">
        <v>539</v>
      </c>
      <c r="C291" s="86" t="s">
        <v>376</v>
      </c>
      <c r="D291" s="86" t="s">
        <v>540</v>
      </c>
      <c r="E291" s="135" t="s">
        <v>2201</v>
      </c>
      <c r="F291" s="140">
        <v>0</v>
      </c>
    </row>
    <row r="292" spans="1:13" x14ac:dyDescent="0.2">
      <c r="A292" s="134" t="s">
        <v>2167</v>
      </c>
      <c r="B292" s="86" t="s">
        <v>541</v>
      </c>
      <c r="C292" s="86" t="s">
        <v>376</v>
      </c>
      <c r="D292" s="86" t="s">
        <v>542</v>
      </c>
      <c r="E292" s="135" t="s">
        <v>2200</v>
      </c>
      <c r="F292" s="140">
        <v>0</v>
      </c>
    </row>
    <row r="293" spans="1:13" x14ac:dyDescent="0.2">
      <c r="A293" s="134" t="s">
        <v>2167</v>
      </c>
      <c r="B293" s="86" t="s">
        <v>543</v>
      </c>
      <c r="C293" s="86" t="s">
        <v>376</v>
      </c>
      <c r="D293" s="86" t="s">
        <v>544</v>
      </c>
      <c r="E293" s="135" t="s">
        <v>2201</v>
      </c>
      <c r="F293" s="140">
        <v>0</v>
      </c>
    </row>
    <row r="294" spans="1:13" x14ac:dyDescent="0.2">
      <c r="A294" s="134" t="s">
        <v>2167</v>
      </c>
      <c r="B294" s="86" t="s">
        <v>545</v>
      </c>
      <c r="C294" s="86" t="s">
        <v>376</v>
      </c>
      <c r="D294" s="86" t="s">
        <v>546</v>
      </c>
      <c r="E294" s="135" t="s">
        <v>2200</v>
      </c>
      <c r="F294" s="140">
        <v>0</v>
      </c>
    </row>
    <row r="295" spans="1:13" x14ac:dyDescent="0.2">
      <c r="A295" s="134" t="s">
        <v>2167</v>
      </c>
      <c r="B295" s="86" t="s">
        <v>547</v>
      </c>
      <c r="C295" s="86" t="s">
        <v>376</v>
      </c>
      <c r="D295" s="86" t="s">
        <v>548</v>
      </c>
      <c r="E295" s="135" t="s">
        <v>2201</v>
      </c>
      <c r="F295" s="140">
        <v>0</v>
      </c>
    </row>
    <row r="296" spans="1:13" x14ac:dyDescent="0.2">
      <c r="A296" s="134" t="s">
        <v>2167</v>
      </c>
      <c r="B296" s="86" t="s">
        <v>549</v>
      </c>
      <c r="C296" s="86" t="s">
        <v>376</v>
      </c>
      <c r="D296" s="86" t="s">
        <v>550</v>
      </c>
      <c r="E296" s="135" t="s">
        <v>2200</v>
      </c>
      <c r="F296" s="140">
        <v>0</v>
      </c>
    </row>
    <row r="297" spans="1:13" x14ac:dyDescent="0.2">
      <c r="A297" s="134" t="s">
        <v>2167</v>
      </c>
      <c r="B297" s="86" t="s">
        <v>551</v>
      </c>
      <c r="C297" s="86" t="s">
        <v>376</v>
      </c>
      <c r="D297" s="86" t="s">
        <v>552</v>
      </c>
      <c r="E297" s="135" t="s">
        <v>2200</v>
      </c>
      <c r="F297" s="140">
        <v>0</v>
      </c>
    </row>
    <row r="298" spans="1:13" x14ac:dyDescent="0.2">
      <c r="A298" s="134" t="s">
        <v>2167</v>
      </c>
      <c r="B298" s="86" t="s">
        <v>553</v>
      </c>
      <c r="C298" s="86" t="s">
        <v>376</v>
      </c>
      <c r="D298" s="86" t="s">
        <v>554</v>
      </c>
      <c r="E298" s="135" t="s">
        <v>2200</v>
      </c>
      <c r="F298" s="140">
        <v>0</v>
      </c>
    </row>
    <row r="299" spans="1:13" x14ac:dyDescent="0.2">
      <c r="A299" s="134" t="s">
        <v>2167</v>
      </c>
      <c r="B299" s="86" t="s">
        <v>555</v>
      </c>
      <c r="C299" s="86" t="s">
        <v>376</v>
      </c>
      <c r="D299" s="86" t="s">
        <v>556</v>
      </c>
      <c r="E299" s="135" t="s">
        <v>2200</v>
      </c>
      <c r="F299" s="140">
        <v>0</v>
      </c>
      <c r="I299" s="25"/>
      <c r="J299" s="25"/>
      <c r="K299" s="25"/>
      <c r="M299" s="25"/>
    </row>
    <row r="300" spans="1:13" x14ac:dyDescent="0.2">
      <c r="A300" s="134" t="s">
        <v>2167</v>
      </c>
      <c r="B300" s="86" t="s">
        <v>557</v>
      </c>
      <c r="C300" s="86" t="s">
        <v>376</v>
      </c>
      <c r="D300" s="86" t="s">
        <v>558</v>
      </c>
      <c r="E300" s="135" t="s">
        <v>2200</v>
      </c>
      <c r="F300" s="140">
        <v>0</v>
      </c>
    </row>
    <row r="301" spans="1:13" x14ac:dyDescent="0.2">
      <c r="A301" s="134" t="s">
        <v>2167</v>
      </c>
      <c r="B301" s="86" t="s">
        <v>559</v>
      </c>
      <c r="C301" s="86" t="s">
        <v>376</v>
      </c>
      <c r="D301" s="86" t="s">
        <v>560</v>
      </c>
      <c r="E301" s="135" t="s">
        <v>2200</v>
      </c>
      <c r="F301" s="140">
        <v>0</v>
      </c>
    </row>
    <row r="302" spans="1:13" x14ac:dyDescent="0.2">
      <c r="A302" s="134" t="s">
        <v>2167</v>
      </c>
      <c r="B302" s="86" t="s">
        <v>561</v>
      </c>
      <c r="C302" s="86" t="s">
        <v>376</v>
      </c>
      <c r="D302" s="86" t="s">
        <v>562</v>
      </c>
      <c r="E302" s="135" t="s">
        <v>2200</v>
      </c>
      <c r="F302" s="140">
        <v>0</v>
      </c>
    </row>
    <row r="303" spans="1:13" x14ac:dyDescent="0.2">
      <c r="A303" s="134" t="s">
        <v>2167</v>
      </c>
      <c r="B303" s="86" t="s">
        <v>563</v>
      </c>
      <c r="C303" s="86" t="s">
        <v>376</v>
      </c>
      <c r="D303" s="86" t="s">
        <v>564</v>
      </c>
      <c r="E303" s="135" t="s">
        <v>2200</v>
      </c>
      <c r="F303" s="140">
        <v>0</v>
      </c>
    </row>
    <row r="304" spans="1:13" x14ac:dyDescent="0.2">
      <c r="A304" s="134" t="s">
        <v>2167</v>
      </c>
      <c r="B304" s="86" t="s">
        <v>565</v>
      </c>
      <c r="C304" s="86" t="s">
        <v>376</v>
      </c>
      <c r="D304" s="86" t="s">
        <v>566</v>
      </c>
      <c r="E304" s="135" t="s">
        <v>2200</v>
      </c>
      <c r="F304" s="140">
        <v>0</v>
      </c>
    </row>
    <row r="305" spans="1:6" x14ac:dyDescent="0.2">
      <c r="A305" s="134" t="s">
        <v>2167</v>
      </c>
      <c r="B305" s="86" t="s">
        <v>567</v>
      </c>
      <c r="C305" s="86" t="s">
        <v>376</v>
      </c>
      <c r="D305" s="86" t="s">
        <v>568</v>
      </c>
      <c r="E305" s="135" t="s">
        <v>2200</v>
      </c>
      <c r="F305" s="140">
        <v>0</v>
      </c>
    </row>
    <row r="306" spans="1:6" x14ac:dyDescent="0.2">
      <c r="A306" s="134" t="s">
        <v>2167</v>
      </c>
      <c r="B306" s="86" t="s">
        <v>569</v>
      </c>
      <c r="C306" s="86" t="s">
        <v>376</v>
      </c>
      <c r="D306" s="86" t="s">
        <v>570</v>
      </c>
      <c r="E306" s="135" t="s">
        <v>2200</v>
      </c>
      <c r="F306" s="140">
        <v>0</v>
      </c>
    </row>
    <row r="307" spans="1:6" x14ac:dyDescent="0.2">
      <c r="A307" s="134" t="s">
        <v>2167</v>
      </c>
      <c r="B307" s="86" t="s">
        <v>571</v>
      </c>
      <c r="C307" s="86" t="s">
        <v>376</v>
      </c>
      <c r="D307" s="86" t="s">
        <v>572</v>
      </c>
      <c r="E307" s="135" t="s">
        <v>2200</v>
      </c>
      <c r="F307" s="140">
        <v>0</v>
      </c>
    </row>
    <row r="308" spans="1:6" x14ac:dyDescent="0.2">
      <c r="A308" s="134" t="s">
        <v>2167</v>
      </c>
      <c r="B308" s="86" t="s">
        <v>573</v>
      </c>
      <c r="C308" s="86" t="s">
        <v>376</v>
      </c>
      <c r="D308" s="86" t="s">
        <v>574</v>
      </c>
      <c r="E308" s="135" t="s">
        <v>2200</v>
      </c>
      <c r="F308" s="140">
        <v>0</v>
      </c>
    </row>
    <row r="309" spans="1:6" x14ac:dyDescent="0.2">
      <c r="A309" s="134" t="s">
        <v>2167</v>
      </c>
      <c r="B309" s="86" t="s">
        <v>575</v>
      </c>
      <c r="C309" s="86" t="s">
        <v>376</v>
      </c>
      <c r="D309" s="86" t="s">
        <v>576</v>
      </c>
      <c r="E309" s="135" t="s">
        <v>2200</v>
      </c>
      <c r="F309" s="140">
        <v>0</v>
      </c>
    </row>
    <row r="310" spans="1:6" x14ac:dyDescent="0.2">
      <c r="A310" s="134" t="s">
        <v>2167</v>
      </c>
      <c r="B310" s="86" t="s">
        <v>577</v>
      </c>
      <c r="C310" s="86" t="s">
        <v>376</v>
      </c>
      <c r="D310" s="86" t="s">
        <v>578</v>
      </c>
      <c r="E310" s="135" t="s">
        <v>2200</v>
      </c>
      <c r="F310" s="140">
        <v>0</v>
      </c>
    </row>
    <row r="311" spans="1:6" x14ac:dyDescent="0.2">
      <c r="A311" s="134" t="s">
        <v>2167</v>
      </c>
      <c r="B311" s="86" t="s">
        <v>579</v>
      </c>
      <c r="C311" s="86" t="s">
        <v>376</v>
      </c>
      <c r="D311" s="86" t="s">
        <v>580</v>
      </c>
      <c r="E311" s="135" t="s">
        <v>2200</v>
      </c>
      <c r="F311" s="140">
        <v>0</v>
      </c>
    </row>
    <row r="312" spans="1:6" x14ac:dyDescent="0.2">
      <c r="A312" s="134" t="s">
        <v>2167</v>
      </c>
      <c r="B312" s="86" t="s">
        <v>581</v>
      </c>
      <c r="C312" s="86" t="s">
        <v>376</v>
      </c>
      <c r="D312" s="86" t="s">
        <v>582</v>
      </c>
      <c r="E312" s="135" t="s">
        <v>2200</v>
      </c>
      <c r="F312" s="140">
        <v>0</v>
      </c>
    </row>
    <row r="313" spans="1:6" x14ac:dyDescent="0.2">
      <c r="A313" s="134" t="s">
        <v>2167</v>
      </c>
      <c r="B313" s="86" t="s">
        <v>583</v>
      </c>
      <c r="C313" s="86" t="s">
        <v>376</v>
      </c>
      <c r="D313" s="86" t="s">
        <v>584</v>
      </c>
      <c r="E313" s="135" t="s">
        <v>2200</v>
      </c>
      <c r="F313" s="140">
        <v>0</v>
      </c>
    </row>
    <row r="314" spans="1:6" x14ac:dyDescent="0.2">
      <c r="A314" s="134" t="s">
        <v>2167</v>
      </c>
      <c r="B314" s="86" t="s">
        <v>585</v>
      </c>
      <c r="C314" s="86" t="s">
        <v>376</v>
      </c>
      <c r="D314" s="86" t="s">
        <v>586</v>
      </c>
      <c r="E314" s="135" t="s">
        <v>2200</v>
      </c>
      <c r="F314" s="140">
        <v>0</v>
      </c>
    </row>
    <row r="315" spans="1:6" x14ac:dyDescent="0.2">
      <c r="A315" s="134" t="s">
        <v>2167</v>
      </c>
      <c r="B315" s="86" t="s">
        <v>587</v>
      </c>
      <c r="C315" s="86" t="s">
        <v>376</v>
      </c>
      <c r="D315" s="86" t="s">
        <v>588</v>
      </c>
      <c r="E315" s="135" t="s">
        <v>2200</v>
      </c>
      <c r="F315" s="140">
        <v>0</v>
      </c>
    </row>
    <row r="316" spans="1:6" x14ac:dyDescent="0.2">
      <c r="A316" s="134" t="s">
        <v>2167</v>
      </c>
      <c r="B316" s="86" t="s">
        <v>589</v>
      </c>
      <c r="C316" s="86" t="s">
        <v>376</v>
      </c>
      <c r="D316" s="86" t="s">
        <v>590</v>
      </c>
      <c r="E316" s="135" t="s">
        <v>2200</v>
      </c>
      <c r="F316" s="140">
        <v>0</v>
      </c>
    </row>
    <row r="317" spans="1:6" x14ac:dyDescent="0.2">
      <c r="A317" s="134" t="s">
        <v>2167</v>
      </c>
      <c r="B317" s="86" t="s">
        <v>591</v>
      </c>
      <c r="C317" s="86" t="s">
        <v>376</v>
      </c>
      <c r="D317" s="86" t="s">
        <v>592</v>
      </c>
      <c r="E317" s="135" t="s">
        <v>2201</v>
      </c>
      <c r="F317" s="140">
        <v>0</v>
      </c>
    </row>
    <row r="318" spans="1:6" x14ac:dyDescent="0.2">
      <c r="A318" s="134" t="s">
        <v>2167</v>
      </c>
      <c r="B318" s="86" t="s">
        <v>593</v>
      </c>
      <c r="C318" s="86" t="s">
        <v>376</v>
      </c>
      <c r="D318" s="86" t="s">
        <v>594</v>
      </c>
      <c r="E318" s="135" t="s">
        <v>2200</v>
      </c>
      <c r="F318" s="140">
        <v>0</v>
      </c>
    </row>
    <row r="319" spans="1:6" x14ac:dyDescent="0.2">
      <c r="A319" s="134" t="s">
        <v>2167</v>
      </c>
      <c r="B319" s="86" t="s">
        <v>595</v>
      </c>
      <c r="C319" s="86" t="s">
        <v>376</v>
      </c>
      <c r="D319" s="86" t="s">
        <v>596</v>
      </c>
      <c r="E319" s="135" t="s">
        <v>2200</v>
      </c>
      <c r="F319" s="140">
        <v>0</v>
      </c>
    </row>
    <row r="320" spans="1:6" x14ac:dyDescent="0.2">
      <c r="A320" s="134" t="s">
        <v>2167</v>
      </c>
      <c r="B320" s="86" t="s">
        <v>597</v>
      </c>
      <c r="C320" s="86" t="s">
        <v>376</v>
      </c>
      <c r="D320" s="86" t="s">
        <v>598</v>
      </c>
      <c r="E320" s="135" t="s">
        <v>2200</v>
      </c>
      <c r="F320" s="140">
        <v>0</v>
      </c>
    </row>
    <row r="321" spans="1:6" x14ac:dyDescent="0.2">
      <c r="A321" s="134" t="s">
        <v>2167</v>
      </c>
      <c r="B321" s="86" t="s">
        <v>599</v>
      </c>
      <c r="C321" s="86" t="s">
        <v>376</v>
      </c>
      <c r="D321" s="86" t="s">
        <v>600</v>
      </c>
      <c r="E321" s="135" t="s">
        <v>2201</v>
      </c>
      <c r="F321" s="140">
        <v>0</v>
      </c>
    </row>
    <row r="322" spans="1:6" x14ac:dyDescent="0.2">
      <c r="A322" s="134" t="s">
        <v>2167</v>
      </c>
      <c r="B322" s="86" t="s">
        <v>601</v>
      </c>
      <c r="C322" s="86" t="s">
        <v>376</v>
      </c>
      <c r="D322" s="86" t="s">
        <v>602</v>
      </c>
      <c r="E322" s="135" t="s">
        <v>2200</v>
      </c>
      <c r="F322" s="140">
        <v>0</v>
      </c>
    </row>
    <row r="323" spans="1:6" x14ac:dyDescent="0.2">
      <c r="A323" s="134" t="s">
        <v>2167</v>
      </c>
      <c r="B323" s="86" t="s">
        <v>603</v>
      </c>
      <c r="C323" s="86" t="s">
        <v>376</v>
      </c>
      <c r="D323" s="86" t="s">
        <v>604</v>
      </c>
      <c r="E323" s="135" t="s">
        <v>2200</v>
      </c>
      <c r="F323" s="140">
        <v>0</v>
      </c>
    </row>
    <row r="324" spans="1:6" x14ac:dyDescent="0.2">
      <c r="A324" s="134" t="s">
        <v>2167</v>
      </c>
      <c r="B324" s="86" t="s">
        <v>605</v>
      </c>
      <c r="C324" s="86" t="s">
        <v>376</v>
      </c>
      <c r="D324" s="86" t="s">
        <v>606</v>
      </c>
      <c r="E324" s="135" t="s">
        <v>2200</v>
      </c>
      <c r="F324" s="140">
        <v>0</v>
      </c>
    </row>
    <row r="325" spans="1:6" x14ac:dyDescent="0.2">
      <c r="A325" s="134" t="s">
        <v>2167</v>
      </c>
      <c r="B325" s="86" t="s">
        <v>607</v>
      </c>
      <c r="C325" s="86" t="s">
        <v>376</v>
      </c>
      <c r="D325" s="86" t="s">
        <v>608</v>
      </c>
      <c r="E325" s="135" t="s">
        <v>2200</v>
      </c>
      <c r="F325" s="140">
        <v>0</v>
      </c>
    </row>
    <row r="326" spans="1:6" x14ac:dyDescent="0.2">
      <c r="A326" s="134" t="s">
        <v>2167</v>
      </c>
      <c r="B326" s="86" t="s">
        <v>609</v>
      </c>
      <c r="C326" s="86" t="s">
        <v>376</v>
      </c>
      <c r="D326" s="86" t="s">
        <v>610</v>
      </c>
      <c r="E326" s="135" t="s">
        <v>2200</v>
      </c>
      <c r="F326" s="140">
        <v>0</v>
      </c>
    </row>
    <row r="327" spans="1:6" x14ac:dyDescent="0.2">
      <c r="A327" s="134" t="s">
        <v>2167</v>
      </c>
      <c r="B327" s="86" t="s">
        <v>611</v>
      </c>
      <c r="C327" s="86" t="s">
        <v>376</v>
      </c>
      <c r="D327" s="86" t="s">
        <v>612</v>
      </c>
      <c r="E327" s="135" t="s">
        <v>2200</v>
      </c>
      <c r="F327" s="140">
        <v>0</v>
      </c>
    </row>
    <row r="328" spans="1:6" x14ac:dyDescent="0.2">
      <c r="A328" s="134" t="s">
        <v>2167</v>
      </c>
      <c r="B328" s="86" t="s">
        <v>613</v>
      </c>
      <c r="C328" s="86" t="s">
        <v>376</v>
      </c>
      <c r="D328" s="86" t="s">
        <v>614</v>
      </c>
      <c r="E328" s="135" t="s">
        <v>2200</v>
      </c>
      <c r="F328" s="140">
        <v>0</v>
      </c>
    </row>
    <row r="329" spans="1:6" x14ac:dyDescent="0.2">
      <c r="A329" s="134" t="s">
        <v>2167</v>
      </c>
      <c r="B329" s="86" t="s">
        <v>615</v>
      </c>
      <c r="C329" s="86" t="s">
        <v>376</v>
      </c>
      <c r="D329" s="86" t="s">
        <v>616</v>
      </c>
      <c r="E329" s="135" t="s">
        <v>2200</v>
      </c>
      <c r="F329" s="140">
        <v>0</v>
      </c>
    </row>
    <row r="330" spans="1:6" x14ac:dyDescent="0.2">
      <c r="A330" s="134" t="s">
        <v>2168</v>
      </c>
      <c r="B330" s="86" t="s">
        <v>617</v>
      </c>
      <c r="C330" s="86" t="s">
        <v>47</v>
      </c>
      <c r="D330" s="86" t="s">
        <v>618</v>
      </c>
      <c r="E330" s="135" t="s">
        <v>2202</v>
      </c>
      <c r="F330" s="140">
        <v>0</v>
      </c>
    </row>
    <row r="331" spans="1:6" x14ac:dyDescent="0.2">
      <c r="A331" s="134" t="s">
        <v>2168</v>
      </c>
      <c r="B331" s="86" t="s">
        <v>619</v>
      </c>
      <c r="C331" s="86" t="s">
        <v>47</v>
      </c>
      <c r="D331" s="86" t="s">
        <v>620</v>
      </c>
      <c r="E331" s="135" t="s">
        <v>2200</v>
      </c>
      <c r="F331" s="140">
        <v>0</v>
      </c>
    </row>
    <row r="332" spans="1:6" x14ac:dyDescent="0.2">
      <c r="A332" s="134" t="s">
        <v>2168</v>
      </c>
      <c r="B332" s="86" t="s">
        <v>621</v>
      </c>
      <c r="C332" s="86" t="s">
        <v>47</v>
      </c>
      <c r="D332" s="86" t="s">
        <v>622</v>
      </c>
      <c r="E332" s="135" t="s">
        <v>2200</v>
      </c>
      <c r="F332" s="140">
        <v>0</v>
      </c>
    </row>
    <row r="333" spans="1:6" x14ac:dyDescent="0.2">
      <c r="A333" s="134" t="s">
        <v>2168</v>
      </c>
      <c r="B333" s="86" t="s">
        <v>623</v>
      </c>
      <c r="C333" s="86" t="s">
        <v>47</v>
      </c>
      <c r="D333" s="86" t="s">
        <v>624</v>
      </c>
      <c r="E333" s="135" t="s">
        <v>2200</v>
      </c>
      <c r="F333" s="140">
        <v>0</v>
      </c>
    </row>
    <row r="334" spans="1:6" x14ac:dyDescent="0.2">
      <c r="A334" s="134" t="s">
        <v>2168</v>
      </c>
      <c r="B334" s="86" t="s">
        <v>625</v>
      </c>
      <c r="C334" s="86" t="s">
        <v>47</v>
      </c>
      <c r="D334" s="86" t="s">
        <v>626</v>
      </c>
      <c r="E334" s="135" t="s">
        <v>2200</v>
      </c>
      <c r="F334" s="140">
        <v>0</v>
      </c>
    </row>
    <row r="335" spans="1:6" x14ac:dyDescent="0.2">
      <c r="A335" s="134" t="s">
        <v>2168</v>
      </c>
      <c r="B335" s="86" t="s">
        <v>627</v>
      </c>
      <c r="C335" s="86" t="s">
        <v>47</v>
      </c>
      <c r="D335" s="86" t="s">
        <v>628</v>
      </c>
      <c r="E335" s="135" t="s">
        <v>2200</v>
      </c>
      <c r="F335" s="140">
        <v>0</v>
      </c>
    </row>
    <row r="336" spans="1:6" x14ac:dyDescent="0.2">
      <c r="A336" s="134" t="s">
        <v>2168</v>
      </c>
      <c r="B336" s="86" t="s">
        <v>629</v>
      </c>
      <c r="C336" s="86" t="s">
        <v>47</v>
      </c>
      <c r="D336" s="86" t="s">
        <v>630</v>
      </c>
      <c r="E336" s="135" t="s">
        <v>2200</v>
      </c>
      <c r="F336" s="140">
        <v>0</v>
      </c>
    </row>
    <row r="337" spans="1:6" x14ac:dyDescent="0.2">
      <c r="A337" s="134" t="s">
        <v>2168</v>
      </c>
      <c r="B337" s="86" t="s">
        <v>631</v>
      </c>
      <c r="C337" s="86" t="s">
        <v>47</v>
      </c>
      <c r="D337" s="86" t="s">
        <v>632</v>
      </c>
      <c r="E337" s="135" t="s">
        <v>2200</v>
      </c>
      <c r="F337" s="140">
        <v>0</v>
      </c>
    </row>
    <row r="338" spans="1:6" x14ac:dyDescent="0.2">
      <c r="A338" s="134" t="s">
        <v>2168</v>
      </c>
      <c r="B338" s="86" t="s">
        <v>633</v>
      </c>
      <c r="C338" s="86" t="s">
        <v>47</v>
      </c>
      <c r="D338" s="86" t="s">
        <v>634</v>
      </c>
      <c r="E338" s="135" t="s">
        <v>2200</v>
      </c>
      <c r="F338" s="140">
        <v>0</v>
      </c>
    </row>
    <row r="339" spans="1:6" x14ac:dyDescent="0.2">
      <c r="A339" s="134" t="s">
        <v>2168</v>
      </c>
      <c r="B339" s="86" t="s">
        <v>635</v>
      </c>
      <c r="C339" s="86" t="s">
        <v>47</v>
      </c>
      <c r="D339" s="86" t="s">
        <v>636</v>
      </c>
      <c r="E339" s="135" t="s">
        <v>2200</v>
      </c>
      <c r="F339" s="140">
        <v>0</v>
      </c>
    </row>
    <row r="340" spans="1:6" x14ac:dyDescent="0.2">
      <c r="A340" s="134" t="s">
        <v>2168</v>
      </c>
      <c r="B340" s="86" t="s">
        <v>637</v>
      </c>
      <c r="C340" s="86" t="s">
        <v>47</v>
      </c>
      <c r="D340" s="86" t="s">
        <v>638</v>
      </c>
      <c r="E340" s="135" t="s">
        <v>2200</v>
      </c>
      <c r="F340" s="140">
        <v>0</v>
      </c>
    </row>
    <row r="341" spans="1:6" x14ac:dyDescent="0.2">
      <c r="A341" s="134" t="s">
        <v>2168</v>
      </c>
      <c r="B341" s="86" t="s">
        <v>639</v>
      </c>
      <c r="C341" s="86" t="s">
        <v>47</v>
      </c>
      <c r="D341" s="86" t="s">
        <v>640</v>
      </c>
      <c r="E341" s="135" t="s">
        <v>2200</v>
      </c>
      <c r="F341" s="140">
        <v>0</v>
      </c>
    </row>
    <row r="342" spans="1:6" x14ac:dyDescent="0.2">
      <c r="A342" s="134" t="s">
        <v>2168</v>
      </c>
      <c r="B342" s="86" t="s">
        <v>641</v>
      </c>
      <c r="C342" s="86" t="s">
        <v>47</v>
      </c>
      <c r="D342" s="86" t="s">
        <v>642</v>
      </c>
      <c r="E342" s="135" t="s">
        <v>2200</v>
      </c>
      <c r="F342" s="140">
        <v>0</v>
      </c>
    </row>
    <row r="343" spans="1:6" x14ac:dyDescent="0.2">
      <c r="A343" s="134" t="s">
        <v>2168</v>
      </c>
      <c r="B343" s="86" t="s">
        <v>643</v>
      </c>
      <c r="C343" s="86" t="s">
        <v>47</v>
      </c>
      <c r="D343" s="86" t="s">
        <v>644</v>
      </c>
      <c r="E343" s="135" t="s">
        <v>2200</v>
      </c>
      <c r="F343" s="140">
        <v>0</v>
      </c>
    </row>
    <row r="344" spans="1:6" x14ac:dyDescent="0.2">
      <c r="A344" s="134" t="s">
        <v>2168</v>
      </c>
      <c r="B344" s="86" t="s">
        <v>645</v>
      </c>
      <c r="C344" s="86" t="s">
        <v>47</v>
      </c>
      <c r="D344" s="86" t="s">
        <v>646</v>
      </c>
      <c r="E344" s="135" t="s">
        <v>2200</v>
      </c>
      <c r="F344" s="140">
        <v>0</v>
      </c>
    </row>
    <row r="345" spans="1:6" x14ac:dyDescent="0.2">
      <c r="A345" s="134" t="s">
        <v>2168</v>
      </c>
      <c r="B345" s="86" t="s">
        <v>647</v>
      </c>
      <c r="C345" s="86" t="s">
        <v>47</v>
      </c>
      <c r="D345" s="86" t="s">
        <v>648</v>
      </c>
      <c r="E345" s="135" t="s">
        <v>2200</v>
      </c>
      <c r="F345" s="140">
        <v>0</v>
      </c>
    </row>
    <row r="346" spans="1:6" x14ac:dyDescent="0.2">
      <c r="A346" s="134" t="s">
        <v>2168</v>
      </c>
      <c r="B346" s="86" t="s">
        <v>649</v>
      </c>
      <c r="C346" s="86" t="s">
        <v>47</v>
      </c>
      <c r="D346" s="86" t="s">
        <v>650</v>
      </c>
      <c r="E346" s="135" t="s">
        <v>2200</v>
      </c>
      <c r="F346" s="140">
        <v>0</v>
      </c>
    </row>
    <row r="347" spans="1:6" x14ac:dyDescent="0.2">
      <c r="A347" s="134" t="s">
        <v>2168</v>
      </c>
      <c r="B347" s="86" t="s">
        <v>651</v>
      </c>
      <c r="C347" s="86" t="s">
        <v>47</v>
      </c>
      <c r="D347" s="86" t="s">
        <v>652</v>
      </c>
      <c r="E347" s="135" t="s">
        <v>2200</v>
      </c>
      <c r="F347" s="140">
        <v>0</v>
      </c>
    </row>
    <row r="348" spans="1:6" x14ac:dyDescent="0.2">
      <c r="A348" s="134" t="s">
        <v>2168</v>
      </c>
      <c r="B348" s="86" t="s">
        <v>653</v>
      </c>
      <c r="C348" s="86" t="s">
        <v>47</v>
      </c>
      <c r="D348" s="86" t="s">
        <v>654</v>
      </c>
      <c r="E348" s="135" t="s">
        <v>2200</v>
      </c>
      <c r="F348" s="140">
        <v>0</v>
      </c>
    </row>
    <row r="349" spans="1:6" x14ac:dyDescent="0.2">
      <c r="A349" s="134" t="s">
        <v>2168</v>
      </c>
      <c r="B349" s="86" t="s">
        <v>655</v>
      </c>
      <c r="C349" s="86" t="s">
        <v>47</v>
      </c>
      <c r="D349" s="86" t="s">
        <v>656</v>
      </c>
      <c r="E349" s="135" t="s">
        <v>2200</v>
      </c>
      <c r="F349" s="140">
        <v>0</v>
      </c>
    </row>
    <row r="350" spans="1:6" x14ac:dyDescent="0.2">
      <c r="A350" s="134" t="s">
        <v>2168</v>
      </c>
      <c r="B350" s="86" t="s">
        <v>657</v>
      </c>
      <c r="C350" s="86" t="s">
        <v>47</v>
      </c>
      <c r="D350" s="86" t="s">
        <v>658</v>
      </c>
      <c r="E350" s="135" t="s">
        <v>2200</v>
      </c>
      <c r="F350" s="140">
        <v>0</v>
      </c>
    </row>
    <row r="351" spans="1:6" x14ac:dyDescent="0.2">
      <c r="A351" s="134" t="s">
        <v>2168</v>
      </c>
      <c r="B351" s="86" t="s">
        <v>659</v>
      </c>
      <c r="C351" s="86" t="s">
        <v>47</v>
      </c>
      <c r="D351" s="86" t="s">
        <v>660</v>
      </c>
      <c r="E351" s="135" t="s">
        <v>2200</v>
      </c>
      <c r="F351" s="140">
        <v>0</v>
      </c>
    </row>
    <row r="352" spans="1:6" x14ac:dyDescent="0.2">
      <c r="A352" s="134" t="s">
        <v>2168</v>
      </c>
      <c r="B352" s="86" t="s">
        <v>661</v>
      </c>
      <c r="C352" s="86" t="s">
        <v>47</v>
      </c>
      <c r="D352" s="86" t="s">
        <v>662</v>
      </c>
      <c r="E352" s="135" t="s">
        <v>2200</v>
      </c>
      <c r="F352" s="140">
        <v>0</v>
      </c>
    </row>
    <row r="353" spans="1:6" x14ac:dyDescent="0.2">
      <c r="A353" s="134" t="s">
        <v>2168</v>
      </c>
      <c r="B353" s="86" t="s">
        <v>663</v>
      </c>
      <c r="C353" s="86" t="s">
        <v>47</v>
      </c>
      <c r="D353" s="86" t="s">
        <v>664</v>
      </c>
      <c r="E353" s="135" t="s">
        <v>2200</v>
      </c>
      <c r="F353" s="140">
        <v>0</v>
      </c>
    </row>
    <row r="354" spans="1:6" x14ac:dyDescent="0.2">
      <c r="A354" s="134" t="s">
        <v>2168</v>
      </c>
      <c r="B354" s="86" t="s">
        <v>665</v>
      </c>
      <c r="C354" s="86" t="s">
        <v>47</v>
      </c>
      <c r="D354" s="86" t="s">
        <v>666</v>
      </c>
      <c r="E354" s="135" t="s">
        <v>2200</v>
      </c>
      <c r="F354" s="140">
        <v>0</v>
      </c>
    </row>
    <row r="355" spans="1:6" x14ac:dyDescent="0.2">
      <c r="A355" s="134" t="s">
        <v>2168</v>
      </c>
      <c r="B355" s="86" t="s">
        <v>667</v>
      </c>
      <c r="C355" s="86" t="s">
        <v>47</v>
      </c>
      <c r="D355" s="86" t="s">
        <v>668</v>
      </c>
      <c r="E355" s="135" t="s">
        <v>2200</v>
      </c>
      <c r="F355" s="140">
        <v>0</v>
      </c>
    </row>
    <row r="356" spans="1:6" x14ac:dyDescent="0.2">
      <c r="A356" s="134" t="s">
        <v>2168</v>
      </c>
      <c r="B356" s="86" t="s">
        <v>669</v>
      </c>
      <c r="C356" s="86" t="s">
        <v>47</v>
      </c>
      <c r="D356" s="86" t="s">
        <v>670</v>
      </c>
      <c r="E356" s="135" t="s">
        <v>2200</v>
      </c>
      <c r="F356" s="140">
        <v>0</v>
      </c>
    </row>
    <row r="357" spans="1:6" x14ac:dyDescent="0.2">
      <c r="A357" s="134" t="s">
        <v>2169</v>
      </c>
      <c r="B357" s="86" t="s">
        <v>671</v>
      </c>
      <c r="C357" s="86" t="s">
        <v>672</v>
      </c>
      <c r="D357" s="86" t="s">
        <v>673</v>
      </c>
      <c r="E357" s="135" t="s">
        <v>2200</v>
      </c>
      <c r="F357" s="140">
        <v>0</v>
      </c>
    </row>
    <row r="358" spans="1:6" x14ac:dyDescent="0.2">
      <c r="A358" s="134" t="s">
        <v>2169</v>
      </c>
      <c r="B358" s="86" t="s">
        <v>674</v>
      </c>
      <c r="C358" s="86" t="s">
        <v>672</v>
      </c>
      <c r="D358" s="86" t="s">
        <v>675</v>
      </c>
      <c r="E358" s="135" t="s">
        <v>2201</v>
      </c>
      <c r="F358" s="140">
        <v>0</v>
      </c>
    </row>
    <row r="359" spans="1:6" x14ac:dyDescent="0.2">
      <c r="A359" s="134" t="s">
        <v>2169</v>
      </c>
      <c r="B359" s="86" t="s">
        <v>676</v>
      </c>
      <c r="C359" s="86" t="s">
        <v>672</v>
      </c>
      <c r="D359" s="86" t="s">
        <v>2134</v>
      </c>
      <c r="E359" s="135" t="s">
        <v>2201</v>
      </c>
      <c r="F359" s="140">
        <v>0</v>
      </c>
    </row>
    <row r="360" spans="1:6" x14ac:dyDescent="0.2">
      <c r="A360" s="134" t="s">
        <v>2169</v>
      </c>
      <c r="B360" s="86" t="s">
        <v>677</v>
      </c>
      <c r="C360" s="86" t="s">
        <v>672</v>
      </c>
      <c r="D360" s="86" t="s">
        <v>2160</v>
      </c>
      <c r="E360" s="135" t="s">
        <v>2201</v>
      </c>
      <c r="F360" s="140">
        <v>0</v>
      </c>
    </row>
    <row r="361" spans="1:6" x14ac:dyDescent="0.2">
      <c r="A361" s="134" t="s">
        <v>2169</v>
      </c>
      <c r="B361" s="86" t="s">
        <v>678</v>
      </c>
      <c r="C361" s="86" t="s">
        <v>672</v>
      </c>
      <c r="D361" s="86" t="s">
        <v>679</v>
      </c>
      <c r="E361" s="135" t="s">
        <v>2201</v>
      </c>
      <c r="F361" s="140">
        <v>0</v>
      </c>
    </row>
    <row r="362" spans="1:6" x14ac:dyDescent="0.2">
      <c r="A362" s="134" t="s">
        <v>2169</v>
      </c>
      <c r="B362" s="86" t="s">
        <v>680</v>
      </c>
      <c r="C362" s="86" t="s">
        <v>672</v>
      </c>
      <c r="D362" s="86" t="s">
        <v>681</v>
      </c>
      <c r="E362" s="135" t="s">
        <v>2201</v>
      </c>
      <c r="F362" s="140">
        <v>0</v>
      </c>
    </row>
    <row r="363" spans="1:6" x14ac:dyDescent="0.2">
      <c r="A363" s="134" t="s">
        <v>2169</v>
      </c>
      <c r="B363" s="86" t="s">
        <v>682</v>
      </c>
      <c r="C363" s="86" t="s">
        <v>672</v>
      </c>
      <c r="D363" s="86" t="s">
        <v>683</v>
      </c>
      <c r="E363" s="135" t="s">
        <v>2201</v>
      </c>
      <c r="F363" s="140">
        <v>0</v>
      </c>
    </row>
    <row r="364" spans="1:6" x14ac:dyDescent="0.2">
      <c r="A364" s="134" t="s">
        <v>2169</v>
      </c>
      <c r="B364" s="86" t="s">
        <v>684</v>
      </c>
      <c r="C364" s="86" t="s">
        <v>672</v>
      </c>
      <c r="D364" s="86" t="s">
        <v>685</v>
      </c>
      <c r="E364" s="135" t="s">
        <v>2201</v>
      </c>
      <c r="F364" s="140">
        <v>0</v>
      </c>
    </row>
    <row r="365" spans="1:6" x14ac:dyDescent="0.2">
      <c r="A365" s="134" t="s">
        <v>2169</v>
      </c>
      <c r="B365" s="86" t="s">
        <v>686</v>
      </c>
      <c r="C365" s="86" t="s">
        <v>672</v>
      </c>
      <c r="D365" s="86" t="s">
        <v>687</v>
      </c>
      <c r="E365" s="135" t="s">
        <v>2201</v>
      </c>
      <c r="F365" s="140">
        <v>0</v>
      </c>
    </row>
    <row r="366" spans="1:6" x14ac:dyDescent="0.2">
      <c r="A366" s="134" t="s">
        <v>2169</v>
      </c>
      <c r="B366" s="86" t="s">
        <v>688</v>
      </c>
      <c r="C366" s="86" t="s">
        <v>672</v>
      </c>
      <c r="D366" s="86" t="s">
        <v>689</v>
      </c>
      <c r="E366" s="135" t="s">
        <v>2201</v>
      </c>
      <c r="F366" s="140">
        <v>0</v>
      </c>
    </row>
    <row r="367" spans="1:6" x14ac:dyDescent="0.2">
      <c r="A367" s="134" t="s">
        <v>2169</v>
      </c>
      <c r="B367" s="86" t="s">
        <v>690</v>
      </c>
      <c r="C367" s="86" t="s">
        <v>672</v>
      </c>
      <c r="D367" s="86" t="s">
        <v>691</v>
      </c>
      <c r="E367" s="135" t="s">
        <v>2201</v>
      </c>
      <c r="F367" s="140">
        <v>0</v>
      </c>
    </row>
    <row r="368" spans="1:6" x14ac:dyDescent="0.2">
      <c r="A368" s="134" t="s">
        <v>2169</v>
      </c>
      <c r="B368" s="86" t="s">
        <v>692</v>
      </c>
      <c r="C368" s="86" t="s">
        <v>672</v>
      </c>
      <c r="D368" s="86" t="s">
        <v>693</v>
      </c>
      <c r="E368" s="135" t="s">
        <v>2201</v>
      </c>
      <c r="F368" s="140">
        <v>0</v>
      </c>
    </row>
    <row r="369" spans="1:13" x14ac:dyDescent="0.2">
      <c r="A369" s="134" t="s">
        <v>2169</v>
      </c>
      <c r="B369" s="86" t="s">
        <v>694</v>
      </c>
      <c r="C369" s="86" t="s">
        <v>672</v>
      </c>
      <c r="D369" s="86" t="s">
        <v>695</v>
      </c>
      <c r="E369" s="135" t="s">
        <v>2201</v>
      </c>
      <c r="F369" s="140">
        <v>0</v>
      </c>
    </row>
    <row r="370" spans="1:13" x14ac:dyDescent="0.2">
      <c r="A370" s="134" t="s">
        <v>2169</v>
      </c>
      <c r="B370" s="86" t="s">
        <v>696</v>
      </c>
      <c r="C370" s="86" t="s">
        <v>672</v>
      </c>
      <c r="D370" s="86" t="s">
        <v>697</v>
      </c>
      <c r="E370" s="135" t="s">
        <v>2201</v>
      </c>
      <c r="F370" s="140">
        <v>0</v>
      </c>
      <c r="K370" s="25"/>
      <c r="M370" s="25"/>
    </row>
    <row r="371" spans="1:13" x14ac:dyDescent="0.2">
      <c r="A371" s="134" t="s">
        <v>2169</v>
      </c>
      <c r="B371" s="86" t="s">
        <v>698</v>
      </c>
      <c r="C371" s="86" t="s">
        <v>672</v>
      </c>
      <c r="D371" s="86" t="s">
        <v>699</v>
      </c>
      <c r="E371" s="135" t="s">
        <v>2201</v>
      </c>
      <c r="F371" s="140">
        <v>0</v>
      </c>
    </row>
    <row r="372" spans="1:13" x14ac:dyDescent="0.2">
      <c r="A372" s="134" t="s">
        <v>2169</v>
      </c>
      <c r="B372" s="86" t="s">
        <v>700</v>
      </c>
      <c r="C372" s="86" t="s">
        <v>672</v>
      </c>
      <c r="D372" s="86" t="s">
        <v>2135</v>
      </c>
      <c r="E372" s="135" t="s">
        <v>2201</v>
      </c>
      <c r="F372" s="140">
        <v>0</v>
      </c>
    </row>
    <row r="373" spans="1:13" x14ac:dyDescent="0.2">
      <c r="A373" s="134" t="s">
        <v>2170</v>
      </c>
      <c r="B373" s="86" t="s">
        <v>701</v>
      </c>
      <c r="C373" s="86" t="s">
        <v>702</v>
      </c>
      <c r="D373" s="86" t="s">
        <v>2123</v>
      </c>
      <c r="E373" s="135" t="s">
        <v>2202</v>
      </c>
      <c r="F373" s="140">
        <v>0</v>
      </c>
    </row>
    <row r="374" spans="1:13" x14ac:dyDescent="0.2">
      <c r="A374" s="134" t="s">
        <v>2170</v>
      </c>
      <c r="B374" s="86" t="s">
        <v>703</v>
      </c>
      <c r="C374" s="86" t="s">
        <v>702</v>
      </c>
      <c r="D374" s="86" t="s">
        <v>704</v>
      </c>
      <c r="E374" s="135" t="s">
        <v>2200</v>
      </c>
      <c r="F374" s="140">
        <v>0</v>
      </c>
    </row>
    <row r="375" spans="1:13" x14ac:dyDescent="0.2">
      <c r="A375" s="134" t="s">
        <v>2170</v>
      </c>
      <c r="B375" s="86" t="s">
        <v>705</v>
      </c>
      <c r="C375" s="86" t="s">
        <v>702</v>
      </c>
      <c r="D375" s="86" t="s">
        <v>23</v>
      </c>
      <c r="E375" s="135" t="s">
        <v>2201</v>
      </c>
      <c r="F375" s="140">
        <v>0</v>
      </c>
    </row>
    <row r="376" spans="1:13" x14ac:dyDescent="0.2">
      <c r="A376" s="134" t="s">
        <v>2170</v>
      </c>
      <c r="B376" s="86" t="s">
        <v>706</v>
      </c>
      <c r="C376" s="86" t="s">
        <v>702</v>
      </c>
      <c r="D376" s="86" t="s">
        <v>707</v>
      </c>
      <c r="E376" s="135" t="s">
        <v>2200</v>
      </c>
      <c r="F376" s="140">
        <v>0</v>
      </c>
    </row>
    <row r="377" spans="1:13" x14ac:dyDescent="0.2">
      <c r="A377" s="134" t="s">
        <v>2170</v>
      </c>
      <c r="B377" s="86" t="s">
        <v>708</v>
      </c>
      <c r="C377" s="86" t="s">
        <v>702</v>
      </c>
      <c r="D377" s="86" t="s">
        <v>709</v>
      </c>
      <c r="E377" s="135" t="s">
        <v>2200</v>
      </c>
      <c r="F377" s="140">
        <v>0</v>
      </c>
    </row>
    <row r="378" spans="1:13" x14ac:dyDescent="0.2">
      <c r="A378" s="134" t="s">
        <v>2170</v>
      </c>
      <c r="B378" s="86" t="s">
        <v>710</v>
      </c>
      <c r="C378" s="86" t="s">
        <v>702</v>
      </c>
      <c r="D378" s="86" t="s">
        <v>711</v>
      </c>
      <c r="E378" s="135" t="s">
        <v>2200</v>
      </c>
      <c r="F378" s="140">
        <v>0</v>
      </c>
    </row>
    <row r="379" spans="1:13" x14ac:dyDescent="0.2">
      <c r="A379" s="134" t="s">
        <v>2170</v>
      </c>
      <c r="B379" s="86" t="s">
        <v>712</v>
      </c>
      <c r="C379" s="86" t="s">
        <v>702</v>
      </c>
      <c r="D379" s="86" t="s">
        <v>713</v>
      </c>
      <c r="E379" s="135" t="s">
        <v>2200</v>
      </c>
      <c r="F379" s="140">
        <v>0</v>
      </c>
    </row>
    <row r="380" spans="1:13" x14ac:dyDescent="0.2">
      <c r="A380" s="134" t="s">
        <v>2170</v>
      </c>
      <c r="B380" s="86" t="s">
        <v>714</v>
      </c>
      <c r="C380" s="86" t="s">
        <v>702</v>
      </c>
      <c r="D380" s="86" t="s">
        <v>715</v>
      </c>
      <c r="E380" s="135" t="s">
        <v>2200</v>
      </c>
      <c r="F380" s="140">
        <v>0</v>
      </c>
    </row>
    <row r="381" spans="1:13" x14ac:dyDescent="0.2">
      <c r="A381" s="134" t="s">
        <v>2170</v>
      </c>
      <c r="B381" s="86" t="s">
        <v>716</v>
      </c>
      <c r="C381" s="86" t="s">
        <v>702</v>
      </c>
      <c r="D381" s="86" t="s">
        <v>717</v>
      </c>
      <c r="E381" s="135" t="s">
        <v>2200</v>
      </c>
      <c r="F381" s="140">
        <v>0</v>
      </c>
    </row>
    <row r="382" spans="1:13" x14ac:dyDescent="0.2">
      <c r="A382" s="134" t="s">
        <v>2170</v>
      </c>
      <c r="B382" s="86" t="s">
        <v>718</v>
      </c>
      <c r="C382" s="86" t="s">
        <v>702</v>
      </c>
      <c r="D382" s="86" t="s">
        <v>719</v>
      </c>
      <c r="E382" s="135" t="s">
        <v>2200</v>
      </c>
      <c r="F382" s="140">
        <v>0</v>
      </c>
    </row>
    <row r="383" spans="1:13" x14ac:dyDescent="0.2">
      <c r="A383" s="134" t="s">
        <v>2170</v>
      </c>
      <c r="B383" s="86" t="s">
        <v>720</v>
      </c>
      <c r="C383" s="86" t="s">
        <v>702</v>
      </c>
      <c r="D383" s="86" t="s">
        <v>721</v>
      </c>
      <c r="E383" s="135" t="s">
        <v>2200</v>
      </c>
      <c r="F383" s="140">
        <v>0</v>
      </c>
    </row>
    <row r="384" spans="1:13" x14ac:dyDescent="0.2">
      <c r="A384" s="134" t="s">
        <v>2170</v>
      </c>
      <c r="B384" s="86" t="s">
        <v>722</v>
      </c>
      <c r="C384" s="86" t="s">
        <v>702</v>
      </c>
      <c r="D384" s="86" t="s">
        <v>673</v>
      </c>
      <c r="E384" s="135" t="s">
        <v>2201</v>
      </c>
      <c r="F384" s="140">
        <v>0</v>
      </c>
    </row>
    <row r="385" spans="1:6" x14ac:dyDescent="0.2">
      <c r="A385" s="134" t="s">
        <v>2170</v>
      </c>
      <c r="B385" s="86" t="s">
        <v>723</v>
      </c>
      <c r="C385" s="86" t="s">
        <v>702</v>
      </c>
      <c r="D385" s="86" t="s">
        <v>724</v>
      </c>
      <c r="E385" s="135" t="s">
        <v>2200</v>
      </c>
      <c r="F385" s="140">
        <v>0</v>
      </c>
    </row>
    <row r="386" spans="1:6" x14ac:dyDescent="0.2">
      <c r="A386" s="134" t="s">
        <v>2170</v>
      </c>
      <c r="B386" s="86" t="s">
        <v>725</v>
      </c>
      <c r="C386" s="86" t="s">
        <v>702</v>
      </c>
      <c r="D386" s="86" t="s">
        <v>726</v>
      </c>
      <c r="E386" s="135" t="s">
        <v>2201</v>
      </c>
      <c r="F386" s="140">
        <v>0</v>
      </c>
    </row>
    <row r="387" spans="1:6" x14ac:dyDescent="0.2">
      <c r="A387" s="134" t="s">
        <v>2170</v>
      </c>
      <c r="B387" s="86" t="s">
        <v>727</v>
      </c>
      <c r="C387" s="86" t="s">
        <v>702</v>
      </c>
      <c r="D387" s="86" t="s">
        <v>728</v>
      </c>
      <c r="E387" s="135" t="s">
        <v>2200</v>
      </c>
      <c r="F387" s="140">
        <v>0</v>
      </c>
    </row>
    <row r="388" spans="1:6" x14ac:dyDescent="0.2">
      <c r="A388" s="134" t="s">
        <v>2170</v>
      </c>
      <c r="B388" s="86" t="s">
        <v>729</v>
      </c>
      <c r="C388" s="86" t="s">
        <v>702</v>
      </c>
      <c r="D388" s="86" t="s">
        <v>730</v>
      </c>
      <c r="E388" s="135" t="s">
        <v>2200</v>
      </c>
      <c r="F388" s="140">
        <v>0</v>
      </c>
    </row>
    <row r="389" spans="1:6" x14ac:dyDescent="0.2">
      <c r="A389" s="134" t="s">
        <v>2170</v>
      </c>
      <c r="B389" s="86" t="s">
        <v>731</v>
      </c>
      <c r="C389" s="86" t="s">
        <v>702</v>
      </c>
      <c r="D389" s="86" t="s">
        <v>732</v>
      </c>
      <c r="E389" s="135" t="s">
        <v>2200</v>
      </c>
      <c r="F389" s="140">
        <v>0</v>
      </c>
    </row>
    <row r="390" spans="1:6" x14ac:dyDescent="0.2">
      <c r="A390" s="134" t="s">
        <v>2170</v>
      </c>
      <c r="B390" s="86" t="s">
        <v>733</v>
      </c>
      <c r="C390" s="86" t="s">
        <v>702</v>
      </c>
      <c r="D390" s="86" t="s">
        <v>734</v>
      </c>
      <c r="E390" s="135" t="s">
        <v>2200</v>
      </c>
      <c r="F390" s="140">
        <v>0</v>
      </c>
    </row>
    <row r="391" spans="1:6" x14ac:dyDescent="0.2">
      <c r="A391" s="134" t="s">
        <v>2170</v>
      </c>
      <c r="B391" s="86" t="s">
        <v>735</v>
      </c>
      <c r="C391" s="86" t="s">
        <v>702</v>
      </c>
      <c r="D391" s="86" t="s">
        <v>736</v>
      </c>
      <c r="E391" s="135" t="s">
        <v>2201</v>
      </c>
      <c r="F391" s="140">
        <v>0</v>
      </c>
    </row>
    <row r="392" spans="1:6" x14ac:dyDescent="0.2">
      <c r="A392" s="134" t="s">
        <v>2170</v>
      </c>
      <c r="B392" s="86" t="s">
        <v>737</v>
      </c>
      <c r="C392" s="86" t="s">
        <v>702</v>
      </c>
      <c r="D392" s="86" t="s">
        <v>738</v>
      </c>
      <c r="E392" s="135" t="s">
        <v>2200</v>
      </c>
      <c r="F392" s="140">
        <v>0</v>
      </c>
    </row>
    <row r="393" spans="1:6" x14ac:dyDescent="0.2">
      <c r="A393" s="134" t="s">
        <v>2170</v>
      </c>
      <c r="B393" s="86" t="s">
        <v>739</v>
      </c>
      <c r="C393" s="86" t="s">
        <v>702</v>
      </c>
      <c r="D393" s="86" t="s">
        <v>740</v>
      </c>
      <c r="E393" s="135" t="s">
        <v>2200</v>
      </c>
      <c r="F393" s="140">
        <v>0</v>
      </c>
    </row>
    <row r="394" spans="1:6" x14ac:dyDescent="0.2">
      <c r="A394" s="134" t="s">
        <v>2170</v>
      </c>
      <c r="B394" s="86" t="s">
        <v>741</v>
      </c>
      <c r="C394" s="86" t="s">
        <v>702</v>
      </c>
      <c r="D394" s="86" t="s">
        <v>328</v>
      </c>
      <c r="E394" s="135" t="s">
        <v>2200</v>
      </c>
      <c r="F394" s="140">
        <v>0</v>
      </c>
    </row>
    <row r="395" spans="1:6" x14ac:dyDescent="0.2">
      <c r="A395" s="134" t="s">
        <v>2170</v>
      </c>
      <c r="B395" s="86" t="s">
        <v>742</v>
      </c>
      <c r="C395" s="86" t="s">
        <v>702</v>
      </c>
      <c r="D395" s="86" t="s">
        <v>743</v>
      </c>
      <c r="E395" s="135" t="s">
        <v>2200</v>
      </c>
      <c r="F395" s="140">
        <v>0</v>
      </c>
    </row>
    <row r="396" spans="1:6" x14ac:dyDescent="0.2">
      <c r="A396" s="134" t="s">
        <v>2170</v>
      </c>
      <c r="B396" s="86" t="s">
        <v>744</v>
      </c>
      <c r="C396" s="86" t="s">
        <v>702</v>
      </c>
      <c r="D396" s="86" t="s">
        <v>745</v>
      </c>
      <c r="E396" s="135" t="s">
        <v>2200</v>
      </c>
      <c r="F396" s="140">
        <v>0</v>
      </c>
    </row>
    <row r="397" spans="1:6" x14ac:dyDescent="0.2">
      <c r="A397" s="134" t="s">
        <v>2170</v>
      </c>
      <c r="B397" s="86" t="s">
        <v>746</v>
      </c>
      <c r="C397" s="86" t="s">
        <v>702</v>
      </c>
      <c r="D397" s="86" t="s">
        <v>747</v>
      </c>
      <c r="E397" s="135" t="s">
        <v>2200</v>
      </c>
      <c r="F397" s="140">
        <v>0</v>
      </c>
    </row>
    <row r="398" spans="1:6" x14ac:dyDescent="0.2">
      <c r="A398" s="134" t="s">
        <v>2170</v>
      </c>
      <c r="B398" s="86" t="s">
        <v>748</v>
      </c>
      <c r="C398" s="86" t="s">
        <v>702</v>
      </c>
      <c r="D398" s="86" t="s">
        <v>749</v>
      </c>
      <c r="E398" s="135" t="s">
        <v>2201</v>
      </c>
      <c r="F398" s="140">
        <v>0</v>
      </c>
    </row>
    <row r="399" spans="1:6" x14ac:dyDescent="0.2">
      <c r="A399" s="134" t="s">
        <v>2170</v>
      </c>
      <c r="B399" s="86" t="s">
        <v>750</v>
      </c>
      <c r="C399" s="86" t="s">
        <v>702</v>
      </c>
      <c r="D399" s="86" t="s">
        <v>751</v>
      </c>
      <c r="E399" s="135" t="s">
        <v>2200</v>
      </c>
      <c r="F399" s="140">
        <v>0</v>
      </c>
    </row>
    <row r="400" spans="1:6" x14ac:dyDescent="0.2">
      <c r="A400" s="134" t="s">
        <v>2170</v>
      </c>
      <c r="B400" s="86" t="s">
        <v>752</v>
      </c>
      <c r="C400" s="86" t="s">
        <v>702</v>
      </c>
      <c r="D400" s="86" t="s">
        <v>753</v>
      </c>
      <c r="E400" s="135" t="s">
        <v>2200</v>
      </c>
      <c r="F400" s="140">
        <v>0</v>
      </c>
    </row>
    <row r="401" spans="1:6" x14ac:dyDescent="0.2">
      <c r="A401" s="134" t="s">
        <v>2170</v>
      </c>
      <c r="B401" s="86" t="s">
        <v>754</v>
      </c>
      <c r="C401" s="86" t="s">
        <v>702</v>
      </c>
      <c r="D401" s="86" t="s">
        <v>755</v>
      </c>
      <c r="E401" s="135" t="s">
        <v>2200</v>
      </c>
      <c r="F401" s="140">
        <v>0</v>
      </c>
    </row>
    <row r="402" spans="1:6" x14ac:dyDescent="0.2">
      <c r="A402" s="134" t="s">
        <v>2170</v>
      </c>
      <c r="B402" s="86" t="s">
        <v>756</v>
      </c>
      <c r="C402" s="86" t="s">
        <v>702</v>
      </c>
      <c r="D402" s="86" t="s">
        <v>757</v>
      </c>
      <c r="E402" s="135" t="s">
        <v>2200</v>
      </c>
      <c r="F402" s="140">
        <v>0</v>
      </c>
    </row>
    <row r="403" spans="1:6" x14ac:dyDescent="0.2">
      <c r="A403" s="134" t="s">
        <v>2170</v>
      </c>
      <c r="B403" s="86" t="s">
        <v>758</v>
      </c>
      <c r="C403" s="86" t="s">
        <v>702</v>
      </c>
      <c r="D403" s="86" t="s">
        <v>759</v>
      </c>
      <c r="E403" s="135" t="s">
        <v>2201</v>
      </c>
      <c r="F403" s="140">
        <v>0</v>
      </c>
    </row>
    <row r="404" spans="1:6" x14ac:dyDescent="0.2">
      <c r="A404" s="134" t="s">
        <v>2170</v>
      </c>
      <c r="B404" s="86" t="s">
        <v>760</v>
      </c>
      <c r="C404" s="86" t="s">
        <v>702</v>
      </c>
      <c r="D404" s="86" t="s">
        <v>761</v>
      </c>
      <c r="E404" s="135" t="s">
        <v>2200</v>
      </c>
      <c r="F404" s="140">
        <v>0</v>
      </c>
    </row>
    <row r="405" spans="1:6" x14ac:dyDescent="0.2">
      <c r="A405" s="134" t="s">
        <v>2170</v>
      </c>
      <c r="B405" s="86" t="s">
        <v>762</v>
      </c>
      <c r="C405" s="86" t="s">
        <v>702</v>
      </c>
      <c r="D405" s="86" t="s">
        <v>356</v>
      </c>
      <c r="E405" s="135" t="s">
        <v>2201</v>
      </c>
      <c r="F405" s="140">
        <v>0</v>
      </c>
    </row>
    <row r="406" spans="1:6" x14ac:dyDescent="0.2">
      <c r="A406" s="134" t="s">
        <v>2170</v>
      </c>
      <c r="B406" s="86" t="s">
        <v>763</v>
      </c>
      <c r="C406" s="86" t="s">
        <v>702</v>
      </c>
      <c r="D406" s="86" t="s">
        <v>764</v>
      </c>
      <c r="E406" s="135" t="s">
        <v>2200</v>
      </c>
      <c r="F406" s="140">
        <v>0</v>
      </c>
    </row>
    <row r="407" spans="1:6" x14ac:dyDescent="0.2">
      <c r="A407" s="134" t="s">
        <v>2170</v>
      </c>
      <c r="B407" s="86" t="s">
        <v>765</v>
      </c>
      <c r="C407" s="86" t="s">
        <v>702</v>
      </c>
      <c r="D407" s="86" t="s">
        <v>766</v>
      </c>
      <c r="E407" s="135" t="s">
        <v>2200</v>
      </c>
      <c r="F407" s="140">
        <v>0</v>
      </c>
    </row>
    <row r="408" spans="1:6" x14ac:dyDescent="0.2">
      <c r="A408" s="134" t="s">
        <v>2170</v>
      </c>
      <c r="B408" s="86" t="s">
        <v>767</v>
      </c>
      <c r="C408" s="86" t="s">
        <v>702</v>
      </c>
      <c r="D408" s="86" t="s">
        <v>768</v>
      </c>
      <c r="E408" s="135" t="s">
        <v>2200</v>
      </c>
      <c r="F408" s="140">
        <v>0</v>
      </c>
    </row>
    <row r="409" spans="1:6" x14ac:dyDescent="0.2">
      <c r="A409" s="134" t="s">
        <v>2170</v>
      </c>
      <c r="B409" s="86" t="s">
        <v>769</v>
      </c>
      <c r="C409" s="86" t="s">
        <v>702</v>
      </c>
      <c r="D409" s="86" t="s">
        <v>770</v>
      </c>
      <c r="E409" s="135" t="s">
        <v>2201</v>
      </c>
      <c r="F409" s="140">
        <v>0</v>
      </c>
    </row>
    <row r="410" spans="1:6" x14ac:dyDescent="0.2">
      <c r="A410" s="134" t="s">
        <v>2170</v>
      </c>
      <c r="B410" s="86" t="s">
        <v>771</v>
      </c>
      <c r="C410" s="86" t="s">
        <v>702</v>
      </c>
      <c r="D410" s="86" t="s">
        <v>772</v>
      </c>
      <c r="E410" s="135" t="s">
        <v>2200</v>
      </c>
      <c r="F410" s="140">
        <v>0</v>
      </c>
    </row>
    <row r="411" spans="1:6" x14ac:dyDescent="0.2">
      <c r="A411" s="134" t="s">
        <v>2170</v>
      </c>
      <c r="B411" s="86" t="s">
        <v>773</v>
      </c>
      <c r="C411" s="86" t="s">
        <v>702</v>
      </c>
      <c r="D411" s="86" t="s">
        <v>774</v>
      </c>
      <c r="E411" s="135" t="s">
        <v>2201</v>
      </c>
      <c r="F411" s="140">
        <v>0</v>
      </c>
    </row>
    <row r="412" spans="1:6" x14ac:dyDescent="0.2">
      <c r="A412" s="134" t="s">
        <v>2170</v>
      </c>
      <c r="B412" s="86" t="s">
        <v>775</v>
      </c>
      <c r="C412" s="86" t="s">
        <v>702</v>
      </c>
      <c r="D412" s="86" t="s">
        <v>776</v>
      </c>
      <c r="E412" s="135" t="s">
        <v>2200</v>
      </c>
      <c r="F412" s="140">
        <v>0</v>
      </c>
    </row>
    <row r="413" spans="1:6" x14ac:dyDescent="0.2">
      <c r="A413" s="134" t="s">
        <v>2170</v>
      </c>
      <c r="B413" s="86" t="s">
        <v>777</v>
      </c>
      <c r="C413" s="86" t="s">
        <v>702</v>
      </c>
      <c r="D413" s="86" t="s">
        <v>778</v>
      </c>
      <c r="E413" s="135" t="s">
        <v>2200</v>
      </c>
      <c r="F413" s="140">
        <v>0</v>
      </c>
    </row>
    <row r="414" spans="1:6" x14ac:dyDescent="0.2">
      <c r="A414" s="134" t="s">
        <v>2170</v>
      </c>
      <c r="B414" s="86" t="s">
        <v>779</v>
      </c>
      <c r="C414" s="86" t="s">
        <v>702</v>
      </c>
      <c r="D414" s="86" t="s">
        <v>780</v>
      </c>
      <c r="E414" s="135" t="s">
        <v>2200</v>
      </c>
      <c r="F414" s="140">
        <v>0</v>
      </c>
    </row>
    <row r="415" spans="1:6" x14ac:dyDescent="0.2">
      <c r="A415" s="134" t="s">
        <v>2171</v>
      </c>
      <c r="B415" s="86" t="s">
        <v>781</v>
      </c>
      <c r="C415" s="86" t="s">
        <v>782</v>
      </c>
      <c r="D415" s="86" t="s">
        <v>783</v>
      </c>
      <c r="E415" s="135" t="s">
        <v>2202</v>
      </c>
      <c r="F415" s="140">
        <v>0</v>
      </c>
    </row>
    <row r="416" spans="1:6" x14ac:dyDescent="0.2">
      <c r="A416" s="134" t="s">
        <v>2171</v>
      </c>
      <c r="B416" s="86" t="s">
        <v>784</v>
      </c>
      <c r="C416" s="86" t="s">
        <v>782</v>
      </c>
      <c r="D416" s="86" t="s">
        <v>785</v>
      </c>
      <c r="E416" s="135" t="s">
        <v>2200</v>
      </c>
      <c r="F416" s="140">
        <v>0</v>
      </c>
    </row>
    <row r="417" spans="1:6" x14ac:dyDescent="0.2">
      <c r="A417" s="134" t="s">
        <v>2171</v>
      </c>
      <c r="B417" s="86" t="s">
        <v>786</v>
      </c>
      <c r="C417" s="86" t="s">
        <v>782</v>
      </c>
      <c r="D417" s="86" t="s">
        <v>787</v>
      </c>
      <c r="E417" s="135" t="s">
        <v>2200</v>
      </c>
      <c r="F417" s="140">
        <v>0</v>
      </c>
    </row>
    <row r="418" spans="1:6" x14ac:dyDescent="0.2">
      <c r="A418" s="134" t="s">
        <v>2171</v>
      </c>
      <c r="B418" s="86" t="s">
        <v>788</v>
      </c>
      <c r="C418" s="86" t="s">
        <v>782</v>
      </c>
      <c r="D418" s="86" t="s">
        <v>789</v>
      </c>
      <c r="E418" s="135" t="s">
        <v>2200</v>
      </c>
      <c r="F418" s="140">
        <v>0</v>
      </c>
    </row>
    <row r="419" spans="1:6" x14ac:dyDescent="0.2">
      <c r="A419" s="134" t="s">
        <v>2171</v>
      </c>
      <c r="B419" s="86" t="s">
        <v>790</v>
      </c>
      <c r="C419" s="86" t="s">
        <v>782</v>
      </c>
      <c r="D419" s="86" t="s">
        <v>791</v>
      </c>
      <c r="E419" s="135" t="s">
        <v>2200</v>
      </c>
      <c r="F419" s="140">
        <v>0</v>
      </c>
    </row>
    <row r="420" spans="1:6" x14ac:dyDescent="0.2">
      <c r="A420" s="134" t="s">
        <v>2171</v>
      </c>
      <c r="B420" s="86" t="s">
        <v>792</v>
      </c>
      <c r="C420" s="86" t="s">
        <v>782</v>
      </c>
      <c r="D420" s="86" t="s">
        <v>793</v>
      </c>
      <c r="E420" s="135" t="s">
        <v>2200</v>
      </c>
      <c r="F420" s="140">
        <v>0</v>
      </c>
    </row>
    <row r="421" spans="1:6" x14ac:dyDescent="0.2">
      <c r="A421" s="134" t="s">
        <v>2171</v>
      </c>
      <c r="B421" s="86" t="s">
        <v>794</v>
      </c>
      <c r="C421" s="86" t="s">
        <v>782</v>
      </c>
      <c r="D421" s="86" t="s">
        <v>795</v>
      </c>
      <c r="E421" s="135" t="s">
        <v>2200</v>
      </c>
      <c r="F421" s="140">
        <v>0</v>
      </c>
    </row>
    <row r="422" spans="1:6" x14ac:dyDescent="0.2">
      <c r="A422" s="134" t="s">
        <v>2171</v>
      </c>
      <c r="B422" s="86" t="s">
        <v>796</v>
      </c>
      <c r="C422" s="86" t="s">
        <v>782</v>
      </c>
      <c r="D422" s="86" t="s">
        <v>797</v>
      </c>
      <c r="E422" s="135" t="s">
        <v>2200</v>
      </c>
      <c r="F422" s="140">
        <v>0</v>
      </c>
    </row>
    <row r="423" spans="1:6" x14ac:dyDescent="0.2">
      <c r="A423" s="134" t="s">
        <v>2171</v>
      </c>
      <c r="B423" s="86" t="s">
        <v>798</v>
      </c>
      <c r="C423" s="86" t="s">
        <v>782</v>
      </c>
      <c r="D423" s="86" t="s">
        <v>799</v>
      </c>
      <c r="E423" s="135" t="s">
        <v>2200</v>
      </c>
      <c r="F423" s="140">
        <v>0</v>
      </c>
    </row>
    <row r="424" spans="1:6" x14ac:dyDescent="0.2">
      <c r="A424" s="134" t="s">
        <v>2171</v>
      </c>
      <c r="B424" s="86" t="s">
        <v>800</v>
      </c>
      <c r="C424" s="86" t="s">
        <v>782</v>
      </c>
      <c r="D424" s="86" t="s">
        <v>801</v>
      </c>
      <c r="E424" s="135" t="s">
        <v>2200</v>
      </c>
      <c r="F424" s="140">
        <v>0</v>
      </c>
    </row>
    <row r="425" spans="1:6" x14ac:dyDescent="0.2">
      <c r="A425" s="134" t="s">
        <v>2171</v>
      </c>
      <c r="B425" s="86" t="s">
        <v>802</v>
      </c>
      <c r="C425" s="86" t="s">
        <v>782</v>
      </c>
      <c r="D425" s="86" t="s">
        <v>803</v>
      </c>
      <c r="E425" s="135" t="s">
        <v>2200</v>
      </c>
      <c r="F425" s="140">
        <v>0</v>
      </c>
    </row>
    <row r="426" spans="1:6" x14ac:dyDescent="0.2">
      <c r="A426" s="134" t="s">
        <v>2171</v>
      </c>
      <c r="B426" s="86" t="s">
        <v>804</v>
      </c>
      <c r="C426" s="86" t="s">
        <v>782</v>
      </c>
      <c r="D426" s="86" t="s">
        <v>805</v>
      </c>
      <c r="E426" s="135" t="s">
        <v>2200</v>
      </c>
      <c r="F426" s="140">
        <v>0</v>
      </c>
    </row>
    <row r="427" spans="1:6" x14ac:dyDescent="0.2">
      <c r="A427" s="134" t="s">
        <v>2171</v>
      </c>
      <c r="B427" s="86" t="s">
        <v>806</v>
      </c>
      <c r="C427" s="86" t="s">
        <v>782</v>
      </c>
      <c r="D427" s="86" t="s">
        <v>807</v>
      </c>
      <c r="E427" s="135" t="s">
        <v>2201</v>
      </c>
      <c r="F427" s="140">
        <v>0</v>
      </c>
    </row>
    <row r="428" spans="1:6" x14ac:dyDescent="0.2">
      <c r="A428" s="134" t="s">
        <v>2171</v>
      </c>
      <c r="B428" s="86" t="s">
        <v>808</v>
      </c>
      <c r="C428" s="86" t="s">
        <v>782</v>
      </c>
      <c r="D428" s="86" t="s">
        <v>809</v>
      </c>
      <c r="E428" s="135" t="s">
        <v>2200</v>
      </c>
      <c r="F428" s="140">
        <v>0</v>
      </c>
    </row>
    <row r="429" spans="1:6" x14ac:dyDescent="0.2">
      <c r="A429" s="134" t="s">
        <v>2171</v>
      </c>
      <c r="B429" s="86" t="s">
        <v>810</v>
      </c>
      <c r="C429" s="86" t="s">
        <v>782</v>
      </c>
      <c r="D429" s="86" t="s">
        <v>811</v>
      </c>
      <c r="E429" s="135" t="s">
        <v>2200</v>
      </c>
      <c r="F429" s="140">
        <v>0</v>
      </c>
    </row>
    <row r="430" spans="1:6" x14ac:dyDescent="0.2">
      <c r="A430" s="134" t="s">
        <v>2171</v>
      </c>
      <c r="B430" s="86" t="s">
        <v>812</v>
      </c>
      <c r="C430" s="86" t="s">
        <v>782</v>
      </c>
      <c r="D430" s="86" t="s">
        <v>813</v>
      </c>
      <c r="E430" s="135" t="s">
        <v>2200</v>
      </c>
      <c r="F430" s="140">
        <v>0</v>
      </c>
    </row>
    <row r="431" spans="1:6" x14ac:dyDescent="0.2">
      <c r="A431" s="134" t="s">
        <v>2171</v>
      </c>
      <c r="B431" s="86" t="s">
        <v>814</v>
      </c>
      <c r="C431" s="86" t="s">
        <v>782</v>
      </c>
      <c r="D431" s="86" t="s">
        <v>815</v>
      </c>
      <c r="E431" s="135" t="s">
        <v>2200</v>
      </c>
      <c r="F431" s="140">
        <v>0</v>
      </c>
    </row>
    <row r="432" spans="1:6" x14ac:dyDescent="0.2">
      <c r="A432" s="134" t="s">
        <v>2171</v>
      </c>
      <c r="B432" s="86" t="s">
        <v>816</v>
      </c>
      <c r="C432" s="86" t="s">
        <v>782</v>
      </c>
      <c r="D432" s="86" t="s">
        <v>817</v>
      </c>
      <c r="E432" s="135" t="s">
        <v>2200</v>
      </c>
      <c r="F432" s="140">
        <v>0</v>
      </c>
    </row>
    <row r="433" spans="1:6" x14ac:dyDescent="0.2">
      <c r="A433" s="134" t="s">
        <v>2171</v>
      </c>
      <c r="B433" s="86" t="s">
        <v>818</v>
      </c>
      <c r="C433" s="86" t="s">
        <v>782</v>
      </c>
      <c r="D433" s="86" t="s">
        <v>819</v>
      </c>
      <c r="E433" s="135" t="s">
        <v>2200</v>
      </c>
      <c r="F433" s="140">
        <v>0</v>
      </c>
    </row>
    <row r="434" spans="1:6" x14ac:dyDescent="0.2">
      <c r="A434" s="134" t="s">
        <v>2171</v>
      </c>
      <c r="B434" s="86" t="s">
        <v>820</v>
      </c>
      <c r="C434" s="86" t="s">
        <v>782</v>
      </c>
      <c r="D434" s="86" t="s">
        <v>821</v>
      </c>
      <c r="E434" s="135" t="s">
        <v>2200</v>
      </c>
      <c r="F434" s="140">
        <v>0</v>
      </c>
    </row>
    <row r="435" spans="1:6" x14ac:dyDescent="0.2">
      <c r="A435" s="134" t="s">
        <v>2171</v>
      </c>
      <c r="B435" s="86" t="s">
        <v>822</v>
      </c>
      <c r="C435" s="86" t="s">
        <v>782</v>
      </c>
      <c r="D435" s="86" t="s">
        <v>823</v>
      </c>
      <c r="E435" s="135" t="s">
        <v>2200</v>
      </c>
      <c r="F435" s="140">
        <v>0</v>
      </c>
    </row>
    <row r="436" spans="1:6" x14ac:dyDescent="0.2">
      <c r="A436" s="134" t="s">
        <v>2171</v>
      </c>
      <c r="B436" s="86" t="s">
        <v>824</v>
      </c>
      <c r="C436" s="86" t="s">
        <v>782</v>
      </c>
      <c r="D436" s="86" t="s">
        <v>825</v>
      </c>
      <c r="E436" s="135" t="s">
        <v>2200</v>
      </c>
      <c r="F436" s="140">
        <v>0</v>
      </c>
    </row>
    <row r="437" spans="1:6" x14ac:dyDescent="0.2">
      <c r="A437" s="134" t="s">
        <v>2171</v>
      </c>
      <c r="B437" s="86" t="s">
        <v>826</v>
      </c>
      <c r="C437" s="86" t="s">
        <v>782</v>
      </c>
      <c r="D437" s="86" t="s">
        <v>827</v>
      </c>
      <c r="E437" s="135" t="s">
        <v>2200</v>
      </c>
      <c r="F437" s="140">
        <v>0</v>
      </c>
    </row>
    <row r="438" spans="1:6" x14ac:dyDescent="0.2">
      <c r="A438" s="134" t="s">
        <v>2171</v>
      </c>
      <c r="B438" s="86" t="s">
        <v>828</v>
      </c>
      <c r="C438" s="86" t="s">
        <v>782</v>
      </c>
      <c r="D438" s="86" t="s">
        <v>829</v>
      </c>
      <c r="E438" s="135" t="s">
        <v>2200</v>
      </c>
      <c r="F438" s="140">
        <v>0</v>
      </c>
    </row>
    <row r="439" spans="1:6" x14ac:dyDescent="0.2">
      <c r="A439" s="134" t="s">
        <v>2171</v>
      </c>
      <c r="B439" s="86" t="s">
        <v>830</v>
      </c>
      <c r="C439" s="86" t="s">
        <v>782</v>
      </c>
      <c r="D439" s="86" t="s">
        <v>831</v>
      </c>
      <c r="E439" s="135" t="s">
        <v>2201</v>
      </c>
      <c r="F439" s="140">
        <v>0</v>
      </c>
    </row>
    <row r="440" spans="1:6" x14ac:dyDescent="0.2">
      <c r="A440" s="134" t="s">
        <v>2172</v>
      </c>
      <c r="B440" s="86" t="s">
        <v>832</v>
      </c>
      <c r="C440" s="86" t="s">
        <v>833</v>
      </c>
      <c r="D440" s="86" t="s">
        <v>2110</v>
      </c>
      <c r="E440" s="135" t="s">
        <v>2202</v>
      </c>
      <c r="F440" s="140">
        <v>0</v>
      </c>
    </row>
    <row r="441" spans="1:6" x14ac:dyDescent="0.2">
      <c r="A441" s="134" t="s">
        <v>2172</v>
      </c>
      <c r="B441" s="86" t="s">
        <v>834</v>
      </c>
      <c r="C441" s="86" t="s">
        <v>833</v>
      </c>
      <c r="D441" s="86" t="s">
        <v>835</v>
      </c>
      <c r="E441" s="135" t="s">
        <v>2201</v>
      </c>
      <c r="F441" s="140">
        <v>0</v>
      </c>
    </row>
    <row r="442" spans="1:6" x14ac:dyDescent="0.2">
      <c r="A442" s="134" t="s">
        <v>2172</v>
      </c>
      <c r="B442" s="86" t="s">
        <v>836</v>
      </c>
      <c r="C442" s="86" t="s">
        <v>833</v>
      </c>
      <c r="D442" s="86" t="s">
        <v>396</v>
      </c>
      <c r="E442" s="135" t="s">
        <v>2200</v>
      </c>
      <c r="F442" s="140">
        <v>0</v>
      </c>
    </row>
    <row r="443" spans="1:6" x14ac:dyDescent="0.2">
      <c r="A443" s="134" t="s">
        <v>2172</v>
      </c>
      <c r="B443" s="86" t="s">
        <v>837</v>
      </c>
      <c r="C443" s="86" t="s">
        <v>833</v>
      </c>
      <c r="D443" s="86" t="s">
        <v>838</v>
      </c>
      <c r="E443" s="135" t="s">
        <v>2200</v>
      </c>
      <c r="F443" s="140">
        <v>0</v>
      </c>
    </row>
    <row r="444" spans="1:6" x14ac:dyDescent="0.2">
      <c r="A444" s="134" t="s">
        <v>2172</v>
      </c>
      <c r="B444" s="86" t="s">
        <v>839</v>
      </c>
      <c r="C444" s="86" t="s">
        <v>833</v>
      </c>
      <c r="D444" s="86" t="s">
        <v>2139</v>
      </c>
      <c r="E444" s="135" t="s">
        <v>2200</v>
      </c>
      <c r="F444" s="140">
        <v>0</v>
      </c>
    </row>
    <row r="445" spans="1:6" x14ac:dyDescent="0.2">
      <c r="A445" s="134" t="s">
        <v>2172</v>
      </c>
      <c r="B445" s="86" t="s">
        <v>840</v>
      </c>
      <c r="C445" s="86" t="s">
        <v>833</v>
      </c>
      <c r="D445" s="86" t="s">
        <v>841</v>
      </c>
      <c r="E445" s="135" t="s">
        <v>2200</v>
      </c>
      <c r="F445" s="140">
        <v>0</v>
      </c>
    </row>
    <row r="446" spans="1:6" x14ac:dyDescent="0.2">
      <c r="A446" s="134" t="s">
        <v>2172</v>
      </c>
      <c r="B446" s="86" t="s">
        <v>842</v>
      </c>
      <c r="C446" s="86" t="s">
        <v>833</v>
      </c>
      <c r="D446" s="86" t="s">
        <v>843</v>
      </c>
      <c r="E446" s="135" t="s">
        <v>2200</v>
      </c>
      <c r="F446" s="140">
        <v>0</v>
      </c>
    </row>
    <row r="447" spans="1:6" x14ac:dyDescent="0.2">
      <c r="A447" s="134" t="s">
        <v>2172</v>
      </c>
      <c r="B447" s="86" t="s">
        <v>844</v>
      </c>
      <c r="C447" s="86" t="s">
        <v>833</v>
      </c>
      <c r="D447" s="86" t="s">
        <v>845</v>
      </c>
      <c r="E447" s="135" t="s">
        <v>2200</v>
      </c>
      <c r="F447" s="140">
        <v>0</v>
      </c>
    </row>
    <row r="448" spans="1:6" x14ac:dyDescent="0.2">
      <c r="A448" s="134" t="s">
        <v>2172</v>
      </c>
      <c r="B448" s="86" t="s">
        <v>846</v>
      </c>
      <c r="C448" s="86" t="s">
        <v>833</v>
      </c>
      <c r="D448" s="86" t="s">
        <v>847</v>
      </c>
      <c r="E448" s="135" t="s">
        <v>2200</v>
      </c>
      <c r="F448" s="140">
        <v>0</v>
      </c>
    </row>
    <row r="449" spans="1:6" x14ac:dyDescent="0.2">
      <c r="A449" s="134" t="s">
        <v>2172</v>
      </c>
      <c r="B449" s="86" t="s">
        <v>848</v>
      </c>
      <c r="C449" s="86" t="s">
        <v>833</v>
      </c>
      <c r="D449" s="86" t="s">
        <v>849</v>
      </c>
      <c r="E449" s="135" t="s">
        <v>2200</v>
      </c>
      <c r="F449" s="140">
        <v>0</v>
      </c>
    </row>
    <row r="450" spans="1:6" x14ac:dyDescent="0.2">
      <c r="A450" s="134" t="s">
        <v>2172</v>
      </c>
      <c r="B450" s="86" t="s">
        <v>850</v>
      </c>
      <c r="C450" s="86" t="s">
        <v>833</v>
      </c>
      <c r="D450" s="86" t="s">
        <v>851</v>
      </c>
      <c r="E450" s="135" t="s">
        <v>2200</v>
      </c>
      <c r="F450" s="140">
        <v>0</v>
      </c>
    </row>
    <row r="451" spans="1:6" x14ac:dyDescent="0.2">
      <c r="A451" s="134" t="s">
        <v>2172</v>
      </c>
      <c r="B451" s="86" t="s">
        <v>852</v>
      </c>
      <c r="C451" s="86" t="s">
        <v>833</v>
      </c>
      <c r="D451" s="86" t="s">
        <v>853</v>
      </c>
      <c r="E451" s="135" t="s">
        <v>2200</v>
      </c>
      <c r="F451" s="140">
        <v>0</v>
      </c>
    </row>
    <row r="452" spans="1:6" x14ac:dyDescent="0.2">
      <c r="A452" s="134" t="s">
        <v>2172</v>
      </c>
      <c r="B452" s="86" t="s">
        <v>854</v>
      </c>
      <c r="C452" s="86" t="s">
        <v>833</v>
      </c>
      <c r="D452" s="86" t="s">
        <v>855</v>
      </c>
      <c r="E452" s="135" t="s">
        <v>2200</v>
      </c>
      <c r="F452" s="140">
        <v>0</v>
      </c>
    </row>
    <row r="453" spans="1:6" x14ac:dyDescent="0.2">
      <c r="A453" s="134" t="s">
        <v>2172</v>
      </c>
      <c r="B453" s="86" t="s">
        <v>856</v>
      </c>
      <c r="C453" s="86" t="s">
        <v>833</v>
      </c>
      <c r="D453" s="86" t="s">
        <v>2146</v>
      </c>
      <c r="E453" s="135" t="s">
        <v>2200</v>
      </c>
      <c r="F453" s="140">
        <v>0</v>
      </c>
    </row>
    <row r="454" spans="1:6" x14ac:dyDescent="0.2">
      <c r="A454" s="134" t="s">
        <v>2172</v>
      </c>
      <c r="B454" s="86" t="s">
        <v>857</v>
      </c>
      <c r="C454" s="86" t="s">
        <v>833</v>
      </c>
      <c r="D454" s="86" t="s">
        <v>858</v>
      </c>
      <c r="E454" s="135" t="s">
        <v>2200</v>
      </c>
      <c r="F454" s="140">
        <v>0</v>
      </c>
    </row>
    <row r="455" spans="1:6" x14ac:dyDescent="0.2">
      <c r="A455" s="134" t="s">
        <v>2172</v>
      </c>
      <c r="B455" s="86" t="s">
        <v>859</v>
      </c>
      <c r="C455" s="86" t="s">
        <v>833</v>
      </c>
      <c r="D455" s="86" t="s">
        <v>860</v>
      </c>
      <c r="E455" s="135" t="s">
        <v>2200</v>
      </c>
      <c r="F455" s="140">
        <v>0</v>
      </c>
    </row>
    <row r="456" spans="1:6" x14ac:dyDescent="0.2">
      <c r="A456" s="134" t="s">
        <v>2172</v>
      </c>
      <c r="B456" s="86" t="s">
        <v>861</v>
      </c>
      <c r="C456" s="86" t="s">
        <v>833</v>
      </c>
      <c r="D456" s="86" t="s">
        <v>862</v>
      </c>
      <c r="E456" s="135" t="s">
        <v>2200</v>
      </c>
      <c r="F456" s="140">
        <v>0</v>
      </c>
    </row>
    <row r="457" spans="1:6" x14ac:dyDescent="0.2">
      <c r="A457" s="134" t="s">
        <v>2172</v>
      </c>
      <c r="B457" s="86" t="s">
        <v>863</v>
      </c>
      <c r="C457" s="86" t="s">
        <v>833</v>
      </c>
      <c r="D457" s="86" t="s">
        <v>864</v>
      </c>
      <c r="E457" s="135" t="s">
        <v>2200</v>
      </c>
      <c r="F457" s="140">
        <v>0</v>
      </c>
    </row>
    <row r="458" spans="1:6" x14ac:dyDescent="0.2">
      <c r="A458" s="134" t="s">
        <v>2172</v>
      </c>
      <c r="B458" s="86" t="s">
        <v>865</v>
      </c>
      <c r="C458" s="86" t="s">
        <v>833</v>
      </c>
      <c r="D458" s="86" t="s">
        <v>866</v>
      </c>
      <c r="E458" s="135" t="s">
        <v>2201</v>
      </c>
      <c r="F458" s="140">
        <v>0</v>
      </c>
    </row>
    <row r="459" spans="1:6" x14ac:dyDescent="0.2">
      <c r="A459" s="134" t="s">
        <v>2172</v>
      </c>
      <c r="B459" s="86" t="s">
        <v>867</v>
      </c>
      <c r="C459" s="86" t="s">
        <v>833</v>
      </c>
      <c r="D459" s="86" t="s">
        <v>868</v>
      </c>
      <c r="E459" s="135" t="s">
        <v>2200</v>
      </c>
      <c r="F459" s="140">
        <v>0</v>
      </c>
    </row>
    <row r="460" spans="1:6" x14ac:dyDescent="0.2">
      <c r="A460" s="134" t="s">
        <v>2172</v>
      </c>
      <c r="B460" s="86" t="s">
        <v>869</v>
      </c>
      <c r="C460" s="86" t="s">
        <v>833</v>
      </c>
      <c r="D460" s="86" t="s">
        <v>870</v>
      </c>
      <c r="E460" s="135" t="s">
        <v>2200</v>
      </c>
      <c r="F460" s="140">
        <v>0</v>
      </c>
    </row>
    <row r="461" spans="1:6" x14ac:dyDescent="0.2">
      <c r="A461" s="134" t="s">
        <v>2172</v>
      </c>
      <c r="B461" s="86" t="s">
        <v>871</v>
      </c>
      <c r="C461" s="86" t="s">
        <v>833</v>
      </c>
      <c r="D461" s="86" t="s">
        <v>872</v>
      </c>
      <c r="E461" s="135" t="s">
        <v>2200</v>
      </c>
      <c r="F461" s="140">
        <v>0</v>
      </c>
    </row>
    <row r="462" spans="1:6" x14ac:dyDescent="0.2">
      <c r="A462" s="134" t="s">
        <v>2172</v>
      </c>
      <c r="B462" s="86" t="s">
        <v>873</v>
      </c>
      <c r="C462" s="86" t="s">
        <v>833</v>
      </c>
      <c r="D462" s="86" t="s">
        <v>874</v>
      </c>
      <c r="E462" s="135" t="s">
        <v>2200</v>
      </c>
      <c r="F462" s="140">
        <v>0</v>
      </c>
    </row>
    <row r="463" spans="1:6" x14ac:dyDescent="0.2">
      <c r="A463" s="134" t="s">
        <v>2172</v>
      </c>
      <c r="B463" s="86" t="s">
        <v>875</v>
      </c>
      <c r="C463" s="86" t="s">
        <v>833</v>
      </c>
      <c r="D463" s="86" t="s">
        <v>876</v>
      </c>
      <c r="E463" s="135" t="s">
        <v>2200</v>
      </c>
      <c r="F463" s="140">
        <v>0</v>
      </c>
    </row>
    <row r="464" spans="1:6" x14ac:dyDescent="0.2">
      <c r="A464" s="134" t="s">
        <v>2172</v>
      </c>
      <c r="B464" s="86" t="s">
        <v>877</v>
      </c>
      <c r="C464" s="86" t="s">
        <v>833</v>
      </c>
      <c r="D464" s="86" t="s">
        <v>167</v>
      </c>
      <c r="E464" s="135" t="s">
        <v>2200</v>
      </c>
      <c r="F464" s="140">
        <v>0</v>
      </c>
    </row>
    <row r="465" spans="1:13" x14ac:dyDescent="0.2">
      <c r="A465" s="134" t="s">
        <v>2172</v>
      </c>
      <c r="B465" s="86" t="s">
        <v>878</v>
      </c>
      <c r="C465" s="86" t="s">
        <v>833</v>
      </c>
      <c r="D465" s="86" t="s">
        <v>2156</v>
      </c>
      <c r="E465" s="135" t="s">
        <v>2200</v>
      </c>
      <c r="F465" s="140">
        <v>0</v>
      </c>
    </row>
    <row r="466" spans="1:13" x14ac:dyDescent="0.2">
      <c r="A466" s="134" t="s">
        <v>2172</v>
      </c>
      <c r="B466" s="86" t="s">
        <v>879</v>
      </c>
      <c r="C466" s="86" t="s">
        <v>833</v>
      </c>
      <c r="D466" s="86" t="s">
        <v>880</v>
      </c>
      <c r="E466" s="135" t="s">
        <v>2200</v>
      </c>
      <c r="F466" s="140">
        <v>0</v>
      </c>
    </row>
    <row r="467" spans="1:13" x14ac:dyDescent="0.2">
      <c r="A467" s="134" t="s">
        <v>2172</v>
      </c>
      <c r="B467" s="86" t="s">
        <v>881</v>
      </c>
      <c r="C467" s="86" t="s">
        <v>833</v>
      </c>
      <c r="D467" s="86" t="s">
        <v>882</v>
      </c>
      <c r="E467" s="135" t="s">
        <v>2200</v>
      </c>
      <c r="F467" s="140">
        <v>0</v>
      </c>
    </row>
    <row r="468" spans="1:13" x14ac:dyDescent="0.2">
      <c r="A468" s="134" t="s">
        <v>2172</v>
      </c>
      <c r="B468" s="86" t="s">
        <v>883</v>
      </c>
      <c r="C468" s="86" t="s">
        <v>833</v>
      </c>
      <c r="D468" s="86" t="s">
        <v>884</v>
      </c>
      <c r="E468" s="135" t="s">
        <v>2200</v>
      </c>
      <c r="F468" s="140">
        <v>0</v>
      </c>
    </row>
    <row r="469" spans="1:13" x14ac:dyDescent="0.2">
      <c r="A469" s="134" t="s">
        <v>2172</v>
      </c>
      <c r="B469" s="86" t="s">
        <v>885</v>
      </c>
      <c r="C469" s="86" t="s">
        <v>833</v>
      </c>
      <c r="D469" s="86" t="s">
        <v>886</v>
      </c>
      <c r="E469" s="135" t="s">
        <v>2200</v>
      </c>
      <c r="F469" s="140">
        <v>0</v>
      </c>
    </row>
    <row r="470" spans="1:13" x14ac:dyDescent="0.2">
      <c r="A470" s="134" t="s">
        <v>2174</v>
      </c>
      <c r="B470" s="86" t="s">
        <v>887</v>
      </c>
      <c r="C470" s="86" t="s">
        <v>888</v>
      </c>
      <c r="D470" s="86" t="s">
        <v>889</v>
      </c>
      <c r="E470" s="135" t="s">
        <v>2200</v>
      </c>
      <c r="F470" s="140">
        <v>0</v>
      </c>
      <c r="I470" s="25"/>
      <c r="J470" s="25"/>
      <c r="L470" s="25"/>
      <c r="M470" s="25"/>
    </row>
    <row r="471" spans="1:13" x14ac:dyDescent="0.2">
      <c r="A471" s="134" t="s">
        <v>2174</v>
      </c>
      <c r="B471" s="86" t="s">
        <v>890</v>
      </c>
      <c r="C471" s="86" t="s">
        <v>888</v>
      </c>
      <c r="D471" s="86" t="s">
        <v>891</v>
      </c>
      <c r="E471" s="135" t="s">
        <v>2200</v>
      </c>
      <c r="F471" s="140">
        <v>0</v>
      </c>
    </row>
    <row r="472" spans="1:13" x14ac:dyDescent="0.2">
      <c r="A472" s="134" t="s">
        <v>2174</v>
      </c>
      <c r="B472" s="86" t="s">
        <v>892</v>
      </c>
      <c r="C472" s="86" t="s">
        <v>888</v>
      </c>
      <c r="D472" s="86" t="s">
        <v>893</v>
      </c>
      <c r="E472" s="135" t="s">
        <v>2200</v>
      </c>
      <c r="F472" s="140">
        <v>0</v>
      </c>
    </row>
    <row r="473" spans="1:13" x14ac:dyDescent="0.2">
      <c r="A473" s="134" t="s">
        <v>2174</v>
      </c>
      <c r="B473" s="86" t="s">
        <v>894</v>
      </c>
      <c r="C473" s="86" t="s">
        <v>888</v>
      </c>
      <c r="D473" s="86" t="s">
        <v>895</v>
      </c>
      <c r="E473" s="135" t="s">
        <v>2200</v>
      </c>
      <c r="F473" s="140">
        <v>0</v>
      </c>
    </row>
    <row r="474" spans="1:13" x14ac:dyDescent="0.2">
      <c r="A474" s="134" t="s">
        <v>2174</v>
      </c>
      <c r="B474" s="86" t="s">
        <v>896</v>
      </c>
      <c r="C474" s="86" t="s">
        <v>888</v>
      </c>
      <c r="D474" s="86" t="s">
        <v>897</v>
      </c>
      <c r="E474" s="135" t="s">
        <v>2200</v>
      </c>
      <c r="F474" s="140">
        <v>0</v>
      </c>
    </row>
    <row r="475" spans="1:13" x14ac:dyDescent="0.2">
      <c r="A475" s="134" t="s">
        <v>2174</v>
      </c>
      <c r="B475" s="86" t="s">
        <v>898</v>
      </c>
      <c r="C475" s="86" t="s">
        <v>888</v>
      </c>
      <c r="D475" s="86" t="s">
        <v>899</v>
      </c>
      <c r="E475" s="135" t="s">
        <v>2201</v>
      </c>
      <c r="F475" s="140">
        <v>293948463.63</v>
      </c>
    </row>
    <row r="476" spans="1:13" x14ac:dyDescent="0.2">
      <c r="A476" s="134" t="s">
        <v>2174</v>
      </c>
      <c r="B476" s="86" t="s">
        <v>900</v>
      </c>
      <c r="C476" s="86" t="s">
        <v>888</v>
      </c>
      <c r="D476" s="86" t="s">
        <v>901</v>
      </c>
      <c r="E476" s="135" t="s">
        <v>2200</v>
      </c>
      <c r="F476" s="140">
        <v>0</v>
      </c>
    </row>
    <row r="477" spans="1:13" x14ac:dyDescent="0.2">
      <c r="A477" s="134" t="s">
        <v>2174</v>
      </c>
      <c r="B477" s="86" t="s">
        <v>902</v>
      </c>
      <c r="C477" s="86" t="s">
        <v>888</v>
      </c>
      <c r="D477" s="86" t="s">
        <v>903</v>
      </c>
      <c r="E477" s="135" t="s">
        <v>2200</v>
      </c>
      <c r="F477" s="140">
        <v>0</v>
      </c>
    </row>
    <row r="478" spans="1:13" x14ac:dyDescent="0.2">
      <c r="A478" s="134" t="s">
        <v>2174</v>
      </c>
      <c r="B478" s="86" t="s">
        <v>904</v>
      </c>
      <c r="C478" s="86" t="s">
        <v>888</v>
      </c>
      <c r="D478" s="86" t="s">
        <v>905</v>
      </c>
      <c r="E478" s="135" t="s">
        <v>2200</v>
      </c>
      <c r="F478" s="140">
        <v>0</v>
      </c>
    </row>
    <row r="479" spans="1:13" x14ac:dyDescent="0.2">
      <c r="A479" s="134" t="s">
        <v>2174</v>
      </c>
      <c r="B479" s="86" t="s">
        <v>906</v>
      </c>
      <c r="C479" s="86" t="s">
        <v>888</v>
      </c>
      <c r="D479" s="86" t="s">
        <v>907</v>
      </c>
      <c r="E479" s="135" t="s">
        <v>2200</v>
      </c>
      <c r="F479" s="140">
        <v>0</v>
      </c>
    </row>
    <row r="480" spans="1:13" x14ac:dyDescent="0.2">
      <c r="A480" s="134" t="s">
        <v>2174</v>
      </c>
      <c r="B480" s="86" t="s">
        <v>908</v>
      </c>
      <c r="C480" s="86" t="s">
        <v>888</v>
      </c>
      <c r="D480" s="86" t="s">
        <v>909</v>
      </c>
      <c r="E480" s="135" t="s">
        <v>2200</v>
      </c>
      <c r="F480" s="140">
        <v>0</v>
      </c>
      <c r="I480" s="25"/>
      <c r="J480" s="25"/>
    </row>
    <row r="481" spans="1:10" x14ac:dyDescent="0.2">
      <c r="A481" s="134" t="s">
        <v>2174</v>
      </c>
      <c r="B481" s="86" t="s">
        <v>910</v>
      </c>
      <c r="C481" s="86" t="s">
        <v>888</v>
      </c>
      <c r="D481" s="86" t="s">
        <v>911</v>
      </c>
      <c r="E481" s="135" t="s">
        <v>2201</v>
      </c>
      <c r="F481" s="140">
        <v>0</v>
      </c>
    </row>
    <row r="482" spans="1:10" x14ac:dyDescent="0.2">
      <c r="A482" s="134" t="s">
        <v>2174</v>
      </c>
      <c r="B482" s="86" t="s">
        <v>912</v>
      </c>
      <c r="C482" s="86" t="s">
        <v>888</v>
      </c>
      <c r="D482" s="86" t="s">
        <v>913</v>
      </c>
      <c r="E482" s="135" t="s">
        <v>2200</v>
      </c>
      <c r="F482" s="140">
        <v>0</v>
      </c>
    </row>
    <row r="483" spans="1:10" x14ac:dyDescent="0.2">
      <c r="A483" s="134" t="s">
        <v>2174</v>
      </c>
      <c r="B483" s="86" t="s">
        <v>914</v>
      </c>
      <c r="C483" s="86" t="s">
        <v>888</v>
      </c>
      <c r="D483" s="86" t="s">
        <v>915</v>
      </c>
      <c r="E483" s="135" t="s">
        <v>2200</v>
      </c>
      <c r="F483" s="140">
        <v>0</v>
      </c>
    </row>
    <row r="484" spans="1:10" x14ac:dyDescent="0.2">
      <c r="A484" s="134" t="s">
        <v>2174</v>
      </c>
      <c r="B484" s="86" t="s">
        <v>916</v>
      </c>
      <c r="C484" s="86" t="s">
        <v>888</v>
      </c>
      <c r="D484" s="86" t="s">
        <v>917</v>
      </c>
      <c r="E484" s="135" t="s">
        <v>2201</v>
      </c>
      <c r="F484" s="140">
        <v>0</v>
      </c>
    </row>
    <row r="485" spans="1:10" x14ac:dyDescent="0.2">
      <c r="A485" s="134" t="s">
        <v>2174</v>
      </c>
      <c r="B485" s="86" t="s">
        <v>918</v>
      </c>
      <c r="C485" s="86" t="s">
        <v>888</v>
      </c>
      <c r="D485" s="86" t="s">
        <v>919</v>
      </c>
      <c r="E485" s="135" t="s">
        <v>2200</v>
      </c>
      <c r="F485" s="140">
        <v>0</v>
      </c>
      <c r="I485" s="25"/>
      <c r="J485" s="25"/>
    </row>
    <row r="486" spans="1:10" x14ac:dyDescent="0.2">
      <c r="A486" s="134" t="s">
        <v>2174</v>
      </c>
      <c r="B486" s="86" t="s">
        <v>920</v>
      </c>
      <c r="C486" s="86" t="s">
        <v>888</v>
      </c>
      <c r="D486" s="86" t="s">
        <v>921</v>
      </c>
      <c r="E486" s="135" t="s">
        <v>2200</v>
      </c>
      <c r="F486" s="140">
        <v>0</v>
      </c>
    </row>
    <row r="487" spans="1:10" x14ac:dyDescent="0.2">
      <c r="A487" s="134" t="s">
        <v>2174</v>
      </c>
      <c r="B487" s="86" t="s">
        <v>922</v>
      </c>
      <c r="C487" s="86" t="s">
        <v>888</v>
      </c>
      <c r="D487" s="86" t="s">
        <v>923</v>
      </c>
      <c r="E487" s="135" t="s">
        <v>2200</v>
      </c>
      <c r="F487" s="140">
        <v>0</v>
      </c>
    </row>
    <row r="488" spans="1:10" x14ac:dyDescent="0.2">
      <c r="A488" s="134" t="s">
        <v>2174</v>
      </c>
      <c r="B488" s="86" t="s">
        <v>924</v>
      </c>
      <c r="C488" s="86" t="s">
        <v>888</v>
      </c>
      <c r="D488" s="86" t="s">
        <v>925</v>
      </c>
      <c r="E488" s="135" t="s">
        <v>2200</v>
      </c>
      <c r="F488" s="140">
        <v>0</v>
      </c>
    </row>
    <row r="489" spans="1:10" x14ac:dyDescent="0.2">
      <c r="A489" s="134" t="s">
        <v>2174</v>
      </c>
      <c r="B489" s="86" t="s">
        <v>926</v>
      </c>
      <c r="C489" s="86" t="s">
        <v>888</v>
      </c>
      <c r="D489" s="86" t="s">
        <v>927</v>
      </c>
      <c r="E489" s="135" t="s">
        <v>2200</v>
      </c>
      <c r="F489" s="140">
        <v>0</v>
      </c>
    </row>
    <row r="490" spans="1:10" x14ac:dyDescent="0.2">
      <c r="A490" s="134" t="s">
        <v>2174</v>
      </c>
      <c r="B490" s="86" t="s">
        <v>928</v>
      </c>
      <c r="C490" s="86" t="s">
        <v>888</v>
      </c>
      <c r="D490" s="86" t="s">
        <v>929</v>
      </c>
      <c r="E490" s="135" t="s">
        <v>2200</v>
      </c>
      <c r="F490" s="140">
        <v>0</v>
      </c>
      <c r="I490" s="25"/>
      <c r="J490" s="25"/>
    </row>
    <row r="491" spans="1:10" x14ac:dyDescent="0.2">
      <c r="A491" s="134" t="s">
        <v>2174</v>
      </c>
      <c r="B491" s="86" t="s">
        <v>930</v>
      </c>
      <c r="C491" s="86" t="s">
        <v>888</v>
      </c>
      <c r="D491" s="86" t="s">
        <v>931</v>
      </c>
      <c r="E491" s="135" t="s">
        <v>2200</v>
      </c>
      <c r="F491" s="140">
        <v>0</v>
      </c>
    </row>
    <row r="492" spans="1:10" x14ac:dyDescent="0.2">
      <c r="A492" s="134" t="s">
        <v>2174</v>
      </c>
      <c r="B492" s="86" t="s">
        <v>932</v>
      </c>
      <c r="C492" s="86" t="s">
        <v>888</v>
      </c>
      <c r="D492" s="86" t="s">
        <v>933</v>
      </c>
      <c r="E492" s="135" t="s">
        <v>2200</v>
      </c>
      <c r="F492" s="140">
        <v>0</v>
      </c>
    </row>
    <row r="493" spans="1:10" x14ac:dyDescent="0.2">
      <c r="A493" s="134" t="s">
        <v>2174</v>
      </c>
      <c r="B493" s="86" t="s">
        <v>934</v>
      </c>
      <c r="C493" s="86" t="s">
        <v>888</v>
      </c>
      <c r="D493" s="86" t="s">
        <v>313</v>
      </c>
      <c r="E493" s="135" t="s">
        <v>2200</v>
      </c>
      <c r="F493" s="140">
        <v>0</v>
      </c>
    </row>
    <row r="494" spans="1:10" x14ac:dyDescent="0.2">
      <c r="A494" s="134" t="s">
        <v>2174</v>
      </c>
      <c r="B494" s="86" t="s">
        <v>935</v>
      </c>
      <c r="C494" s="86" t="s">
        <v>888</v>
      </c>
      <c r="D494" s="86" t="s">
        <v>936</v>
      </c>
      <c r="E494" s="135" t="s">
        <v>2200</v>
      </c>
      <c r="F494" s="140">
        <v>0</v>
      </c>
    </row>
    <row r="495" spans="1:10" x14ac:dyDescent="0.2">
      <c r="A495" s="134" t="s">
        <v>2174</v>
      </c>
      <c r="B495" s="86" t="s">
        <v>937</v>
      </c>
      <c r="C495" s="86" t="s">
        <v>888</v>
      </c>
      <c r="D495" s="86" t="s">
        <v>938</v>
      </c>
      <c r="E495" s="135" t="s">
        <v>2200</v>
      </c>
      <c r="F495" s="140">
        <v>0</v>
      </c>
      <c r="G495" s="25"/>
    </row>
    <row r="496" spans="1:10" x14ac:dyDescent="0.2">
      <c r="A496" s="134" t="s">
        <v>2174</v>
      </c>
      <c r="B496" s="86" t="s">
        <v>939</v>
      </c>
      <c r="C496" s="86" t="s">
        <v>888</v>
      </c>
      <c r="D496" s="86" t="s">
        <v>940</v>
      </c>
      <c r="E496" s="135" t="s">
        <v>2200</v>
      </c>
      <c r="F496" s="140">
        <v>0</v>
      </c>
    </row>
    <row r="497" spans="1:10" x14ac:dyDescent="0.2">
      <c r="A497" s="134" t="s">
        <v>2174</v>
      </c>
      <c r="B497" s="86" t="s">
        <v>941</v>
      </c>
      <c r="C497" s="86" t="s">
        <v>888</v>
      </c>
      <c r="D497" s="86" t="s">
        <v>942</v>
      </c>
      <c r="E497" s="135" t="s">
        <v>2200</v>
      </c>
      <c r="F497" s="140">
        <v>0</v>
      </c>
    </row>
    <row r="498" spans="1:10" x14ac:dyDescent="0.2">
      <c r="A498" s="134" t="s">
        <v>2174</v>
      </c>
      <c r="B498" s="86" t="s">
        <v>943</v>
      </c>
      <c r="C498" s="86" t="s">
        <v>888</v>
      </c>
      <c r="D498" s="86" t="s">
        <v>944</v>
      </c>
      <c r="E498" s="135" t="s">
        <v>2200</v>
      </c>
      <c r="F498" s="140">
        <v>0</v>
      </c>
      <c r="G498" s="25"/>
      <c r="H498" s="25"/>
      <c r="J498" s="25"/>
    </row>
    <row r="499" spans="1:10" x14ac:dyDescent="0.2">
      <c r="A499" s="134" t="s">
        <v>2174</v>
      </c>
      <c r="B499" s="86" t="s">
        <v>945</v>
      </c>
      <c r="C499" s="86" t="s">
        <v>888</v>
      </c>
      <c r="D499" s="86" t="s">
        <v>946</v>
      </c>
      <c r="E499" s="135" t="s">
        <v>2200</v>
      </c>
      <c r="F499" s="140">
        <v>0</v>
      </c>
    </row>
    <row r="500" spans="1:10" x14ac:dyDescent="0.2">
      <c r="A500" s="134" t="s">
        <v>2174</v>
      </c>
      <c r="B500" s="86" t="s">
        <v>947</v>
      </c>
      <c r="C500" s="86" t="s">
        <v>888</v>
      </c>
      <c r="D500" s="86" t="s">
        <v>2140</v>
      </c>
      <c r="E500" s="135" t="s">
        <v>2200</v>
      </c>
      <c r="F500" s="140">
        <v>0</v>
      </c>
    </row>
    <row r="501" spans="1:10" x14ac:dyDescent="0.2">
      <c r="A501" s="134" t="s">
        <v>2174</v>
      </c>
      <c r="B501" s="86" t="s">
        <v>948</v>
      </c>
      <c r="C501" s="86" t="s">
        <v>888</v>
      </c>
      <c r="D501" s="86" t="s">
        <v>949</v>
      </c>
      <c r="E501" s="135" t="s">
        <v>2201</v>
      </c>
      <c r="F501" s="140">
        <v>0</v>
      </c>
    </row>
    <row r="502" spans="1:10" x14ac:dyDescent="0.2">
      <c r="A502" s="134" t="s">
        <v>2174</v>
      </c>
      <c r="B502" s="86" t="s">
        <v>950</v>
      </c>
      <c r="C502" s="86" t="s">
        <v>888</v>
      </c>
      <c r="D502" s="86" t="s">
        <v>951</v>
      </c>
      <c r="E502" s="135" t="s">
        <v>2200</v>
      </c>
      <c r="F502" s="140">
        <v>0</v>
      </c>
    </row>
    <row r="503" spans="1:10" x14ac:dyDescent="0.2">
      <c r="A503" s="134" t="s">
        <v>2174</v>
      </c>
      <c r="B503" s="86" t="s">
        <v>952</v>
      </c>
      <c r="C503" s="86" t="s">
        <v>888</v>
      </c>
      <c r="D503" s="86" t="s">
        <v>953</v>
      </c>
      <c r="E503" s="135" t="s">
        <v>2200</v>
      </c>
      <c r="F503" s="140">
        <v>0</v>
      </c>
    </row>
    <row r="504" spans="1:10" x14ac:dyDescent="0.2">
      <c r="A504" s="134" t="s">
        <v>2174</v>
      </c>
      <c r="B504" s="86" t="s">
        <v>954</v>
      </c>
      <c r="C504" s="86" t="s">
        <v>888</v>
      </c>
      <c r="D504" s="86" t="s">
        <v>955</v>
      </c>
      <c r="E504" s="135" t="s">
        <v>2200</v>
      </c>
      <c r="F504" s="140">
        <v>0</v>
      </c>
    </row>
    <row r="505" spans="1:10" x14ac:dyDescent="0.2">
      <c r="A505" s="134" t="s">
        <v>2174</v>
      </c>
      <c r="B505" s="86" t="s">
        <v>956</v>
      </c>
      <c r="C505" s="86" t="s">
        <v>888</v>
      </c>
      <c r="D505" s="86" t="s">
        <v>957</v>
      </c>
      <c r="E505" s="135" t="s">
        <v>2200</v>
      </c>
      <c r="F505" s="140">
        <v>0</v>
      </c>
    </row>
    <row r="506" spans="1:10" x14ac:dyDescent="0.2">
      <c r="A506" s="134" t="s">
        <v>2174</v>
      </c>
      <c r="B506" s="86" t="s">
        <v>958</v>
      </c>
      <c r="C506" s="86" t="s">
        <v>888</v>
      </c>
      <c r="D506" s="86" t="s">
        <v>99</v>
      </c>
      <c r="E506" s="135" t="s">
        <v>2200</v>
      </c>
      <c r="F506" s="140">
        <v>0</v>
      </c>
    </row>
    <row r="507" spans="1:10" x14ac:dyDescent="0.2">
      <c r="A507" s="134" t="s">
        <v>2174</v>
      </c>
      <c r="B507" s="86" t="s">
        <v>959</v>
      </c>
      <c r="C507" s="86" t="s">
        <v>888</v>
      </c>
      <c r="D507" s="86" t="s">
        <v>960</v>
      </c>
      <c r="E507" s="135" t="s">
        <v>2200</v>
      </c>
      <c r="F507" s="140">
        <v>0</v>
      </c>
    </row>
    <row r="508" spans="1:10" x14ac:dyDescent="0.2">
      <c r="A508" s="134" t="s">
        <v>2174</v>
      </c>
      <c r="B508" s="86" t="s">
        <v>961</v>
      </c>
      <c r="C508" s="86" t="s">
        <v>888</v>
      </c>
      <c r="D508" s="86" t="s">
        <v>962</v>
      </c>
      <c r="E508" s="135" t="s">
        <v>2200</v>
      </c>
      <c r="F508" s="140">
        <v>0</v>
      </c>
    </row>
    <row r="509" spans="1:10" x14ac:dyDescent="0.2">
      <c r="A509" s="134" t="s">
        <v>2174</v>
      </c>
      <c r="B509" s="86" t="s">
        <v>963</v>
      </c>
      <c r="C509" s="86" t="s">
        <v>888</v>
      </c>
      <c r="D509" s="86" t="s">
        <v>964</v>
      </c>
      <c r="E509" s="135" t="s">
        <v>2200</v>
      </c>
      <c r="F509" s="140">
        <v>0</v>
      </c>
    </row>
    <row r="510" spans="1:10" x14ac:dyDescent="0.2">
      <c r="A510" s="134" t="s">
        <v>2174</v>
      </c>
      <c r="B510" s="86" t="s">
        <v>965</v>
      </c>
      <c r="C510" s="86" t="s">
        <v>888</v>
      </c>
      <c r="D510" s="86" t="s">
        <v>966</v>
      </c>
      <c r="E510" s="135" t="s">
        <v>2201</v>
      </c>
      <c r="F510" s="140">
        <v>0</v>
      </c>
    </row>
    <row r="511" spans="1:10" x14ac:dyDescent="0.2">
      <c r="A511" s="134" t="s">
        <v>2174</v>
      </c>
      <c r="B511" s="86" t="s">
        <v>967</v>
      </c>
      <c r="C511" s="86" t="s">
        <v>888</v>
      </c>
      <c r="D511" s="86" t="s">
        <v>968</v>
      </c>
      <c r="E511" s="135" t="s">
        <v>2200</v>
      </c>
      <c r="F511" s="140">
        <v>0</v>
      </c>
    </row>
    <row r="512" spans="1:10" x14ac:dyDescent="0.2">
      <c r="A512" s="134" t="s">
        <v>2174</v>
      </c>
      <c r="B512" s="86" t="s">
        <v>969</v>
      </c>
      <c r="C512" s="86" t="s">
        <v>888</v>
      </c>
      <c r="D512" s="86" t="s">
        <v>970</v>
      </c>
      <c r="E512" s="135" t="s">
        <v>2200</v>
      </c>
      <c r="F512" s="140">
        <v>0</v>
      </c>
    </row>
    <row r="513" spans="1:10" x14ac:dyDescent="0.2">
      <c r="A513" s="134" t="s">
        <v>2174</v>
      </c>
      <c r="B513" s="86" t="s">
        <v>971</v>
      </c>
      <c r="C513" s="86" t="s">
        <v>888</v>
      </c>
      <c r="D513" s="86" t="s">
        <v>972</v>
      </c>
      <c r="E513" s="135" t="s">
        <v>2200</v>
      </c>
      <c r="F513" s="140">
        <v>0</v>
      </c>
    </row>
    <row r="514" spans="1:10" x14ac:dyDescent="0.2">
      <c r="A514" s="134" t="s">
        <v>2174</v>
      </c>
      <c r="B514" s="86" t="s">
        <v>973</v>
      </c>
      <c r="C514" s="86" t="s">
        <v>888</v>
      </c>
      <c r="D514" s="86" t="s">
        <v>974</v>
      </c>
      <c r="E514" s="135" t="s">
        <v>2200</v>
      </c>
      <c r="F514" s="140">
        <v>0</v>
      </c>
    </row>
    <row r="515" spans="1:10" x14ac:dyDescent="0.2">
      <c r="A515" s="134" t="s">
        <v>2174</v>
      </c>
      <c r="B515" s="86" t="s">
        <v>975</v>
      </c>
      <c r="C515" s="86" t="s">
        <v>888</v>
      </c>
      <c r="D515" s="86" t="s">
        <v>976</v>
      </c>
      <c r="E515" s="135" t="s">
        <v>2201</v>
      </c>
      <c r="F515" s="140">
        <v>0</v>
      </c>
    </row>
    <row r="516" spans="1:10" x14ac:dyDescent="0.2">
      <c r="A516" s="134" t="s">
        <v>2174</v>
      </c>
      <c r="B516" s="86" t="s">
        <v>977</v>
      </c>
      <c r="C516" s="86" t="s">
        <v>888</v>
      </c>
      <c r="D516" s="86" t="s">
        <v>978</v>
      </c>
      <c r="E516" s="135" t="s">
        <v>2201</v>
      </c>
      <c r="F516" s="140">
        <v>0</v>
      </c>
    </row>
    <row r="517" spans="1:10" x14ac:dyDescent="0.2">
      <c r="A517" s="134" t="s">
        <v>2174</v>
      </c>
      <c r="B517" s="86" t="s">
        <v>979</v>
      </c>
      <c r="C517" s="86" t="s">
        <v>888</v>
      </c>
      <c r="D517" s="86" t="s">
        <v>980</v>
      </c>
      <c r="E517" s="135" t="s">
        <v>2200</v>
      </c>
      <c r="F517" s="140">
        <v>0</v>
      </c>
      <c r="I517" s="25"/>
      <c r="J517" s="25"/>
    </row>
    <row r="518" spans="1:10" x14ac:dyDescent="0.2">
      <c r="A518" s="134" t="s">
        <v>2174</v>
      </c>
      <c r="B518" s="86" t="s">
        <v>981</v>
      </c>
      <c r="C518" s="86" t="s">
        <v>888</v>
      </c>
      <c r="D518" s="86" t="s">
        <v>982</v>
      </c>
      <c r="E518" s="135" t="s">
        <v>2200</v>
      </c>
      <c r="F518" s="140">
        <v>0</v>
      </c>
    </row>
    <row r="519" spans="1:10" x14ac:dyDescent="0.2">
      <c r="A519" s="134" t="s">
        <v>2174</v>
      </c>
      <c r="B519" s="86" t="s">
        <v>983</v>
      </c>
      <c r="C519" s="86" t="s">
        <v>888</v>
      </c>
      <c r="D519" s="86" t="s">
        <v>984</v>
      </c>
      <c r="E519" s="135" t="s">
        <v>2200</v>
      </c>
      <c r="F519" s="140">
        <v>0</v>
      </c>
    </row>
    <row r="520" spans="1:10" x14ac:dyDescent="0.2">
      <c r="A520" s="134" t="s">
        <v>2174</v>
      </c>
      <c r="B520" s="86" t="s">
        <v>985</v>
      </c>
      <c r="C520" s="86" t="s">
        <v>888</v>
      </c>
      <c r="D520" s="86" t="s">
        <v>986</v>
      </c>
      <c r="E520" s="135" t="s">
        <v>2200</v>
      </c>
      <c r="F520" s="140">
        <v>0</v>
      </c>
    </row>
    <row r="521" spans="1:10" x14ac:dyDescent="0.2">
      <c r="A521" s="134" t="s">
        <v>2174</v>
      </c>
      <c r="B521" s="86" t="s">
        <v>987</v>
      </c>
      <c r="C521" s="86" t="s">
        <v>888</v>
      </c>
      <c r="D521" s="86" t="s">
        <v>734</v>
      </c>
      <c r="E521" s="135" t="s">
        <v>2200</v>
      </c>
      <c r="F521" s="140">
        <v>0</v>
      </c>
    </row>
    <row r="522" spans="1:10" x14ac:dyDescent="0.2">
      <c r="A522" s="134" t="s">
        <v>2174</v>
      </c>
      <c r="B522" s="86" t="s">
        <v>988</v>
      </c>
      <c r="C522" s="86" t="s">
        <v>888</v>
      </c>
      <c r="D522" s="86" t="s">
        <v>989</v>
      </c>
      <c r="E522" s="135" t="s">
        <v>2200</v>
      </c>
      <c r="F522" s="140">
        <v>0</v>
      </c>
    </row>
    <row r="523" spans="1:10" x14ac:dyDescent="0.2">
      <c r="A523" s="134" t="s">
        <v>2174</v>
      </c>
      <c r="B523" s="86" t="s">
        <v>990</v>
      </c>
      <c r="C523" s="86" t="s">
        <v>888</v>
      </c>
      <c r="D523" s="86" t="s">
        <v>991</v>
      </c>
      <c r="E523" s="135" t="s">
        <v>2200</v>
      </c>
      <c r="F523" s="140">
        <v>0</v>
      </c>
    </row>
    <row r="524" spans="1:10" x14ac:dyDescent="0.2">
      <c r="A524" s="134" t="s">
        <v>2174</v>
      </c>
      <c r="B524" s="86" t="s">
        <v>992</v>
      </c>
      <c r="C524" s="86" t="s">
        <v>888</v>
      </c>
      <c r="D524" s="86" t="s">
        <v>993</v>
      </c>
      <c r="E524" s="135" t="s">
        <v>2200</v>
      </c>
      <c r="F524" s="140">
        <v>0</v>
      </c>
    </row>
    <row r="525" spans="1:10" x14ac:dyDescent="0.2">
      <c r="A525" s="134" t="s">
        <v>2174</v>
      </c>
      <c r="B525" s="86" t="s">
        <v>994</v>
      </c>
      <c r="C525" s="86" t="s">
        <v>888</v>
      </c>
      <c r="D525" s="86" t="s">
        <v>995</v>
      </c>
      <c r="E525" s="135" t="s">
        <v>2200</v>
      </c>
      <c r="F525" s="140">
        <v>0</v>
      </c>
    </row>
    <row r="526" spans="1:10" x14ac:dyDescent="0.2">
      <c r="A526" s="134" t="s">
        <v>2174</v>
      </c>
      <c r="B526" s="86" t="s">
        <v>996</v>
      </c>
      <c r="C526" s="86" t="s">
        <v>888</v>
      </c>
      <c r="D526" s="86" t="s">
        <v>997</v>
      </c>
      <c r="E526" s="135" t="s">
        <v>2201</v>
      </c>
      <c r="F526" s="140">
        <v>0</v>
      </c>
    </row>
    <row r="527" spans="1:10" x14ac:dyDescent="0.2">
      <c r="A527" s="134" t="s">
        <v>2174</v>
      </c>
      <c r="B527" s="86" t="s">
        <v>998</v>
      </c>
      <c r="C527" s="86" t="s">
        <v>888</v>
      </c>
      <c r="D527" s="86" t="s">
        <v>999</v>
      </c>
      <c r="E527" s="135" t="s">
        <v>2200</v>
      </c>
      <c r="F527" s="140">
        <v>0</v>
      </c>
    </row>
    <row r="528" spans="1:10" x14ac:dyDescent="0.2">
      <c r="A528" s="134" t="s">
        <v>2174</v>
      </c>
      <c r="B528" s="86" t="s">
        <v>1000</v>
      </c>
      <c r="C528" s="86" t="s">
        <v>888</v>
      </c>
      <c r="D528" s="86" t="s">
        <v>136</v>
      </c>
      <c r="E528" s="135" t="s">
        <v>2200</v>
      </c>
      <c r="F528" s="140">
        <v>0</v>
      </c>
    </row>
    <row r="529" spans="1:6" x14ac:dyDescent="0.2">
      <c r="A529" s="134" t="s">
        <v>2174</v>
      </c>
      <c r="B529" s="86" t="s">
        <v>1001</v>
      </c>
      <c r="C529" s="86" t="s">
        <v>888</v>
      </c>
      <c r="D529" s="86" t="s">
        <v>1002</v>
      </c>
      <c r="E529" s="135" t="s">
        <v>2200</v>
      </c>
      <c r="F529" s="140">
        <v>0</v>
      </c>
    </row>
    <row r="530" spans="1:6" x14ac:dyDescent="0.2">
      <c r="A530" s="134" t="s">
        <v>2174</v>
      </c>
      <c r="B530" s="86" t="s">
        <v>1003</v>
      </c>
      <c r="C530" s="86" t="s">
        <v>888</v>
      </c>
      <c r="D530" s="86" t="s">
        <v>1004</v>
      </c>
      <c r="E530" s="135" t="s">
        <v>2200</v>
      </c>
      <c r="F530" s="140">
        <v>0</v>
      </c>
    </row>
    <row r="531" spans="1:6" x14ac:dyDescent="0.2">
      <c r="A531" s="134" t="s">
        <v>2174</v>
      </c>
      <c r="B531" s="86" t="s">
        <v>1005</v>
      </c>
      <c r="C531" s="86" t="s">
        <v>888</v>
      </c>
      <c r="D531" s="86" t="s">
        <v>1006</v>
      </c>
      <c r="E531" s="135" t="s">
        <v>2200</v>
      </c>
      <c r="F531" s="140">
        <v>0</v>
      </c>
    </row>
    <row r="532" spans="1:6" x14ac:dyDescent="0.2">
      <c r="A532" s="134" t="s">
        <v>2174</v>
      </c>
      <c r="B532" s="86" t="s">
        <v>1007</v>
      </c>
      <c r="C532" s="86" t="s">
        <v>888</v>
      </c>
      <c r="D532" s="86" t="s">
        <v>1008</v>
      </c>
      <c r="E532" s="135" t="s">
        <v>2200</v>
      </c>
      <c r="F532" s="140">
        <v>0</v>
      </c>
    </row>
    <row r="533" spans="1:6" x14ac:dyDescent="0.2">
      <c r="A533" s="134" t="s">
        <v>2174</v>
      </c>
      <c r="B533" s="86" t="s">
        <v>1009</v>
      </c>
      <c r="C533" s="86" t="s">
        <v>888</v>
      </c>
      <c r="D533" s="86" t="s">
        <v>224</v>
      </c>
      <c r="E533" s="135" t="s">
        <v>2200</v>
      </c>
      <c r="F533" s="140">
        <v>0</v>
      </c>
    </row>
    <row r="534" spans="1:6" x14ac:dyDescent="0.2">
      <c r="A534" s="134" t="s">
        <v>2174</v>
      </c>
      <c r="B534" s="86" t="s">
        <v>1010</v>
      </c>
      <c r="C534" s="86" t="s">
        <v>888</v>
      </c>
      <c r="D534" s="86" t="s">
        <v>1011</v>
      </c>
      <c r="E534" s="135" t="s">
        <v>2200</v>
      </c>
      <c r="F534" s="140">
        <v>0</v>
      </c>
    </row>
    <row r="535" spans="1:6" x14ac:dyDescent="0.2">
      <c r="A535" s="134" t="s">
        <v>2174</v>
      </c>
      <c r="B535" s="86" t="s">
        <v>1012</v>
      </c>
      <c r="C535" s="86" t="s">
        <v>888</v>
      </c>
      <c r="D535" s="86" t="s">
        <v>1013</v>
      </c>
      <c r="E535" s="135" t="s">
        <v>2200</v>
      </c>
      <c r="F535" s="140">
        <v>0</v>
      </c>
    </row>
    <row r="536" spans="1:6" x14ac:dyDescent="0.2">
      <c r="A536" s="134" t="s">
        <v>2174</v>
      </c>
      <c r="B536" s="86" t="s">
        <v>1014</v>
      </c>
      <c r="C536" s="86" t="s">
        <v>888</v>
      </c>
      <c r="D536" s="86" t="s">
        <v>1015</v>
      </c>
      <c r="E536" s="135" t="s">
        <v>2200</v>
      </c>
      <c r="F536" s="140">
        <v>0</v>
      </c>
    </row>
    <row r="537" spans="1:6" x14ac:dyDescent="0.2">
      <c r="A537" s="134" t="s">
        <v>2174</v>
      </c>
      <c r="B537" s="86" t="s">
        <v>1016</v>
      </c>
      <c r="C537" s="86" t="s">
        <v>888</v>
      </c>
      <c r="D537" s="86" t="s">
        <v>1017</v>
      </c>
      <c r="E537" s="135" t="s">
        <v>2201</v>
      </c>
      <c r="F537" s="140">
        <v>0</v>
      </c>
    </row>
    <row r="538" spans="1:6" x14ac:dyDescent="0.2">
      <c r="A538" s="134" t="s">
        <v>2174</v>
      </c>
      <c r="B538" s="86" t="s">
        <v>1018</v>
      </c>
      <c r="C538" s="86" t="s">
        <v>888</v>
      </c>
      <c r="D538" s="86" t="s">
        <v>1019</v>
      </c>
      <c r="E538" s="135" t="s">
        <v>2200</v>
      </c>
      <c r="F538" s="140">
        <v>0</v>
      </c>
    </row>
    <row r="539" spans="1:6" x14ac:dyDescent="0.2">
      <c r="A539" s="134" t="s">
        <v>2174</v>
      </c>
      <c r="B539" s="86" t="s">
        <v>1020</v>
      </c>
      <c r="C539" s="86" t="s">
        <v>888</v>
      </c>
      <c r="D539" s="86" t="s">
        <v>1021</v>
      </c>
      <c r="E539" s="135" t="s">
        <v>2200</v>
      </c>
      <c r="F539" s="140">
        <v>0</v>
      </c>
    </row>
    <row r="540" spans="1:6" x14ac:dyDescent="0.2">
      <c r="A540" s="134" t="s">
        <v>2174</v>
      </c>
      <c r="B540" s="86" t="s">
        <v>1022</v>
      </c>
      <c r="C540" s="86" t="s">
        <v>888</v>
      </c>
      <c r="D540" s="86" t="s">
        <v>1023</v>
      </c>
      <c r="E540" s="135" t="s">
        <v>2201</v>
      </c>
      <c r="F540" s="140">
        <v>0</v>
      </c>
    </row>
    <row r="541" spans="1:6" x14ac:dyDescent="0.2">
      <c r="A541" s="134" t="s">
        <v>2174</v>
      </c>
      <c r="B541" s="86" t="s">
        <v>1024</v>
      </c>
      <c r="C541" s="86" t="s">
        <v>888</v>
      </c>
      <c r="D541" s="86" t="s">
        <v>1025</v>
      </c>
      <c r="E541" s="135" t="s">
        <v>2200</v>
      </c>
      <c r="F541" s="140">
        <v>0</v>
      </c>
    </row>
    <row r="542" spans="1:6" x14ac:dyDescent="0.2">
      <c r="A542" s="134" t="s">
        <v>2174</v>
      </c>
      <c r="B542" s="86" t="s">
        <v>1026</v>
      </c>
      <c r="C542" s="86" t="s">
        <v>888</v>
      </c>
      <c r="D542" s="86" t="s">
        <v>1027</v>
      </c>
      <c r="E542" s="135" t="s">
        <v>2200</v>
      </c>
      <c r="F542" s="140">
        <v>0</v>
      </c>
    </row>
    <row r="543" spans="1:6" x14ac:dyDescent="0.2">
      <c r="A543" s="134" t="s">
        <v>2174</v>
      </c>
      <c r="B543" s="86" t="s">
        <v>1028</v>
      </c>
      <c r="C543" s="86" t="s">
        <v>888</v>
      </c>
      <c r="D543" s="86" t="s">
        <v>1029</v>
      </c>
      <c r="E543" s="135" t="s">
        <v>2200</v>
      </c>
      <c r="F543" s="140">
        <v>0</v>
      </c>
    </row>
    <row r="544" spans="1:6" x14ac:dyDescent="0.2">
      <c r="A544" s="134" t="s">
        <v>2174</v>
      </c>
      <c r="B544" s="86" t="s">
        <v>1030</v>
      </c>
      <c r="C544" s="86" t="s">
        <v>888</v>
      </c>
      <c r="D544" s="86" t="s">
        <v>1031</v>
      </c>
      <c r="E544" s="135" t="s">
        <v>2200</v>
      </c>
      <c r="F544" s="140">
        <v>0</v>
      </c>
    </row>
    <row r="545" spans="1:10" x14ac:dyDescent="0.2">
      <c r="A545" s="134" t="s">
        <v>2174</v>
      </c>
      <c r="B545" s="86" t="s">
        <v>1032</v>
      </c>
      <c r="C545" s="86" t="s">
        <v>888</v>
      </c>
      <c r="D545" s="86" t="s">
        <v>1033</v>
      </c>
      <c r="E545" s="135" t="s">
        <v>2200</v>
      </c>
      <c r="F545" s="140">
        <v>0</v>
      </c>
    </row>
    <row r="546" spans="1:10" x14ac:dyDescent="0.2">
      <c r="A546" s="134" t="s">
        <v>2174</v>
      </c>
      <c r="B546" s="86" t="s">
        <v>1034</v>
      </c>
      <c r="C546" s="86" t="s">
        <v>888</v>
      </c>
      <c r="D546" s="86" t="s">
        <v>1035</v>
      </c>
      <c r="E546" s="135" t="s">
        <v>2200</v>
      </c>
      <c r="F546" s="140">
        <v>0</v>
      </c>
    </row>
    <row r="547" spans="1:10" x14ac:dyDescent="0.2">
      <c r="A547" s="134" t="s">
        <v>2174</v>
      </c>
      <c r="B547" s="86" t="s">
        <v>1036</v>
      </c>
      <c r="C547" s="86" t="s">
        <v>888</v>
      </c>
      <c r="D547" s="86" t="s">
        <v>1037</v>
      </c>
      <c r="E547" s="135" t="s">
        <v>2200</v>
      </c>
      <c r="F547" s="140">
        <v>0</v>
      </c>
    </row>
    <row r="548" spans="1:10" x14ac:dyDescent="0.2">
      <c r="A548" s="134" t="s">
        <v>2174</v>
      </c>
      <c r="B548" s="86" t="s">
        <v>1038</v>
      </c>
      <c r="C548" s="86" t="s">
        <v>888</v>
      </c>
      <c r="D548" s="86" t="s">
        <v>1039</v>
      </c>
      <c r="E548" s="135" t="s">
        <v>2200</v>
      </c>
      <c r="F548" s="140">
        <v>0</v>
      </c>
    </row>
    <row r="549" spans="1:10" x14ac:dyDescent="0.2">
      <c r="A549" s="134" t="s">
        <v>2174</v>
      </c>
      <c r="B549" s="86" t="s">
        <v>1040</v>
      </c>
      <c r="C549" s="86" t="s">
        <v>888</v>
      </c>
      <c r="D549" s="86" t="s">
        <v>169</v>
      </c>
      <c r="E549" s="135" t="s">
        <v>2200</v>
      </c>
      <c r="F549" s="140">
        <v>0</v>
      </c>
    </row>
    <row r="550" spans="1:10" x14ac:dyDescent="0.2">
      <c r="A550" s="134" t="s">
        <v>2174</v>
      </c>
      <c r="B550" s="86" t="s">
        <v>1041</v>
      </c>
      <c r="C550" s="86" t="s">
        <v>888</v>
      </c>
      <c r="D550" s="86" t="s">
        <v>1042</v>
      </c>
      <c r="E550" s="135" t="s">
        <v>2201</v>
      </c>
      <c r="F550" s="140">
        <v>0</v>
      </c>
    </row>
    <row r="551" spans="1:10" x14ac:dyDescent="0.2">
      <c r="A551" s="134" t="s">
        <v>2174</v>
      </c>
      <c r="B551" s="86" t="s">
        <v>1043</v>
      </c>
      <c r="C551" s="86" t="s">
        <v>888</v>
      </c>
      <c r="D551" s="86" t="s">
        <v>1044</v>
      </c>
      <c r="E551" s="135" t="s">
        <v>2200</v>
      </c>
      <c r="F551" s="140">
        <v>0</v>
      </c>
    </row>
    <row r="552" spans="1:10" x14ac:dyDescent="0.2">
      <c r="A552" s="134" t="s">
        <v>2174</v>
      </c>
      <c r="B552" s="86" t="s">
        <v>1045</v>
      </c>
      <c r="C552" s="86" t="s">
        <v>888</v>
      </c>
      <c r="D552" s="86" t="s">
        <v>1046</v>
      </c>
      <c r="E552" s="135" t="s">
        <v>2200</v>
      </c>
      <c r="F552" s="140">
        <v>0</v>
      </c>
    </row>
    <row r="553" spans="1:10" x14ac:dyDescent="0.2">
      <c r="A553" s="134" t="s">
        <v>2174</v>
      </c>
      <c r="B553" s="86" t="s">
        <v>1047</v>
      </c>
      <c r="C553" s="86" t="s">
        <v>888</v>
      </c>
      <c r="D553" s="86" t="s">
        <v>1048</v>
      </c>
      <c r="E553" s="135" t="s">
        <v>2200</v>
      </c>
      <c r="F553" s="140">
        <v>0</v>
      </c>
    </row>
    <row r="554" spans="1:10" x14ac:dyDescent="0.2">
      <c r="A554" s="134" t="s">
        <v>2174</v>
      </c>
      <c r="B554" s="86" t="s">
        <v>1049</v>
      </c>
      <c r="C554" s="86" t="s">
        <v>888</v>
      </c>
      <c r="D554" s="86" t="s">
        <v>1050</v>
      </c>
      <c r="E554" s="135" t="s">
        <v>2200</v>
      </c>
      <c r="F554" s="140">
        <v>0</v>
      </c>
    </row>
    <row r="555" spans="1:10" x14ac:dyDescent="0.2">
      <c r="A555" s="134" t="s">
        <v>2174</v>
      </c>
      <c r="B555" s="86" t="s">
        <v>1051</v>
      </c>
      <c r="C555" s="86" t="s">
        <v>888</v>
      </c>
      <c r="D555" s="86" t="s">
        <v>1052</v>
      </c>
      <c r="E555" s="135" t="s">
        <v>2200</v>
      </c>
      <c r="F555" s="140">
        <v>0</v>
      </c>
    </row>
    <row r="556" spans="1:10" x14ac:dyDescent="0.2">
      <c r="A556" s="134" t="s">
        <v>2174</v>
      </c>
      <c r="B556" s="86" t="s">
        <v>1053</v>
      </c>
      <c r="C556" s="86" t="s">
        <v>888</v>
      </c>
      <c r="D556" s="86" t="s">
        <v>1054</v>
      </c>
      <c r="E556" s="135" t="s">
        <v>2202</v>
      </c>
      <c r="F556" s="140">
        <v>0</v>
      </c>
    </row>
    <row r="557" spans="1:10" x14ac:dyDescent="0.2">
      <c r="A557" s="134" t="s">
        <v>2174</v>
      </c>
      <c r="B557" s="86" t="s">
        <v>1055</v>
      </c>
      <c r="C557" s="86" t="s">
        <v>888</v>
      </c>
      <c r="D557" s="86" t="s">
        <v>1056</v>
      </c>
      <c r="E557" s="135" t="s">
        <v>2200</v>
      </c>
      <c r="F557" s="140">
        <v>0</v>
      </c>
      <c r="I557" s="25"/>
      <c r="J557" s="25"/>
    </row>
    <row r="558" spans="1:10" x14ac:dyDescent="0.2">
      <c r="A558" s="134" t="s">
        <v>2174</v>
      </c>
      <c r="B558" s="86" t="s">
        <v>1057</v>
      </c>
      <c r="C558" s="86" t="s">
        <v>888</v>
      </c>
      <c r="D558" s="86" t="s">
        <v>1058</v>
      </c>
      <c r="E558" s="135" t="s">
        <v>2200</v>
      </c>
      <c r="F558" s="140">
        <v>0</v>
      </c>
    </row>
    <row r="559" spans="1:10" x14ac:dyDescent="0.2">
      <c r="A559" s="134" t="s">
        <v>2174</v>
      </c>
      <c r="B559" s="86" t="s">
        <v>1059</v>
      </c>
      <c r="C559" s="86" t="s">
        <v>888</v>
      </c>
      <c r="D559" s="86" t="s">
        <v>1060</v>
      </c>
      <c r="E559" s="135" t="s">
        <v>2200</v>
      </c>
      <c r="F559" s="140">
        <v>0</v>
      </c>
    </row>
    <row r="560" spans="1:10" x14ac:dyDescent="0.2">
      <c r="A560" s="134" t="s">
        <v>2174</v>
      </c>
      <c r="B560" s="86" t="s">
        <v>1061</v>
      </c>
      <c r="C560" s="86" t="s">
        <v>888</v>
      </c>
      <c r="D560" s="86" t="s">
        <v>1062</v>
      </c>
      <c r="E560" s="135" t="s">
        <v>2200</v>
      </c>
      <c r="F560" s="140">
        <v>0</v>
      </c>
    </row>
    <row r="561" spans="1:10" x14ac:dyDescent="0.2">
      <c r="A561" s="134" t="s">
        <v>2174</v>
      </c>
      <c r="B561" s="86" t="s">
        <v>1063</v>
      </c>
      <c r="C561" s="86" t="s">
        <v>888</v>
      </c>
      <c r="D561" s="86" t="s">
        <v>1064</v>
      </c>
      <c r="E561" s="135" t="s">
        <v>2200</v>
      </c>
      <c r="F561" s="140">
        <v>0</v>
      </c>
    </row>
    <row r="562" spans="1:10" x14ac:dyDescent="0.2">
      <c r="A562" s="134" t="s">
        <v>2174</v>
      </c>
      <c r="B562" s="86" t="s">
        <v>1065</v>
      </c>
      <c r="C562" s="86" t="s">
        <v>888</v>
      </c>
      <c r="D562" s="86" t="s">
        <v>1066</v>
      </c>
      <c r="E562" s="135" t="s">
        <v>2200</v>
      </c>
      <c r="F562" s="140">
        <v>0</v>
      </c>
    </row>
    <row r="563" spans="1:10" x14ac:dyDescent="0.2">
      <c r="A563" s="134" t="s">
        <v>2174</v>
      </c>
      <c r="B563" s="86" t="s">
        <v>1067</v>
      </c>
      <c r="C563" s="86" t="s">
        <v>888</v>
      </c>
      <c r="D563" s="86" t="s">
        <v>1068</v>
      </c>
      <c r="E563" s="135" t="s">
        <v>2200</v>
      </c>
      <c r="F563" s="140">
        <v>0</v>
      </c>
    </row>
    <row r="564" spans="1:10" x14ac:dyDescent="0.2">
      <c r="A564" s="134" t="s">
        <v>2174</v>
      </c>
      <c r="B564" s="86" t="s">
        <v>1069</v>
      </c>
      <c r="C564" s="86" t="s">
        <v>888</v>
      </c>
      <c r="D564" s="86" t="s">
        <v>1070</v>
      </c>
      <c r="E564" s="135" t="s">
        <v>2200</v>
      </c>
      <c r="F564" s="140">
        <v>0</v>
      </c>
    </row>
    <row r="565" spans="1:10" x14ac:dyDescent="0.2">
      <c r="A565" s="134" t="s">
        <v>2174</v>
      </c>
      <c r="B565" s="86" t="s">
        <v>1071</v>
      </c>
      <c r="C565" s="86" t="s">
        <v>888</v>
      </c>
      <c r="D565" s="86" t="s">
        <v>1072</v>
      </c>
      <c r="E565" s="135" t="s">
        <v>2200</v>
      </c>
      <c r="F565" s="140">
        <v>0</v>
      </c>
    </row>
    <row r="566" spans="1:10" x14ac:dyDescent="0.2">
      <c r="A566" s="134" t="s">
        <v>2174</v>
      </c>
      <c r="B566" s="86" t="s">
        <v>1073</v>
      </c>
      <c r="C566" s="86" t="s">
        <v>888</v>
      </c>
      <c r="D566" s="86" t="s">
        <v>1074</v>
      </c>
      <c r="E566" s="135" t="s">
        <v>2200</v>
      </c>
      <c r="F566" s="140">
        <v>0</v>
      </c>
    </row>
    <row r="567" spans="1:10" x14ac:dyDescent="0.2">
      <c r="A567" s="134" t="s">
        <v>2174</v>
      </c>
      <c r="B567" s="86" t="s">
        <v>1075</v>
      </c>
      <c r="C567" s="86" t="s">
        <v>888</v>
      </c>
      <c r="D567" s="86" t="s">
        <v>1076</v>
      </c>
      <c r="E567" s="135" t="s">
        <v>2200</v>
      </c>
      <c r="F567" s="140">
        <v>0</v>
      </c>
    </row>
    <row r="568" spans="1:10" x14ac:dyDescent="0.2">
      <c r="A568" s="134" t="s">
        <v>2174</v>
      </c>
      <c r="B568" s="86" t="s">
        <v>1077</v>
      </c>
      <c r="C568" s="86" t="s">
        <v>888</v>
      </c>
      <c r="D568" s="86" t="s">
        <v>1078</v>
      </c>
      <c r="E568" s="135" t="s">
        <v>2200</v>
      </c>
      <c r="F568" s="140">
        <v>0</v>
      </c>
    </row>
    <row r="569" spans="1:10" x14ac:dyDescent="0.2">
      <c r="A569" s="134" t="s">
        <v>2174</v>
      </c>
      <c r="B569" s="86" t="s">
        <v>1079</v>
      </c>
      <c r="C569" s="86" t="s">
        <v>888</v>
      </c>
      <c r="D569" s="86" t="s">
        <v>1080</v>
      </c>
      <c r="E569" s="135" t="s">
        <v>2200</v>
      </c>
      <c r="F569" s="140">
        <v>0</v>
      </c>
    </row>
    <row r="570" spans="1:10" x14ac:dyDescent="0.2">
      <c r="A570" s="134" t="s">
        <v>2174</v>
      </c>
      <c r="B570" s="87" t="s">
        <v>1081</v>
      </c>
      <c r="C570" s="86" t="s">
        <v>888</v>
      </c>
      <c r="D570" s="86" t="s">
        <v>1082</v>
      </c>
      <c r="E570" s="135" t="s">
        <v>2200</v>
      </c>
      <c r="F570" s="140">
        <v>0</v>
      </c>
      <c r="I570" s="25"/>
      <c r="J570" s="25"/>
    </row>
    <row r="571" spans="1:10" x14ac:dyDescent="0.2">
      <c r="A571" s="134" t="s">
        <v>2174</v>
      </c>
      <c r="B571" s="86" t="s">
        <v>1083</v>
      </c>
      <c r="C571" s="86" t="s">
        <v>888</v>
      </c>
      <c r="D571" s="86" t="s">
        <v>1084</v>
      </c>
      <c r="E571" s="135" t="s">
        <v>2200</v>
      </c>
      <c r="F571" s="140">
        <v>0</v>
      </c>
    </row>
    <row r="572" spans="1:10" x14ac:dyDescent="0.2">
      <c r="A572" s="134" t="s">
        <v>2174</v>
      </c>
      <c r="B572" s="86" t="s">
        <v>1085</v>
      </c>
      <c r="C572" s="86" t="s">
        <v>888</v>
      </c>
      <c r="D572" s="86" t="s">
        <v>1086</v>
      </c>
      <c r="E572" s="135" t="s">
        <v>2201</v>
      </c>
      <c r="F572" s="140">
        <v>0</v>
      </c>
    </row>
    <row r="573" spans="1:10" x14ac:dyDescent="0.2">
      <c r="A573" s="134" t="s">
        <v>2174</v>
      </c>
      <c r="B573" s="86" t="s">
        <v>1087</v>
      </c>
      <c r="C573" s="86" t="s">
        <v>888</v>
      </c>
      <c r="D573" s="86" t="s">
        <v>1088</v>
      </c>
      <c r="E573" s="135" t="s">
        <v>2200</v>
      </c>
      <c r="F573" s="140">
        <v>0</v>
      </c>
    </row>
    <row r="574" spans="1:10" x14ac:dyDescent="0.2">
      <c r="A574" s="134" t="s">
        <v>2174</v>
      </c>
      <c r="B574" s="86" t="s">
        <v>1089</v>
      </c>
      <c r="C574" s="86" t="s">
        <v>888</v>
      </c>
      <c r="D574" s="86" t="s">
        <v>1090</v>
      </c>
      <c r="E574" s="135" t="s">
        <v>2200</v>
      </c>
      <c r="F574" s="140">
        <v>0</v>
      </c>
    </row>
    <row r="575" spans="1:10" x14ac:dyDescent="0.2">
      <c r="A575" s="134" t="s">
        <v>2174</v>
      </c>
      <c r="B575" s="86" t="s">
        <v>1091</v>
      </c>
      <c r="C575" s="86" t="s">
        <v>888</v>
      </c>
      <c r="D575" s="86" t="s">
        <v>1092</v>
      </c>
      <c r="E575" s="135" t="s">
        <v>2200</v>
      </c>
      <c r="F575" s="140">
        <v>0</v>
      </c>
    </row>
    <row r="576" spans="1:10" x14ac:dyDescent="0.2">
      <c r="A576" s="134" t="s">
        <v>2174</v>
      </c>
      <c r="B576" s="86" t="s">
        <v>1093</v>
      </c>
      <c r="C576" s="86" t="s">
        <v>888</v>
      </c>
      <c r="D576" s="86" t="s">
        <v>1094</v>
      </c>
      <c r="E576" s="135" t="s">
        <v>2200</v>
      </c>
      <c r="F576" s="140">
        <v>0</v>
      </c>
    </row>
    <row r="577" spans="1:10" x14ac:dyDescent="0.2">
      <c r="A577" s="134" t="s">
        <v>2174</v>
      </c>
      <c r="B577" s="86" t="s">
        <v>1095</v>
      </c>
      <c r="C577" s="86" t="s">
        <v>888</v>
      </c>
      <c r="D577" s="86" t="s">
        <v>1096</v>
      </c>
      <c r="E577" s="135" t="s">
        <v>2200</v>
      </c>
      <c r="F577" s="140">
        <v>0</v>
      </c>
    </row>
    <row r="578" spans="1:10" x14ac:dyDescent="0.2">
      <c r="A578" s="134" t="s">
        <v>2174</v>
      </c>
      <c r="B578" s="86" t="s">
        <v>1097</v>
      </c>
      <c r="C578" s="86" t="s">
        <v>888</v>
      </c>
      <c r="D578" s="86" t="s">
        <v>1098</v>
      </c>
      <c r="E578" s="135" t="s">
        <v>2200</v>
      </c>
      <c r="F578" s="140">
        <v>0</v>
      </c>
    </row>
    <row r="579" spans="1:10" x14ac:dyDescent="0.2">
      <c r="A579" s="134" t="s">
        <v>2174</v>
      </c>
      <c r="B579" s="86" t="s">
        <v>1099</v>
      </c>
      <c r="C579" s="86" t="s">
        <v>888</v>
      </c>
      <c r="D579" s="86" t="s">
        <v>1100</v>
      </c>
      <c r="E579" s="135" t="s">
        <v>2200</v>
      </c>
      <c r="F579" s="140">
        <v>0</v>
      </c>
    </row>
    <row r="580" spans="1:10" x14ac:dyDescent="0.2">
      <c r="A580" s="134" t="s">
        <v>2174</v>
      </c>
      <c r="B580" s="86" t="s">
        <v>1101</v>
      </c>
      <c r="C580" s="86" t="s">
        <v>888</v>
      </c>
      <c r="D580" s="86" t="s">
        <v>1102</v>
      </c>
      <c r="E580" s="135" t="s">
        <v>2200</v>
      </c>
      <c r="F580" s="140">
        <v>0</v>
      </c>
    </row>
    <row r="581" spans="1:10" x14ac:dyDescent="0.2">
      <c r="A581" s="134" t="s">
        <v>2174</v>
      </c>
      <c r="B581" s="86" t="s">
        <v>1103</v>
      </c>
      <c r="C581" s="86" t="s">
        <v>888</v>
      </c>
      <c r="D581" s="86" t="s">
        <v>1104</v>
      </c>
      <c r="E581" s="135" t="s">
        <v>2200</v>
      </c>
      <c r="F581" s="140">
        <v>0</v>
      </c>
    </row>
    <row r="582" spans="1:10" x14ac:dyDescent="0.2">
      <c r="A582" s="134" t="s">
        <v>2174</v>
      </c>
      <c r="B582" s="86" t="s">
        <v>1105</v>
      </c>
      <c r="C582" s="86" t="s">
        <v>888</v>
      </c>
      <c r="D582" s="86" t="s">
        <v>1106</v>
      </c>
      <c r="E582" s="135" t="s">
        <v>2200</v>
      </c>
      <c r="F582" s="140">
        <v>0</v>
      </c>
    </row>
    <row r="583" spans="1:10" x14ac:dyDescent="0.2">
      <c r="A583" s="134" t="s">
        <v>2174</v>
      </c>
      <c r="B583" s="86" t="s">
        <v>1107</v>
      </c>
      <c r="C583" s="86" t="s">
        <v>888</v>
      </c>
      <c r="D583" s="86" t="s">
        <v>2152</v>
      </c>
      <c r="E583" s="135" t="s">
        <v>2201</v>
      </c>
      <c r="F583" s="140">
        <v>0</v>
      </c>
    </row>
    <row r="584" spans="1:10" x14ac:dyDescent="0.2">
      <c r="A584" s="134" t="s">
        <v>2174</v>
      </c>
      <c r="B584" s="86" t="s">
        <v>1108</v>
      </c>
      <c r="C584" s="86" t="s">
        <v>888</v>
      </c>
      <c r="D584" s="86" t="s">
        <v>1109</v>
      </c>
      <c r="E584" s="135" t="s">
        <v>2200</v>
      </c>
      <c r="F584" s="140">
        <v>0</v>
      </c>
    </row>
    <row r="585" spans="1:10" x14ac:dyDescent="0.2">
      <c r="A585" s="134" t="s">
        <v>2174</v>
      </c>
      <c r="B585" s="86" t="s">
        <v>1110</v>
      </c>
      <c r="C585" s="86" t="s">
        <v>888</v>
      </c>
      <c r="D585" s="86" t="s">
        <v>2142</v>
      </c>
      <c r="E585" s="135" t="s">
        <v>2200</v>
      </c>
      <c r="F585" s="140">
        <v>0</v>
      </c>
      <c r="I585" s="25"/>
      <c r="J585" s="25"/>
    </row>
    <row r="586" spans="1:10" x14ac:dyDescent="0.2">
      <c r="A586" s="134" t="s">
        <v>2173</v>
      </c>
      <c r="B586" s="86" t="s">
        <v>1111</v>
      </c>
      <c r="C586" s="86" t="s">
        <v>1112</v>
      </c>
      <c r="D586" s="86" t="s">
        <v>2122</v>
      </c>
      <c r="E586" s="135" t="s">
        <v>2201</v>
      </c>
      <c r="F586" s="140">
        <v>0</v>
      </c>
    </row>
    <row r="587" spans="1:10" x14ac:dyDescent="0.2">
      <c r="A587" s="134" t="s">
        <v>2173</v>
      </c>
      <c r="B587" s="86" t="s">
        <v>1113</v>
      </c>
      <c r="C587" s="86" t="s">
        <v>1112</v>
      </c>
      <c r="D587" s="86" t="s">
        <v>1114</v>
      </c>
      <c r="E587" s="135" t="s">
        <v>2201</v>
      </c>
      <c r="F587" s="140">
        <v>0</v>
      </c>
    </row>
    <row r="588" spans="1:10" x14ac:dyDescent="0.2">
      <c r="A588" s="134" t="s">
        <v>2173</v>
      </c>
      <c r="B588" s="86" t="s">
        <v>1115</v>
      </c>
      <c r="C588" s="86" t="s">
        <v>1112</v>
      </c>
      <c r="D588" s="86" t="s">
        <v>1116</v>
      </c>
      <c r="E588" s="135" t="s">
        <v>2201</v>
      </c>
      <c r="F588" s="140">
        <v>0</v>
      </c>
    </row>
    <row r="589" spans="1:10" x14ac:dyDescent="0.2">
      <c r="A589" s="134" t="s">
        <v>2173</v>
      </c>
      <c r="B589" s="86" t="s">
        <v>1117</v>
      </c>
      <c r="C589" s="86" t="s">
        <v>1112</v>
      </c>
      <c r="D589" s="86" t="s">
        <v>1118</v>
      </c>
      <c r="E589" s="135" t="s">
        <v>2201</v>
      </c>
      <c r="F589" s="140">
        <v>0</v>
      </c>
    </row>
    <row r="590" spans="1:10" x14ac:dyDescent="0.2">
      <c r="A590" s="134" t="s">
        <v>2173</v>
      </c>
      <c r="B590" s="86" t="s">
        <v>1119</v>
      </c>
      <c r="C590" s="86" t="s">
        <v>1112</v>
      </c>
      <c r="D590" s="86" t="s">
        <v>1120</v>
      </c>
      <c r="E590" s="135" t="s">
        <v>2201</v>
      </c>
      <c r="F590" s="140">
        <v>0</v>
      </c>
    </row>
    <row r="591" spans="1:10" x14ac:dyDescent="0.2">
      <c r="A591" s="134" t="s">
        <v>2173</v>
      </c>
      <c r="B591" s="86" t="s">
        <v>1121</v>
      </c>
      <c r="C591" s="86" t="s">
        <v>1112</v>
      </c>
      <c r="D591" s="86" t="s">
        <v>1122</v>
      </c>
      <c r="E591" s="135" t="s">
        <v>2201</v>
      </c>
      <c r="F591" s="140">
        <v>0</v>
      </c>
    </row>
    <row r="592" spans="1:10" x14ac:dyDescent="0.2">
      <c r="A592" s="134" t="s">
        <v>2173</v>
      </c>
      <c r="B592" s="86" t="s">
        <v>1123</v>
      </c>
      <c r="C592" s="86" t="s">
        <v>1112</v>
      </c>
      <c r="D592" s="86" t="s">
        <v>1124</v>
      </c>
      <c r="E592" s="135" t="s">
        <v>2201</v>
      </c>
      <c r="F592" s="140">
        <v>0</v>
      </c>
    </row>
    <row r="593" spans="1:6" x14ac:dyDescent="0.2">
      <c r="A593" s="134" t="s">
        <v>2173</v>
      </c>
      <c r="B593" s="86" t="s">
        <v>1125</v>
      </c>
      <c r="C593" s="86" t="s">
        <v>1112</v>
      </c>
      <c r="D593" s="86" t="s">
        <v>1126</v>
      </c>
      <c r="E593" s="135" t="s">
        <v>2201</v>
      </c>
      <c r="F593" s="140">
        <v>0</v>
      </c>
    </row>
    <row r="594" spans="1:6" x14ac:dyDescent="0.2">
      <c r="A594" s="134" t="s">
        <v>2173</v>
      </c>
      <c r="B594" s="86" t="s">
        <v>1127</v>
      </c>
      <c r="C594" s="86" t="s">
        <v>1112</v>
      </c>
      <c r="D594" s="86" t="s">
        <v>1128</v>
      </c>
      <c r="E594" s="135" t="s">
        <v>2201</v>
      </c>
      <c r="F594" s="140">
        <v>0</v>
      </c>
    </row>
    <row r="595" spans="1:6" x14ac:dyDescent="0.2">
      <c r="A595" s="134" t="s">
        <v>2173</v>
      </c>
      <c r="B595" s="86" t="s">
        <v>1129</v>
      </c>
      <c r="C595" s="86" t="s">
        <v>1112</v>
      </c>
      <c r="D595" s="86" t="s">
        <v>1130</v>
      </c>
      <c r="E595" s="135" t="s">
        <v>2201</v>
      </c>
      <c r="F595" s="140">
        <v>0</v>
      </c>
    </row>
    <row r="596" spans="1:6" x14ac:dyDescent="0.2">
      <c r="A596" s="134" t="s">
        <v>2173</v>
      </c>
      <c r="B596" s="86" t="s">
        <v>1131</v>
      </c>
      <c r="C596" s="86" t="s">
        <v>1112</v>
      </c>
      <c r="D596" s="86" t="s">
        <v>1132</v>
      </c>
      <c r="E596" s="135" t="s">
        <v>2201</v>
      </c>
      <c r="F596" s="140">
        <v>0</v>
      </c>
    </row>
    <row r="597" spans="1:6" x14ac:dyDescent="0.2">
      <c r="A597" s="134" t="s">
        <v>2173</v>
      </c>
      <c r="B597" s="86" t="s">
        <v>1133</v>
      </c>
      <c r="C597" s="86" t="s">
        <v>1112</v>
      </c>
      <c r="D597" s="86" t="s">
        <v>1134</v>
      </c>
      <c r="E597" s="135" t="s">
        <v>2201</v>
      </c>
      <c r="F597" s="140">
        <v>0</v>
      </c>
    </row>
    <row r="598" spans="1:6" x14ac:dyDescent="0.2">
      <c r="A598" s="134" t="s">
        <v>2173</v>
      </c>
      <c r="B598" s="86" t="s">
        <v>1135</v>
      </c>
      <c r="C598" s="86" t="s">
        <v>1112</v>
      </c>
      <c r="D598" s="86" t="s">
        <v>1136</v>
      </c>
      <c r="E598" s="135" t="s">
        <v>2201</v>
      </c>
      <c r="F598" s="140">
        <v>0</v>
      </c>
    </row>
    <row r="599" spans="1:6" x14ac:dyDescent="0.2">
      <c r="A599" s="134" t="s">
        <v>2173</v>
      </c>
      <c r="B599" s="86" t="s">
        <v>1137</v>
      </c>
      <c r="C599" s="86" t="s">
        <v>1112</v>
      </c>
      <c r="D599" s="86" t="s">
        <v>1138</v>
      </c>
      <c r="E599" s="135" t="s">
        <v>2201</v>
      </c>
      <c r="F599" s="140">
        <v>0</v>
      </c>
    </row>
    <row r="600" spans="1:6" x14ac:dyDescent="0.2">
      <c r="A600" s="134" t="s">
        <v>2173</v>
      </c>
      <c r="B600" s="86" t="s">
        <v>1139</v>
      </c>
      <c r="C600" s="86" t="s">
        <v>1112</v>
      </c>
      <c r="D600" s="86" t="s">
        <v>1140</v>
      </c>
      <c r="E600" s="135" t="s">
        <v>2201</v>
      </c>
      <c r="F600" s="140">
        <v>0</v>
      </c>
    </row>
    <row r="601" spans="1:6" x14ac:dyDescent="0.2">
      <c r="A601" s="134" t="s">
        <v>2173</v>
      </c>
      <c r="B601" s="86" t="s">
        <v>1141</v>
      </c>
      <c r="C601" s="86" t="s">
        <v>1112</v>
      </c>
      <c r="D601" s="86" t="s">
        <v>1142</v>
      </c>
      <c r="E601" s="135" t="s">
        <v>2201</v>
      </c>
      <c r="F601" s="140">
        <v>0</v>
      </c>
    </row>
    <row r="602" spans="1:6" x14ac:dyDescent="0.2">
      <c r="A602" s="134" t="s">
        <v>2173</v>
      </c>
      <c r="B602" s="86" t="s">
        <v>1143</v>
      </c>
      <c r="C602" s="86" t="s">
        <v>1112</v>
      </c>
      <c r="D602" s="86" t="s">
        <v>1144</v>
      </c>
      <c r="E602" s="135" t="s">
        <v>2201</v>
      </c>
      <c r="F602" s="140">
        <v>0</v>
      </c>
    </row>
    <row r="603" spans="1:6" x14ac:dyDescent="0.2">
      <c r="A603" s="134" t="s">
        <v>2173</v>
      </c>
      <c r="B603" s="86" t="s">
        <v>1145</v>
      </c>
      <c r="C603" s="86" t="s">
        <v>1112</v>
      </c>
      <c r="D603" s="86" t="s">
        <v>1146</v>
      </c>
      <c r="E603" s="135" t="s">
        <v>2201</v>
      </c>
      <c r="F603" s="140">
        <v>0</v>
      </c>
    </row>
    <row r="604" spans="1:6" x14ac:dyDescent="0.2">
      <c r="A604" s="134" t="s">
        <v>2173</v>
      </c>
      <c r="B604" s="86" t="s">
        <v>1147</v>
      </c>
      <c r="C604" s="86" t="s">
        <v>1112</v>
      </c>
      <c r="D604" s="86" t="s">
        <v>1148</v>
      </c>
      <c r="E604" s="135" t="s">
        <v>2201</v>
      </c>
      <c r="F604" s="140">
        <v>0</v>
      </c>
    </row>
    <row r="605" spans="1:6" x14ac:dyDescent="0.2">
      <c r="A605" s="134" t="s">
        <v>2173</v>
      </c>
      <c r="B605" s="86" t="s">
        <v>1149</v>
      </c>
      <c r="C605" s="86" t="s">
        <v>1112</v>
      </c>
      <c r="D605" s="86" t="s">
        <v>1150</v>
      </c>
      <c r="E605" s="135" t="s">
        <v>2201</v>
      </c>
      <c r="F605" s="140">
        <v>0</v>
      </c>
    </row>
    <row r="606" spans="1:6" x14ac:dyDescent="0.2">
      <c r="A606" s="134" t="s">
        <v>2173</v>
      </c>
      <c r="B606" s="86" t="s">
        <v>1151</v>
      </c>
      <c r="C606" s="86" t="s">
        <v>1112</v>
      </c>
      <c r="D606" s="86" t="s">
        <v>1152</v>
      </c>
      <c r="E606" s="135" t="s">
        <v>2201</v>
      </c>
      <c r="F606" s="140">
        <v>0</v>
      </c>
    </row>
    <row r="607" spans="1:6" x14ac:dyDescent="0.2">
      <c r="A607" s="134" t="s">
        <v>2173</v>
      </c>
      <c r="B607" s="86" t="s">
        <v>1153</v>
      </c>
      <c r="C607" s="86" t="s">
        <v>1112</v>
      </c>
      <c r="D607" s="86" t="s">
        <v>1154</v>
      </c>
      <c r="E607" s="135" t="s">
        <v>2201</v>
      </c>
      <c r="F607" s="140">
        <v>0</v>
      </c>
    </row>
    <row r="608" spans="1:6" x14ac:dyDescent="0.2">
      <c r="A608" s="134" t="s">
        <v>2173</v>
      </c>
      <c r="B608" s="86" t="s">
        <v>1155</v>
      </c>
      <c r="C608" s="86" t="s">
        <v>1112</v>
      </c>
      <c r="D608" s="86" t="s">
        <v>1156</v>
      </c>
      <c r="E608" s="135" t="s">
        <v>2201</v>
      </c>
      <c r="F608" s="140">
        <v>0</v>
      </c>
    </row>
    <row r="609" spans="1:6" x14ac:dyDescent="0.2">
      <c r="A609" s="134" t="s">
        <v>2173</v>
      </c>
      <c r="B609" s="86" t="s">
        <v>1157</v>
      </c>
      <c r="C609" s="86" t="s">
        <v>1112</v>
      </c>
      <c r="D609" s="86" t="s">
        <v>1158</v>
      </c>
      <c r="E609" s="135" t="s">
        <v>2201</v>
      </c>
      <c r="F609" s="140">
        <v>0</v>
      </c>
    </row>
    <row r="610" spans="1:6" x14ac:dyDescent="0.2">
      <c r="A610" s="134" t="s">
        <v>2173</v>
      </c>
      <c r="B610" s="86" t="s">
        <v>1159</v>
      </c>
      <c r="C610" s="86" t="s">
        <v>1112</v>
      </c>
      <c r="D610" s="86" t="s">
        <v>654</v>
      </c>
      <c r="E610" s="135" t="s">
        <v>2201</v>
      </c>
      <c r="F610" s="140">
        <v>0</v>
      </c>
    </row>
    <row r="611" spans="1:6" x14ac:dyDescent="0.2">
      <c r="A611" s="134" t="s">
        <v>2173</v>
      </c>
      <c r="B611" s="86" t="s">
        <v>1160</v>
      </c>
      <c r="C611" s="86" t="s">
        <v>1112</v>
      </c>
      <c r="D611" s="86" t="s">
        <v>1161</v>
      </c>
      <c r="E611" s="135" t="s">
        <v>2201</v>
      </c>
      <c r="F611" s="140">
        <v>0</v>
      </c>
    </row>
    <row r="612" spans="1:6" x14ac:dyDescent="0.2">
      <c r="A612" s="134" t="s">
        <v>2173</v>
      </c>
      <c r="B612" s="86" t="s">
        <v>1162</v>
      </c>
      <c r="C612" s="86" t="s">
        <v>1112</v>
      </c>
      <c r="D612" s="86" t="s">
        <v>1163</v>
      </c>
      <c r="E612" s="135" t="s">
        <v>2201</v>
      </c>
      <c r="F612" s="140">
        <v>0</v>
      </c>
    </row>
    <row r="613" spans="1:6" x14ac:dyDescent="0.2">
      <c r="A613" s="134" t="s">
        <v>2173</v>
      </c>
      <c r="B613" s="86" t="s">
        <v>1164</v>
      </c>
      <c r="C613" s="86" t="s">
        <v>1112</v>
      </c>
      <c r="D613" s="86" t="s">
        <v>1165</v>
      </c>
      <c r="E613" s="135" t="s">
        <v>2201</v>
      </c>
      <c r="F613" s="140">
        <v>0</v>
      </c>
    </row>
    <row r="614" spans="1:6" x14ac:dyDescent="0.2">
      <c r="A614" s="134" t="s">
        <v>2173</v>
      </c>
      <c r="B614" s="86" t="s">
        <v>1166</v>
      </c>
      <c r="C614" s="86" t="s">
        <v>1112</v>
      </c>
      <c r="D614" s="86" t="s">
        <v>1167</v>
      </c>
      <c r="E614" s="135" t="s">
        <v>2201</v>
      </c>
      <c r="F614" s="140">
        <v>0</v>
      </c>
    </row>
    <row r="615" spans="1:6" x14ac:dyDescent="0.2">
      <c r="A615" s="134" t="s">
        <v>2173</v>
      </c>
      <c r="B615" s="86" t="s">
        <v>1168</v>
      </c>
      <c r="C615" s="86" t="s">
        <v>1112</v>
      </c>
      <c r="D615" s="86" t="s">
        <v>1169</v>
      </c>
      <c r="E615" s="135" t="s">
        <v>2201</v>
      </c>
      <c r="F615" s="140">
        <v>0</v>
      </c>
    </row>
    <row r="616" spans="1:6" x14ac:dyDescent="0.2">
      <c r="A616" s="134" t="s">
        <v>2177</v>
      </c>
      <c r="B616" s="86" t="s">
        <v>1170</v>
      </c>
      <c r="C616" s="86" t="s">
        <v>1171</v>
      </c>
      <c r="D616" s="86" t="s">
        <v>1172</v>
      </c>
      <c r="E616" s="135" t="s">
        <v>2202</v>
      </c>
      <c r="F616" s="140">
        <v>0</v>
      </c>
    </row>
    <row r="617" spans="1:6" x14ac:dyDescent="0.2">
      <c r="A617" s="134" t="s">
        <v>2177</v>
      </c>
      <c r="B617" s="86" t="s">
        <v>1173</v>
      </c>
      <c r="C617" s="86" t="s">
        <v>1171</v>
      </c>
      <c r="D617" s="86" t="s">
        <v>1174</v>
      </c>
      <c r="E617" s="135" t="s">
        <v>2200</v>
      </c>
      <c r="F617" s="140">
        <v>0</v>
      </c>
    </row>
    <row r="618" spans="1:6" x14ac:dyDescent="0.2">
      <c r="A618" s="134" t="s">
        <v>2177</v>
      </c>
      <c r="B618" s="86" t="s">
        <v>1175</v>
      </c>
      <c r="C618" s="86" t="s">
        <v>1171</v>
      </c>
      <c r="D618" s="86" t="s">
        <v>1176</v>
      </c>
      <c r="E618" s="135" t="s">
        <v>2200</v>
      </c>
      <c r="F618" s="140">
        <v>0</v>
      </c>
    </row>
    <row r="619" spans="1:6" x14ac:dyDescent="0.2">
      <c r="A619" s="134" t="s">
        <v>2177</v>
      </c>
      <c r="B619" s="86" t="s">
        <v>1177</v>
      </c>
      <c r="C619" s="86" t="s">
        <v>1171</v>
      </c>
      <c r="D619" s="86" t="s">
        <v>1178</v>
      </c>
      <c r="E619" s="135" t="s">
        <v>2200</v>
      </c>
      <c r="F619" s="140">
        <v>0</v>
      </c>
    </row>
    <row r="620" spans="1:6" x14ac:dyDescent="0.2">
      <c r="A620" s="134" t="s">
        <v>2177</v>
      </c>
      <c r="B620" s="86" t="s">
        <v>1179</v>
      </c>
      <c r="C620" s="86" t="s">
        <v>1171</v>
      </c>
      <c r="D620" s="86" t="s">
        <v>1180</v>
      </c>
      <c r="E620" s="135" t="s">
        <v>2200</v>
      </c>
      <c r="F620" s="140">
        <v>0</v>
      </c>
    </row>
    <row r="621" spans="1:6" x14ac:dyDescent="0.2">
      <c r="A621" s="134" t="s">
        <v>2177</v>
      </c>
      <c r="B621" s="86" t="s">
        <v>1181</v>
      </c>
      <c r="C621" s="86" t="s">
        <v>1171</v>
      </c>
      <c r="D621" s="86" t="s">
        <v>1182</v>
      </c>
      <c r="E621" s="135" t="s">
        <v>2200</v>
      </c>
      <c r="F621" s="140">
        <v>0</v>
      </c>
    </row>
    <row r="622" spans="1:6" x14ac:dyDescent="0.2">
      <c r="A622" s="134" t="s">
        <v>2177</v>
      </c>
      <c r="B622" s="86" t="s">
        <v>1183</v>
      </c>
      <c r="C622" s="86" t="s">
        <v>1171</v>
      </c>
      <c r="D622" s="86" t="s">
        <v>1184</v>
      </c>
      <c r="E622" s="135" t="s">
        <v>2200</v>
      </c>
      <c r="F622" s="140">
        <v>0</v>
      </c>
    </row>
    <row r="623" spans="1:6" x14ac:dyDescent="0.2">
      <c r="A623" s="134" t="s">
        <v>2177</v>
      </c>
      <c r="B623" s="86" t="s">
        <v>1185</v>
      </c>
      <c r="C623" s="86" t="s">
        <v>1171</v>
      </c>
      <c r="D623" s="86" t="s">
        <v>1186</v>
      </c>
      <c r="E623" s="135" t="s">
        <v>2200</v>
      </c>
      <c r="F623" s="140">
        <v>0</v>
      </c>
    </row>
    <row r="624" spans="1:6" x14ac:dyDescent="0.2">
      <c r="A624" s="134" t="s">
        <v>2177</v>
      </c>
      <c r="B624" s="86" t="s">
        <v>1187</v>
      </c>
      <c r="C624" s="86" t="s">
        <v>1171</v>
      </c>
      <c r="D624" s="86" t="s">
        <v>1188</v>
      </c>
      <c r="E624" s="135" t="s">
        <v>2200</v>
      </c>
      <c r="F624" s="140">
        <v>0</v>
      </c>
    </row>
    <row r="625" spans="1:6" x14ac:dyDescent="0.2">
      <c r="A625" s="134" t="s">
        <v>2177</v>
      </c>
      <c r="B625" s="86" t="s">
        <v>1189</v>
      </c>
      <c r="C625" s="86" t="s">
        <v>1171</v>
      </c>
      <c r="D625" s="86" t="s">
        <v>1190</v>
      </c>
      <c r="E625" s="135" t="s">
        <v>2201</v>
      </c>
      <c r="F625" s="140">
        <v>0</v>
      </c>
    </row>
    <row r="626" spans="1:6" x14ac:dyDescent="0.2">
      <c r="A626" s="134" t="s">
        <v>2177</v>
      </c>
      <c r="B626" s="86" t="s">
        <v>1191</v>
      </c>
      <c r="C626" s="86" t="s">
        <v>1171</v>
      </c>
      <c r="D626" s="86" t="s">
        <v>1192</v>
      </c>
      <c r="E626" s="135" t="s">
        <v>2200</v>
      </c>
      <c r="F626" s="140">
        <v>0</v>
      </c>
    </row>
    <row r="627" spans="1:6" x14ac:dyDescent="0.2">
      <c r="A627" s="134" t="s">
        <v>2177</v>
      </c>
      <c r="B627" s="86" t="s">
        <v>1193</v>
      </c>
      <c r="C627" s="86" t="s">
        <v>1171</v>
      </c>
      <c r="D627" s="86" t="s">
        <v>1194</v>
      </c>
      <c r="E627" s="135" t="s">
        <v>2200</v>
      </c>
      <c r="F627" s="140">
        <v>0</v>
      </c>
    </row>
    <row r="628" spans="1:6" x14ac:dyDescent="0.2">
      <c r="A628" s="134" t="s">
        <v>2177</v>
      </c>
      <c r="B628" s="86" t="s">
        <v>1195</v>
      </c>
      <c r="C628" s="86" t="s">
        <v>1171</v>
      </c>
      <c r="D628" s="86" t="s">
        <v>101</v>
      </c>
      <c r="E628" s="135" t="s">
        <v>2200</v>
      </c>
      <c r="F628" s="140">
        <v>0</v>
      </c>
    </row>
    <row r="629" spans="1:6" x14ac:dyDescent="0.2">
      <c r="A629" s="134" t="s">
        <v>2177</v>
      </c>
      <c r="B629" s="86" t="s">
        <v>1196</v>
      </c>
      <c r="C629" s="86" t="s">
        <v>1171</v>
      </c>
      <c r="D629" s="86" t="s">
        <v>1197</v>
      </c>
      <c r="E629" s="135" t="s">
        <v>2200</v>
      </c>
      <c r="F629" s="140">
        <v>0</v>
      </c>
    </row>
    <row r="630" spans="1:6" x14ac:dyDescent="0.2">
      <c r="A630" s="134" t="s">
        <v>2177</v>
      </c>
      <c r="B630" s="86" t="s">
        <v>1198</v>
      </c>
      <c r="C630" s="86" t="s">
        <v>1171</v>
      </c>
      <c r="D630" s="86" t="s">
        <v>1199</v>
      </c>
      <c r="E630" s="135" t="s">
        <v>2200</v>
      </c>
      <c r="F630" s="140">
        <v>0</v>
      </c>
    </row>
    <row r="631" spans="1:6" x14ac:dyDescent="0.2">
      <c r="A631" s="134" t="s">
        <v>2177</v>
      </c>
      <c r="B631" s="86" t="s">
        <v>1200</v>
      </c>
      <c r="C631" s="86" t="s">
        <v>1171</v>
      </c>
      <c r="D631" s="86" t="s">
        <v>1201</v>
      </c>
      <c r="E631" s="135" t="s">
        <v>2201</v>
      </c>
      <c r="F631" s="140">
        <v>0</v>
      </c>
    </row>
    <row r="632" spans="1:6" x14ac:dyDescent="0.2">
      <c r="A632" s="134" t="s">
        <v>2177</v>
      </c>
      <c r="B632" s="86" t="s">
        <v>1202</v>
      </c>
      <c r="C632" s="86" t="s">
        <v>1171</v>
      </c>
      <c r="D632" s="86" t="s">
        <v>1203</v>
      </c>
      <c r="E632" s="135" t="s">
        <v>2200</v>
      </c>
      <c r="F632" s="140">
        <v>0</v>
      </c>
    </row>
    <row r="633" spans="1:6" x14ac:dyDescent="0.2">
      <c r="A633" s="134" t="s">
        <v>2177</v>
      </c>
      <c r="B633" s="86" t="s">
        <v>1204</v>
      </c>
      <c r="C633" s="86" t="s">
        <v>1171</v>
      </c>
      <c r="D633" s="86" t="s">
        <v>1205</v>
      </c>
      <c r="E633" s="135" t="s">
        <v>2200</v>
      </c>
      <c r="F633" s="140">
        <v>0</v>
      </c>
    </row>
    <row r="634" spans="1:6" x14ac:dyDescent="0.2">
      <c r="A634" s="134" t="s">
        <v>2177</v>
      </c>
      <c r="B634" s="86" t="s">
        <v>1206</v>
      </c>
      <c r="C634" s="86" t="s">
        <v>1171</v>
      </c>
      <c r="D634" s="86" t="s">
        <v>1207</v>
      </c>
      <c r="E634" s="135" t="s">
        <v>2201</v>
      </c>
      <c r="F634" s="140">
        <v>0</v>
      </c>
    </row>
    <row r="635" spans="1:6" x14ac:dyDescent="0.2">
      <c r="A635" s="134" t="s">
        <v>2177</v>
      </c>
      <c r="B635" s="86" t="s">
        <v>1208</v>
      </c>
      <c r="C635" s="86" t="s">
        <v>1171</v>
      </c>
      <c r="D635" s="86" t="s">
        <v>1209</v>
      </c>
      <c r="E635" s="135" t="s">
        <v>2201</v>
      </c>
      <c r="F635" s="140">
        <v>0</v>
      </c>
    </row>
    <row r="636" spans="1:6" x14ac:dyDescent="0.2">
      <c r="A636" s="134" t="s">
        <v>2177</v>
      </c>
      <c r="B636" s="86" t="s">
        <v>1210</v>
      </c>
      <c r="C636" s="86" t="s">
        <v>1171</v>
      </c>
      <c r="D636" s="86" t="s">
        <v>1211</v>
      </c>
      <c r="E636" s="135" t="s">
        <v>2200</v>
      </c>
      <c r="F636" s="140">
        <v>0</v>
      </c>
    </row>
    <row r="637" spans="1:6" x14ac:dyDescent="0.2">
      <c r="A637" s="134" t="s">
        <v>2177</v>
      </c>
      <c r="B637" s="86" t="s">
        <v>1212</v>
      </c>
      <c r="C637" s="86" t="s">
        <v>1171</v>
      </c>
      <c r="D637" s="86" t="s">
        <v>1213</v>
      </c>
      <c r="E637" s="135" t="s">
        <v>2200</v>
      </c>
      <c r="F637" s="140">
        <v>0</v>
      </c>
    </row>
    <row r="638" spans="1:6" x14ac:dyDescent="0.2">
      <c r="A638" s="134" t="s">
        <v>2177</v>
      </c>
      <c r="B638" s="86" t="s">
        <v>1214</v>
      </c>
      <c r="C638" s="86" t="s">
        <v>1171</v>
      </c>
      <c r="D638" s="86" t="s">
        <v>650</v>
      </c>
      <c r="E638" s="135" t="s">
        <v>2201</v>
      </c>
      <c r="F638" s="140">
        <v>0</v>
      </c>
    </row>
    <row r="639" spans="1:6" x14ac:dyDescent="0.2">
      <c r="A639" s="134" t="s">
        <v>2177</v>
      </c>
      <c r="B639" s="86" t="s">
        <v>1215</v>
      </c>
      <c r="C639" s="86" t="s">
        <v>1171</v>
      </c>
      <c r="D639" s="86" t="s">
        <v>1216</v>
      </c>
      <c r="E639" s="135" t="s">
        <v>2200</v>
      </c>
      <c r="F639" s="140">
        <v>0</v>
      </c>
    </row>
    <row r="640" spans="1:6" x14ac:dyDescent="0.2">
      <c r="A640" s="134" t="s">
        <v>2177</v>
      </c>
      <c r="B640" s="86" t="s">
        <v>1217</v>
      </c>
      <c r="C640" s="86" t="s">
        <v>1171</v>
      </c>
      <c r="D640" s="86" t="s">
        <v>1218</v>
      </c>
      <c r="E640" s="135" t="s">
        <v>2200</v>
      </c>
      <c r="F640" s="140">
        <v>0</v>
      </c>
    </row>
    <row r="641" spans="1:6" x14ac:dyDescent="0.2">
      <c r="A641" s="134" t="s">
        <v>2177</v>
      </c>
      <c r="B641" s="86" t="s">
        <v>1219</v>
      </c>
      <c r="C641" s="86" t="s">
        <v>1171</v>
      </c>
      <c r="D641" s="86" t="s">
        <v>1220</v>
      </c>
      <c r="E641" s="135" t="s">
        <v>2200</v>
      </c>
      <c r="F641" s="140">
        <v>0</v>
      </c>
    </row>
    <row r="642" spans="1:6" x14ac:dyDescent="0.2">
      <c r="A642" s="134" t="s">
        <v>2177</v>
      </c>
      <c r="B642" s="86" t="s">
        <v>1221</v>
      </c>
      <c r="C642" s="86" t="s">
        <v>1171</v>
      </c>
      <c r="D642" s="86" t="s">
        <v>1222</v>
      </c>
      <c r="E642" s="135" t="s">
        <v>2201</v>
      </c>
      <c r="F642" s="140">
        <v>0</v>
      </c>
    </row>
    <row r="643" spans="1:6" x14ac:dyDescent="0.2">
      <c r="A643" s="134" t="s">
        <v>2177</v>
      </c>
      <c r="B643" s="86" t="s">
        <v>1223</v>
      </c>
      <c r="C643" s="86" t="s">
        <v>1171</v>
      </c>
      <c r="D643" s="86" t="s">
        <v>1224</v>
      </c>
      <c r="E643" s="135" t="s">
        <v>2201</v>
      </c>
      <c r="F643" s="140">
        <v>0</v>
      </c>
    </row>
    <row r="644" spans="1:6" x14ac:dyDescent="0.2">
      <c r="A644" s="134" t="s">
        <v>2177</v>
      </c>
      <c r="B644" s="86" t="s">
        <v>1225</v>
      </c>
      <c r="C644" s="86" t="s">
        <v>1171</v>
      </c>
      <c r="D644" s="86" t="s">
        <v>548</v>
      </c>
      <c r="E644" s="135" t="s">
        <v>2200</v>
      </c>
      <c r="F644" s="140">
        <v>0</v>
      </c>
    </row>
    <row r="645" spans="1:6" x14ac:dyDescent="0.2">
      <c r="A645" s="134" t="s">
        <v>2177</v>
      </c>
      <c r="B645" s="86" t="s">
        <v>1226</v>
      </c>
      <c r="C645" s="86" t="s">
        <v>1171</v>
      </c>
      <c r="D645" s="86" t="s">
        <v>1227</v>
      </c>
      <c r="E645" s="135" t="s">
        <v>2200</v>
      </c>
      <c r="F645" s="140">
        <v>0</v>
      </c>
    </row>
    <row r="646" spans="1:6" x14ac:dyDescent="0.2">
      <c r="A646" s="134" t="s">
        <v>2177</v>
      </c>
      <c r="B646" s="86" t="s">
        <v>1228</v>
      </c>
      <c r="C646" s="86" t="s">
        <v>1171</v>
      </c>
      <c r="D646" s="86" t="s">
        <v>1229</v>
      </c>
      <c r="E646" s="135" t="s">
        <v>2200</v>
      </c>
      <c r="F646" s="140">
        <v>0</v>
      </c>
    </row>
    <row r="647" spans="1:6" x14ac:dyDescent="0.2">
      <c r="A647" s="134" t="s">
        <v>2177</v>
      </c>
      <c r="B647" s="86" t="s">
        <v>1230</v>
      </c>
      <c r="C647" s="86" t="s">
        <v>1171</v>
      </c>
      <c r="D647" s="86" t="s">
        <v>1231</v>
      </c>
      <c r="E647" s="135" t="s">
        <v>2200</v>
      </c>
      <c r="F647" s="140">
        <v>0</v>
      </c>
    </row>
    <row r="648" spans="1:6" x14ac:dyDescent="0.2">
      <c r="A648" s="134" t="s">
        <v>2177</v>
      </c>
      <c r="B648" s="86" t="s">
        <v>1232</v>
      </c>
      <c r="C648" s="86" t="s">
        <v>1171</v>
      </c>
      <c r="D648" s="86" t="s">
        <v>1233</v>
      </c>
      <c r="E648" s="135" t="s">
        <v>2200</v>
      </c>
      <c r="F648" s="140">
        <v>0</v>
      </c>
    </row>
    <row r="649" spans="1:6" x14ac:dyDescent="0.2">
      <c r="A649" s="134" t="s">
        <v>2177</v>
      </c>
      <c r="B649" s="86" t="s">
        <v>1234</v>
      </c>
      <c r="C649" s="86" t="s">
        <v>1171</v>
      </c>
      <c r="D649" s="86" t="s">
        <v>1235</v>
      </c>
      <c r="E649" s="135" t="s">
        <v>2200</v>
      </c>
      <c r="F649" s="140">
        <v>0</v>
      </c>
    </row>
    <row r="650" spans="1:6" x14ac:dyDescent="0.2">
      <c r="A650" s="134" t="s">
        <v>2177</v>
      </c>
      <c r="B650" s="86" t="s">
        <v>1236</v>
      </c>
      <c r="C650" s="86" t="s">
        <v>1171</v>
      </c>
      <c r="D650" s="86" t="s">
        <v>1237</v>
      </c>
      <c r="E650" s="135" t="s">
        <v>2201</v>
      </c>
      <c r="F650" s="140">
        <v>0</v>
      </c>
    </row>
    <row r="651" spans="1:6" x14ac:dyDescent="0.2">
      <c r="A651" s="134" t="s">
        <v>2177</v>
      </c>
      <c r="B651" s="86" t="s">
        <v>1238</v>
      </c>
      <c r="C651" s="86" t="s">
        <v>1171</v>
      </c>
      <c r="D651" s="86" t="s">
        <v>1239</v>
      </c>
      <c r="E651" s="135" t="s">
        <v>2200</v>
      </c>
      <c r="F651" s="140">
        <v>0</v>
      </c>
    </row>
    <row r="652" spans="1:6" x14ac:dyDescent="0.2">
      <c r="A652" s="134" t="s">
        <v>2177</v>
      </c>
      <c r="B652" s="86" t="s">
        <v>1240</v>
      </c>
      <c r="C652" s="86" t="s">
        <v>1171</v>
      </c>
      <c r="D652" s="86" t="s">
        <v>1241</v>
      </c>
      <c r="E652" s="135" t="s">
        <v>2200</v>
      </c>
      <c r="F652" s="140">
        <v>0</v>
      </c>
    </row>
    <row r="653" spans="1:6" x14ac:dyDescent="0.2">
      <c r="A653" s="134" t="s">
        <v>2178</v>
      </c>
      <c r="B653" s="86" t="s">
        <v>1242</v>
      </c>
      <c r="C653" s="86" t="s">
        <v>1243</v>
      </c>
      <c r="D653" s="86" t="s">
        <v>1244</v>
      </c>
      <c r="E653" s="135" t="s">
        <v>2202</v>
      </c>
      <c r="F653" s="140">
        <v>0</v>
      </c>
    </row>
    <row r="654" spans="1:6" x14ac:dyDescent="0.2">
      <c r="A654" s="134" t="s">
        <v>2178</v>
      </c>
      <c r="B654" s="86" t="s">
        <v>1245</v>
      </c>
      <c r="C654" s="86" t="s">
        <v>1243</v>
      </c>
      <c r="D654" s="86" t="s">
        <v>675</v>
      </c>
      <c r="E654" s="135" t="s">
        <v>2201</v>
      </c>
      <c r="F654" s="140">
        <v>0</v>
      </c>
    </row>
    <row r="655" spans="1:6" x14ac:dyDescent="0.2">
      <c r="A655" s="134" t="s">
        <v>2178</v>
      </c>
      <c r="B655" s="86" t="s">
        <v>1246</v>
      </c>
      <c r="C655" s="86" t="s">
        <v>1243</v>
      </c>
      <c r="D655" s="86" t="s">
        <v>1247</v>
      </c>
      <c r="E655" s="135" t="s">
        <v>2201</v>
      </c>
      <c r="F655" s="140">
        <v>0</v>
      </c>
    </row>
    <row r="656" spans="1:6" x14ac:dyDescent="0.2">
      <c r="A656" s="134" t="s">
        <v>2178</v>
      </c>
      <c r="B656" s="86" t="s">
        <v>1248</v>
      </c>
      <c r="C656" s="86" t="s">
        <v>1243</v>
      </c>
      <c r="D656" s="86" t="s">
        <v>1249</v>
      </c>
      <c r="E656" s="135" t="s">
        <v>2201</v>
      </c>
      <c r="F656" s="140">
        <v>0</v>
      </c>
    </row>
    <row r="657" spans="1:6" x14ac:dyDescent="0.2">
      <c r="A657" s="134" t="s">
        <v>2178</v>
      </c>
      <c r="B657" s="86" t="s">
        <v>1250</v>
      </c>
      <c r="C657" s="86" t="s">
        <v>1243</v>
      </c>
      <c r="D657" s="86" t="s">
        <v>1251</v>
      </c>
      <c r="E657" s="135" t="s">
        <v>2201</v>
      </c>
      <c r="F657" s="140">
        <v>0</v>
      </c>
    </row>
    <row r="658" spans="1:6" x14ac:dyDescent="0.2">
      <c r="A658" s="134" t="s">
        <v>2178</v>
      </c>
      <c r="B658" s="86" t="s">
        <v>1252</v>
      </c>
      <c r="C658" s="86" t="s">
        <v>1243</v>
      </c>
      <c r="D658" s="86" t="s">
        <v>1253</v>
      </c>
      <c r="E658" s="135" t="s">
        <v>2201</v>
      </c>
      <c r="F658" s="140">
        <v>0</v>
      </c>
    </row>
    <row r="659" spans="1:6" x14ac:dyDescent="0.2">
      <c r="A659" s="134" t="s">
        <v>2178</v>
      </c>
      <c r="B659" s="86" t="s">
        <v>1254</v>
      </c>
      <c r="C659" s="86" t="s">
        <v>1243</v>
      </c>
      <c r="D659" s="86" t="s">
        <v>1255</v>
      </c>
      <c r="E659" s="135" t="s">
        <v>2201</v>
      </c>
      <c r="F659" s="140">
        <v>0</v>
      </c>
    </row>
    <row r="660" spans="1:6" x14ac:dyDescent="0.2">
      <c r="A660" s="134" t="s">
        <v>2178</v>
      </c>
      <c r="B660" s="86" t="s">
        <v>1256</v>
      </c>
      <c r="C660" s="86" t="s">
        <v>1243</v>
      </c>
      <c r="D660" s="86" t="s">
        <v>1257</v>
      </c>
      <c r="E660" s="135" t="s">
        <v>2201</v>
      </c>
      <c r="F660" s="140">
        <v>0</v>
      </c>
    </row>
    <row r="661" spans="1:6" x14ac:dyDescent="0.2">
      <c r="A661" s="134" t="s">
        <v>2178</v>
      </c>
      <c r="B661" s="86" t="s">
        <v>1258</v>
      </c>
      <c r="C661" s="86" t="s">
        <v>1243</v>
      </c>
      <c r="D661" s="86" t="s">
        <v>1259</v>
      </c>
      <c r="E661" s="135" t="s">
        <v>2201</v>
      </c>
      <c r="F661" s="140">
        <v>0</v>
      </c>
    </row>
    <row r="662" spans="1:6" x14ac:dyDescent="0.2">
      <c r="A662" s="134" t="s">
        <v>2178</v>
      </c>
      <c r="B662" s="86" t="s">
        <v>1260</v>
      </c>
      <c r="C662" s="86" t="s">
        <v>1243</v>
      </c>
      <c r="D662" s="86" t="s">
        <v>1261</v>
      </c>
      <c r="E662" s="135" t="s">
        <v>2201</v>
      </c>
      <c r="F662" s="140">
        <v>0</v>
      </c>
    </row>
    <row r="663" spans="1:6" x14ac:dyDescent="0.2">
      <c r="A663" s="134" t="s">
        <v>2178</v>
      </c>
      <c r="B663" s="86" t="s">
        <v>1262</v>
      </c>
      <c r="C663" s="86" t="s">
        <v>1243</v>
      </c>
      <c r="D663" s="86" t="s">
        <v>813</v>
      </c>
      <c r="E663" s="135" t="s">
        <v>2201</v>
      </c>
      <c r="F663" s="140">
        <v>0</v>
      </c>
    </row>
    <row r="664" spans="1:6" x14ac:dyDescent="0.2">
      <c r="A664" s="134" t="s">
        <v>2178</v>
      </c>
      <c r="B664" s="86" t="s">
        <v>1263</v>
      </c>
      <c r="C664" s="86" t="s">
        <v>1243</v>
      </c>
      <c r="D664" s="86" t="s">
        <v>1264</v>
      </c>
      <c r="E664" s="135" t="s">
        <v>2201</v>
      </c>
      <c r="F664" s="140">
        <v>0</v>
      </c>
    </row>
    <row r="665" spans="1:6" x14ac:dyDescent="0.2">
      <c r="A665" s="134" t="s">
        <v>2178</v>
      </c>
      <c r="B665" s="86" t="s">
        <v>1265</v>
      </c>
      <c r="C665" s="86" t="s">
        <v>1243</v>
      </c>
      <c r="D665" s="86" t="s">
        <v>1266</v>
      </c>
      <c r="E665" s="135" t="s">
        <v>2201</v>
      </c>
      <c r="F665" s="140">
        <v>0</v>
      </c>
    </row>
    <row r="666" spans="1:6" x14ac:dyDescent="0.2">
      <c r="A666" s="134" t="s">
        <v>2178</v>
      </c>
      <c r="B666" s="86" t="s">
        <v>1267</v>
      </c>
      <c r="C666" s="86" t="s">
        <v>1243</v>
      </c>
      <c r="D666" s="86" t="s">
        <v>1268</v>
      </c>
      <c r="E666" s="135" t="s">
        <v>2201</v>
      </c>
      <c r="F666" s="140">
        <v>0</v>
      </c>
    </row>
    <row r="667" spans="1:6" x14ac:dyDescent="0.2">
      <c r="A667" s="134" t="s">
        <v>2178</v>
      </c>
      <c r="B667" s="86" t="s">
        <v>1269</v>
      </c>
      <c r="C667" s="86" t="s">
        <v>1243</v>
      </c>
      <c r="D667" s="86" t="s">
        <v>372</v>
      </c>
      <c r="E667" s="135" t="s">
        <v>2201</v>
      </c>
      <c r="F667" s="140">
        <v>0</v>
      </c>
    </row>
    <row r="668" spans="1:6" x14ac:dyDescent="0.2">
      <c r="A668" s="134" t="s">
        <v>2179</v>
      </c>
      <c r="B668" s="86" t="s">
        <v>1270</v>
      </c>
      <c r="C668" s="86" t="s">
        <v>1271</v>
      </c>
      <c r="D668" s="86" t="s">
        <v>1272</v>
      </c>
      <c r="E668" s="135" t="s">
        <v>2202</v>
      </c>
      <c r="F668" s="140">
        <v>0</v>
      </c>
    </row>
    <row r="669" spans="1:6" x14ac:dyDescent="0.2">
      <c r="A669" s="134" t="s">
        <v>2179</v>
      </c>
      <c r="B669" s="86" t="s">
        <v>1273</v>
      </c>
      <c r="C669" s="86" t="s">
        <v>1271</v>
      </c>
      <c r="D669" s="86" t="s">
        <v>1274</v>
      </c>
      <c r="E669" s="135" t="s">
        <v>2200</v>
      </c>
      <c r="F669" s="140">
        <v>0</v>
      </c>
    </row>
    <row r="670" spans="1:6" x14ac:dyDescent="0.2">
      <c r="A670" s="134" t="s">
        <v>2179</v>
      </c>
      <c r="B670" s="86" t="s">
        <v>1275</v>
      </c>
      <c r="C670" s="86" t="s">
        <v>1271</v>
      </c>
      <c r="D670" s="86" t="s">
        <v>1276</v>
      </c>
      <c r="E670" s="135" t="s">
        <v>2200</v>
      </c>
      <c r="F670" s="140">
        <v>0</v>
      </c>
    </row>
    <row r="671" spans="1:6" x14ac:dyDescent="0.2">
      <c r="A671" s="134" t="s">
        <v>2179</v>
      </c>
      <c r="B671" s="86" t="s">
        <v>1277</v>
      </c>
      <c r="C671" s="86" t="s">
        <v>1271</v>
      </c>
      <c r="D671" s="86" t="s">
        <v>1278</v>
      </c>
      <c r="E671" s="135" t="s">
        <v>2200</v>
      </c>
      <c r="F671" s="140">
        <v>0</v>
      </c>
    </row>
    <row r="672" spans="1:6" x14ac:dyDescent="0.2">
      <c r="A672" s="134" t="s">
        <v>2179</v>
      </c>
      <c r="B672" s="86" t="s">
        <v>1279</v>
      </c>
      <c r="C672" s="86" t="s">
        <v>1271</v>
      </c>
      <c r="D672" s="86" t="s">
        <v>1280</v>
      </c>
      <c r="E672" s="135" t="s">
        <v>2200</v>
      </c>
      <c r="F672" s="140">
        <v>0</v>
      </c>
    </row>
    <row r="673" spans="1:6" x14ac:dyDescent="0.2">
      <c r="A673" s="134" t="s">
        <v>2179</v>
      </c>
      <c r="B673" s="86" t="s">
        <v>1281</v>
      </c>
      <c r="C673" s="86" t="s">
        <v>1271</v>
      </c>
      <c r="D673" s="86" t="s">
        <v>1282</v>
      </c>
      <c r="E673" s="135" t="s">
        <v>2200</v>
      </c>
      <c r="F673" s="140">
        <v>0</v>
      </c>
    </row>
    <row r="674" spans="1:6" x14ac:dyDescent="0.2">
      <c r="A674" s="134" t="s">
        <v>2179</v>
      </c>
      <c r="B674" s="86" t="s">
        <v>1283</v>
      </c>
      <c r="C674" s="86" t="s">
        <v>1271</v>
      </c>
      <c r="D674" s="86" t="s">
        <v>2116</v>
      </c>
      <c r="E674" s="135" t="s">
        <v>2200</v>
      </c>
      <c r="F674" s="140">
        <v>0</v>
      </c>
    </row>
    <row r="675" spans="1:6" x14ac:dyDescent="0.2">
      <c r="A675" s="134" t="s">
        <v>2179</v>
      </c>
      <c r="B675" s="86" t="s">
        <v>1284</v>
      </c>
      <c r="C675" s="86" t="s">
        <v>1271</v>
      </c>
      <c r="D675" s="86" t="s">
        <v>73</v>
      </c>
      <c r="E675" s="135" t="s">
        <v>2200</v>
      </c>
      <c r="F675" s="140">
        <v>0</v>
      </c>
    </row>
    <row r="676" spans="1:6" x14ac:dyDescent="0.2">
      <c r="A676" s="134" t="s">
        <v>2179</v>
      </c>
      <c r="B676" s="86" t="s">
        <v>1285</v>
      </c>
      <c r="C676" s="86" t="s">
        <v>1271</v>
      </c>
      <c r="D676" s="86" t="s">
        <v>1286</v>
      </c>
      <c r="E676" s="135" t="s">
        <v>2200</v>
      </c>
      <c r="F676" s="140">
        <v>0</v>
      </c>
    </row>
    <row r="677" spans="1:6" x14ac:dyDescent="0.2">
      <c r="A677" s="134" t="s">
        <v>2179</v>
      </c>
      <c r="B677" s="86" t="s">
        <v>1287</v>
      </c>
      <c r="C677" s="86" t="s">
        <v>1271</v>
      </c>
      <c r="D677" s="86" t="s">
        <v>1288</v>
      </c>
      <c r="E677" s="135" t="s">
        <v>2201</v>
      </c>
      <c r="F677" s="140">
        <v>0</v>
      </c>
    </row>
    <row r="678" spans="1:6" x14ac:dyDescent="0.2">
      <c r="A678" s="134" t="s">
        <v>2179</v>
      </c>
      <c r="B678" s="86" t="s">
        <v>1289</v>
      </c>
      <c r="C678" s="86" t="s">
        <v>1271</v>
      </c>
      <c r="D678" s="86" t="s">
        <v>2117</v>
      </c>
      <c r="E678" s="135" t="s">
        <v>2200</v>
      </c>
      <c r="F678" s="140">
        <v>0</v>
      </c>
    </row>
    <row r="679" spans="1:6" x14ac:dyDescent="0.2">
      <c r="A679" s="134" t="s">
        <v>2179</v>
      </c>
      <c r="B679" s="86" t="s">
        <v>1290</v>
      </c>
      <c r="C679" s="86" t="s">
        <v>1271</v>
      </c>
      <c r="D679" s="86" t="s">
        <v>2118</v>
      </c>
      <c r="E679" s="135" t="s">
        <v>2200</v>
      </c>
      <c r="F679" s="140">
        <v>0</v>
      </c>
    </row>
    <row r="680" spans="1:6" x14ac:dyDescent="0.2">
      <c r="A680" s="134" t="s">
        <v>2179</v>
      </c>
      <c r="B680" s="86" t="s">
        <v>1291</v>
      </c>
      <c r="C680" s="86" t="s">
        <v>1271</v>
      </c>
      <c r="D680" s="86" t="s">
        <v>1292</v>
      </c>
      <c r="E680" s="135" t="s">
        <v>2200</v>
      </c>
      <c r="F680" s="140">
        <v>0</v>
      </c>
    </row>
    <row r="681" spans="1:6" x14ac:dyDescent="0.2">
      <c r="A681" s="134" t="s">
        <v>2179</v>
      </c>
      <c r="B681" s="86" t="s">
        <v>1293</v>
      </c>
      <c r="C681" s="86" t="s">
        <v>1271</v>
      </c>
      <c r="D681" s="86" t="s">
        <v>1294</v>
      </c>
      <c r="E681" s="135" t="s">
        <v>2200</v>
      </c>
      <c r="F681" s="140">
        <v>0</v>
      </c>
    </row>
    <row r="682" spans="1:6" x14ac:dyDescent="0.2">
      <c r="A682" s="134" t="s">
        <v>2179</v>
      </c>
      <c r="B682" s="86" t="s">
        <v>1295</v>
      </c>
      <c r="C682" s="86" t="s">
        <v>1271</v>
      </c>
      <c r="D682" s="86" t="s">
        <v>1296</v>
      </c>
      <c r="E682" s="135" t="s">
        <v>2201</v>
      </c>
      <c r="F682" s="140">
        <v>0</v>
      </c>
    </row>
    <row r="683" spans="1:6" x14ac:dyDescent="0.2">
      <c r="A683" s="134" t="s">
        <v>2179</v>
      </c>
      <c r="B683" s="86" t="s">
        <v>1297</v>
      </c>
      <c r="C683" s="86" t="s">
        <v>1271</v>
      </c>
      <c r="D683" s="86" t="s">
        <v>1298</v>
      </c>
      <c r="E683" s="135" t="s">
        <v>2201</v>
      </c>
      <c r="F683" s="140">
        <v>0</v>
      </c>
    </row>
    <row r="684" spans="1:6" x14ac:dyDescent="0.2">
      <c r="A684" s="134" t="s">
        <v>2179</v>
      </c>
      <c r="B684" s="86" t="s">
        <v>1299</v>
      </c>
      <c r="C684" s="86" t="s">
        <v>1271</v>
      </c>
      <c r="D684" s="86" t="s">
        <v>1300</v>
      </c>
      <c r="E684" s="135" t="s">
        <v>2200</v>
      </c>
      <c r="F684" s="140">
        <v>0</v>
      </c>
    </row>
    <row r="685" spans="1:6" x14ac:dyDescent="0.2">
      <c r="A685" s="134" t="s">
        <v>2179</v>
      </c>
      <c r="B685" s="86" t="s">
        <v>1301</v>
      </c>
      <c r="C685" s="86" t="s">
        <v>1271</v>
      </c>
      <c r="D685" s="86" t="s">
        <v>1302</v>
      </c>
      <c r="E685" s="135" t="s">
        <v>2200</v>
      </c>
      <c r="F685" s="140">
        <v>0</v>
      </c>
    </row>
    <row r="686" spans="1:6" x14ac:dyDescent="0.2">
      <c r="A686" s="134" t="s">
        <v>2179</v>
      </c>
      <c r="B686" s="86" t="s">
        <v>1303</v>
      </c>
      <c r="C686" s="86" t="s">
        <v>1271</v>
      </c>
      <c r="D686" s="86" t="s">
        <v>1304</v>
      </c>
      <c r="E686" s="135" t="s">
        <v>2200</v>
      </c>
      <c r="F686" s="140">
        <v>0</v>
      </c>
    </row>
    <row r="687" spans="1:6" x14ac:dyDescent="0.2">
      <c r="A687" s="134" t="s">
        <v>2179</v>
      </c>
      <c r="B687" s="86" t="s">
        <v>1305</v>
      </c>
      <c r="C687" s="86" t="s">
        <v>1271</v>
      </c>
      <c r="D687" s="86" t="s">
        <v>1306</v>
      </c>
      <c r="E687" s="135" t="s">
        <v>2200</v>
      </c>
      <c r="F687" s="140">
        <v>0</v>
      </c>
    </row>
    <row r="688" spans="1:6" x14ac:dyDescent="0.2">
      <c r="A688" s="134" t="s">
        <v>2179</v>
      </c>
      <c r="B688" s="86" t="s">
        <v>1307</v>
      </c>
      <c r="C688" s="86" t="s">
        <v>1271</v>
      </c>
      <c r="D688" s="86" t="s">
        <v>1308</v>
      </c>
      <c r="E688" s="135" t="s">
        <v>2201</v>
      </c>
      <c r="F688" s="140">
        <v>0</v>
      </c>
    </row>
    <row r="689" spans="1:6" x14ac:dyDescent="0.2">
      <c r="A689" s="134" t="s">
        <v>2179</v>
      </c>
      <c r="B689" s="86" t="s">
        <v>1309</v>
      </c>
      <c r="C689" s="86" t="s">
        <v>1271</v>
      </c>
      <c r="D689" s="86" t="s">
        <v>658</v>
      </c>
      <c r="E689" s="135" t="s">
        <v>2200</v>
      </c>
      <c r="F689" s="140">
        <v>0</v>
      </c>
    </row>
    <row r="690" spans="1:6" x14ac:dyDescent="0.2">
      <c r="A690" s="134" t="s">
        <v>2179</v>
      </c>
      <c r="B690" s="86" t="s">
        <v>1310</v>
      </c>
      <c r="C690" s="86" t="s">
        <v>1271</v>
      </c>
      <c r="D690" s="86" t="s">
        <v>1311</v>
      </c>
      <c r="E690" s="135" t="s">
        <v>2201</v>
      </c>
      <c r="F690" s="140">
        <v>0</v>
      </c>
    </row>
    <row r="691" spans="1:6" x14ac:dyDescent="0.2">
      <c r="A691" s="134" t="s">
        <v>2179</v>
      </c>
      <c r="B691" s="86" t="s">
        <v>1312</v>
      </c>
      <c r="C691" s="86" t="s">
        <v>1271</v>
      </c>
      <c r="D691" s="86" t="s">
        <v>1313</v>
      </c>
      <c r="E691" s="135" t="s">
        <v>2201</v>
      </c>
      <c r="F691" s="140">
        <v>0</v>
      </c>
    </row>
    <row r="692" spans="1:6" x14ac:dyDescent="0.2">
      <c r="A692" s="134" t="s">
        <v>2179</v>
      </c>
      <c r="B692" s="86" t="s">
        <v>1314</v>
      </c>
      <c r="C692" s="86" t="s">
        <v>1271</v>
      </c>
      <c r="D692" s="86" t="s">
        <v>1315</v>
      </c>
      <c r="E692" s="135" t="s">
        <v>2200</v>
      </c>
      <c r="F692" s="140">
        <v>0</v>
      </c>
    </row>
    <row r="693" spans="1:6" x14ac:dyDescent="0.2">
      <c r="A693" s="134" t="s">
        <v>2179</v>
      </c>
      <c r="B693" s="86" t="s">
        <v>1316</v>
      </c>
      <c r="C693" s="86" t="s">
        <v>1271</v>
      </c>
      <c r="D693" s="86" t="s">
        <v>1317</v>
      </c>
      <c r="E693" s="135" t="s">
        <v>2200</v>
      </c>
      <c r="F693" s="140">
        <v>0</v>
      </c>
    </row>
    <row r="694" spans="1:6" x14ac:dyDescent="0.2">
      <c r="A694" s="134" t="s">
        <v>2179</v>
      </c>
      <c r="B694" s="86" t="s">
        <v>1318</v>
      </c>
      <c r="C694" s="86" t="s">
        <v>1271</v>
      </c>
      <c r="D694" s="86" t="s">
        <v>1319</v>
      </c>
      <c r="E694" s="135" t="s">
        <v>2200</v>
      </c>
      <c r="F694" s="140">
        <v>0</v>
      </c>
    </row>
    <row r="695" spans="1:6" x14ac:dyDescent="0.2">
      <c r="A695" s="134" t="s">
        <v>2179</v>
      </c>
      <c r="B695" s="86" t="s">
        <v>1320</v>
      </c>
      <c r="C695" s="86" t="s">
        <v>1271</v>
      </c>
      <c r="D695" s="86" t="s">
        <v>1321</v>
      </c>
      <c r="E695" s="135" t="s">
        <v>2200</v>
      </c>
      <c r="F695" s="140">
        <v>0</v>
      </c>
    </row>
    <row r="696" spans="1:6" x14ac:dyDescent="0.2">
      <c r="A696" s="134" t="s">
        <v>2179</v>
      </c>
      <c r="B696" s="86" t="s">
        <v>1322</v>
      </c>
      <c r="C696" s="86" t="s">
        <v>1271</v>
      </c>
      <c r="D696" s="86" t="s">
        <v>1323</v>
      </c>
      <c r="E696" s="135" t="s">
        <v>2201</v>
      </c>
      <c r="F696" s="140">
        <v>0</v>
      </c>
    </row>
    <row r="697" spans="1:6" x14ac:dyDescent="0.2">
      <c r="A697" s="134" t="s">
        <v>2179</v>
      </c>
      <c r="B697" s="86" t="s">
        <v>1324</v>
      </c>
      <c r="C697" s="86" t="s">
        <v>1271</v>
      </c>
      <c r="D697" s="86" t="s">
        <v>1325</v>
      </c>
      <c r="E697" s="135" t="s">
        <v>2200</v>
      </c>
      <c r="F697" s="140">
        <v>0</v>
      </c>
    </row>
    <row r="698" spans="1:6" x14ac:dyDescent="0.2">
      <c r="A698" s="134" t="s">
        <v>2180</v>
      </c>
      <c r="B698" s="86" t="s">
        <v>1326</v>
      </c>
      <c r="C698" s="86" t="s">
        <v>1327</v>
      </c>
      <c r="D698" s="86" t="s">
        <v>1328</v>
      </c>
      <c r="E698" s="135" t="s">
        <v>2202</v>
      </c>
      <c r="F698" s="140">
        <v>0</v>
      </c>
    </row>
    <row r="699" spans="1:6" x14ac:dyDescent="0.2">
      <c r="A699" s="134" t="s">
        <v>2180</v>
      </c>
      <c r="B699" s="86" t="s">
        <v>1329</v>
      </c>
      <c r="C699" s="86" t="s">
        <v>1327</v>
      </c>
      <c r="D699" s="86" t="s">
        <v>1330</v>
      </c>
      <c r="E699" s="135" t="s">
        <v>2201</v>
      </c>
      <c r="F699" s="140">
        <v>0</v>
      </c>
    </row>
    <row r="700" spans="1:6" x14ac:dyDescent="0.2">
      <c r="A700" s="134" t="s">
        <v>2180</v>
      </c>
      <c r="B700" s="86" t="s">
        <v>1331</v>
      </c>
      <c r="C700" s="86" t="s">
        <v>1327</v>
      </c>
      <c r="D700" s="86" t="s">
        <v>1332</v>
      </c>
      <c r="E700" s="135" t="s">
        <v>2201</v>
      </c>
      <c r="F700" s="140">
        <v>0</v>
      </c>
    </row>
    <row r="701" spans="1:6" x14ac:dyDescent="0.2">
      <c r="A701" s="134" t="s">
        <v>2180</v>
      </c>
      <c r="B701" s="86" t="s">
        <v>1333</v>
      </c>
      <c r="C701" s="86" t="s">
        <v>1327</v>
      </c>
      <c r="D701" s="86" t="s">
        <v>1334</v>
      </c>
      <c r="E701" s="135" t="s">
        <v>2201</v>
      </c>
      <c r="F701" s="140">
        <v>0</v>
      </c>
    </row>
    <row r="702" spans="1:6" x14ac:dyDescent="0.2">
      <c r="A702" s="134" t="s">
        <v>2180</v>
      </c>
      <c r="B702" s="86" t="s">
        <v>1335</v>
      </c>
      <c r="C702" s="86" t="s">
        <v>1327</v>
      </c>
      <c r="D702" s="86" t="s">
        <v>1336</v>
      </c>
      <c r="E702" s="135" t="s">
        <v>2201</v>
      </c>
      <c r="F702" s="140">
        <v>0</v>
      </c>
    </row>
    <row r="703" spans="1:6" x14ac:dyDescent="0.2">
      <c r="A703" s="134" t="s">
        <v>2180</v>
      </c>
      <c r="B703" s="86" t="s">
        <v>1337</v>
      </c>
      <c r="C703" s="86" t="s">
        <v>1327</v>
      </c>
      <c r="D703" s="86" t="s">
        <v>1338</v>
      </c>
      <c r="E703" s="135" t="s">
        <v>2201</v>
      </c>
      <c r="F703" s="140">
        <v>0</v>
      </c>
    </row>
    <row r="704" spans="1:6" x14ac:dyDescent="0.2">
      <c r="A704" s="134" t="s">
        <v>2180</v>
      </c>
      <c r="B704" s="86" t="s">
        <v>1339</v>
      </c>
      <c r="C704" s="86" t="s">
        <v>1327</v>
      </c>
      <c r="D704" s="86" t="s">
        <v>1340</v>
      </c>
      <c r="E704" s="135" t="s">
        <v>2201</v>
      </c>
      <c r="F704" s="140">
        <v>0</v>
      </c>
    </row>
    <row r="705" spans="1:6" x14ac:dyDescent="0.2">
      <c r="A705" s="134" t="s">
        <v>2180</v>
      </c>
      <c r="B705" s="86" t="s">
        <v>1341</v>
      </c>
      <c r="C705" s="86" t="s">
        <v>1327</v>
      </c>
      <c r="D705" s="86" t="s">
        <v>1342</v>
      </c>
      <c r="E705" s="135" t="s">
        <v>2201</v>
      </c>
      <c r="F705" s="140">
        <v>0</v>
      </c>
    </row>
    <row r="706" spans="1:6" x14ac:dyDescent="0.2">
      <c r="A706" s="134" t="s">
        <v>2180</v>
      </c>
      <c r="B706" s="86" t="s">
        <v>1343</v>
      </c>
      <c r="C706" s="86" t="s">
        <v>1327</v>
      </c>
      <c r="D706" s="86" t="s">
        <v>1344</v>
      </c>
      <c r="E706" s="135" t="s">
        <v>2201</v>
      </c>
      <c r="F706" s="140">
        <v>0</v>
      </c>
    </row>
    <row r="707" spans="1:6" x14ac:dyDescent="0.2">
      <c r="A707" s="134" t="s">
        <v>2180</v>
      </c>
      <c r="B707" s="86" t="s">
        <v>1345</v>
      </c>
      <c r="C707" s="86" t="s">
        <v>1327</v>
      </c>
      <c r="D707" s="86" t="s">
        <v>1346</v>
      </c>
      <c r="E707" s="135" t="s">
        <v>2201</v>
      </c>
      <c r="F707" s="140">
        <v>0</v>
      </c>
    </row>
    <row r="708" spans="1:6" x14ac:dyDescent="0.2">
      <c r="A708" s="134" t="s">
        <v>2180</v>
      </c>
      <c r="B708" s="86" t="s">
        <v>1347</v>
      </c>
      <c r="C708" s="86" t="s">
        <v>1327</v>
      </c>
      <c r="D708" s="86" t="s">
        <v>1348</v>
      </c>
      <c r="E708" s="135" t="s">
        <v>2201</v>
      </c>
      <c r="F708" s="140">
        <v>0</v>
      </c>
    </row>
    <row r="709" spans="1:6" x14ac:dyDescent="0.2">
      <c r="A709" s="134" t="s">
        <v>2180</v>
      </c>
      <c r="B709" s="86" t="s">
        <v>1349</v>
      </c>
      <c r="C709" s="86" t="s">
        <v>1327</v>
      </c>
      <c r="D709" s="86" t="s">
        <v>99</v>
      </c>
      <c r="E709" s="135" t="s">
        <v>2201</v>
      </c>
      <c r="F709" s="140">
        <v>0</v>
      </c>
    </row>
    <row r="710" spans="1:6" x14ac:dyDescent="0.2">
      <c r="A710" s="134" t="s">
        <v>2180</v>
      </c>
      <c r="B710" s="86" t="s">
        <v>1350</v>
      </c>
      <c r="C710" s="86" t="s">
        <v>1327</v>
      </c>
      <c r="D710" s="86" t="s">
        <v>1292</v>
      </c>
      <c r="E710" s="135" t="s">
        <v>2201</v>
      </c>
      <c r="F710" s="140">
        <v>0</v>
      </c>
    </row>
    <row r="711" spans="1:6" x14ac:dyDescent="0.2">
      <c r="A711" s="134" t="s">
        <v>2180</v>
      </c>
      <c r="B711" s="86" t="s">
        <v>1351</v>
      </c>
      <c r="C711" s="86" t="s">
        <v>1327</v>
      </c>
      <c r="D711" s="86" t="s">
        <v>1352</v>
      </c>
      <c r="E711" s="135" t="s">
        <v>2201</v>
      </c>
      <c r="F711" s="140">
        <v>0</v>
      </c>
    </row>
    <row r="712" spans="1:6" x14ac:dyDescent="0.2">
      <c r="A712" s="134" t="s">
        <v>2180</v>
      </c>
      <c r="B712" s="86" t="s">
        <v>1353</v>
      </c>
      <c r="C712" s="86" t="s">
        <v>1327</v>
      </c>
      <c r="D712" s="86" t="s">
        <v>1354</v>
      </c>
      <c r="E712" s="135" t="s">
        <v>2201</v>
      </c>
      <c r="F712" s="140">
        <v>0</v>
      </c>
    </row>
    <row r="713" spans="1:6" x14ac:dyDescent="0.2">
      <c r="A713" s="134" t="s">
        <v>2180</v>
      </c>
      <c r="B713" s="86" t="s">
        <v>1355</v>
      </c>
      <c r="C713" s="86" t="s">
        <v>1327</v>
      </c>
      <c r="D713" s="86" t="s">
        <v>1356</v>
      </c>
      <c r="E713" s="135" t="s">
        <v>2201</v>
      </c>
      <c r="F713" s="140">
        <v>0</v>
      </c>
    </row>
    <row r="714" spans="1:6" x14ac:dyDescent="0.2">
      <c r="A714" s="134" t="s">
        <v>2180</v>
      </c>
      <c r="B714" s="86" t="s">
        <v>1357</v>
      </c>
      <c r="C714" s="86" t="s">
        <v>1327</v>
      </c>
      <c r="D714" s="86" t="s">
        <v>1358</v>
      </c>
      <c r="E714" s="135" t="s">
        <v>2201</v>
      </c>
      <c r="F714" s="140">
        <v>0</v>
      </c>
    </row>
    <row r="715" spans="1:6" x14ac:dyDescent="0.2">
      <c r="A715" s="134" t="s">
        <v>2180</v>
      </c>
      <c r="B715" s="86" t="s">
        <v>1359</v>
      </c>
      <c r="C715" s="86" t="s">
        <v>1327</v>
      </c>
      <c r="D715" s="86" t="s">
        <v>1360</v>
      </c>
      <c r="E715" s="135" t="s">
        <v>2201</v>
      </c>
      <c r="F715" s="140">
        <v>0</v>
      </c>
    </row>
    <row r="716" spans="1:6" x14ac:dyDescent="0.2">
      <c r="A716" s="134" t="s">
        <v>2180</v>
      </c>
      <c r="B716" s="86" t="s">
        <v>1361</v>
      </c>
      <c r="C716" s="86" t="s">
        <v>1327</v>
      </c>
      <c r="D716" s="86" t="s">
        <v>1362</v>
      </c>
      <c r="E716" s="135" t="s">
        <v>2201</v>
      </c>
      <c r="F716" s="140">
        <v>0</v>
      </c>
    </row>
    <row r="717" spans="1:6" x14ac:dyDescent="0.2">
      <c r="A717" s="134" t="s">
        <v>2180</v>
      </c>
      <c r="B717" s="86" t="s">
        <v>1363</v>
      </c>
      <c r="C717" s="86" t="s">
        <v>1327</v>
      </c>
      <c r="D717" s="86" t="s">
        <v>2115</v>
      </c>
      <c r="E717" s="135" t="s">
        <v>2201</v>
      </c>
      <c r="F717" s="140">
        <v>0</v>
      </c>
    </row>
    <row r="718" spans="1:6" x14ac:dyDescent="0.2">
      <c r="A718" s="134" t="s">
        <v>2180</v>
      </c>
      <c r="B718" s="86" t="s">
        <v>1364</v>
      </c>
      <c r="C718" s="86" t="s">
        <v>1327</v>
      </c>
      <c r="D718" s="86" t="s">
        <v>2114</v>
      </c>
      <c r="E718" s="135" t="s">
        <v>2201</v>
      </c>
      <c r="F718" s="140">
        <v>0</v>
      </c>
    </row>
    <row r="719" spans="1:6" x14ac:dyDescent="0.2">
      <c r="A719" s="134" t="s">
        <v>2180</v>
      </c>
      <c r="B719" s="86" t="s">
        <v>1365</v>
      </c>
      <c r="C719" s="86" t="s">
        <v>1327</v>
      </c>
      <c r="D719" s="86" t="s">
        <v>1366</v>
      </c>
      <c r="E719" s="135" t="s">
        <v>2201</v>
      </c>
      <c r="F719" s="140">
        <v>0</v>
      </c>
    </row>
    <row r="720" spans="1:6" x14ac:dyDescent="0.2">
      <c r="A720" s="134" t="s">
        <v>2180</v>
      </c>
      <c r="B720" s="86" t="s">
        <v>1367</v>
      </c>
      <c r="C720" s="86" t="s">
        <v>1327</v>
      </c>
      <c r="D720" s="86" t="s">
        <v>691</v>
      </c>
      <c r="E720" s="135" t="s">
        <v>2201</v>
      </c>
      <c r="F720" s="140">
        <v>0</v>
      </c>
    </row>
    <row r="721" spans="1:6" x14ac:dyDescent="0.2">
      <c r="A721" s="134" t="s">
        <v>2180</v>
      </c>
      <c r="B721" s="86" t="s">
        <v>1368</v>
      </c>
      <c r="C721" s="86" t="s">
        <v>1327</v>
      </c>
      <c r="D721" s="86" t="s">
        <v>1369</v>
      </c>
      <c r="E721" s="135" t="s">
        <v>2201</v>
      </c>
      <c r="F721" s="140">
        <v>0</v>
      </c>
    </row>
    <row r="722" spans="1:6" x14ac:dyDescent="0.2">
      <c r="A722" s="134" t="s">
        <v>2180</v>
      </c>
      <c r="B722" s="86" t="s">
        <v>1370</v>
      </c>
      <c r="C722" s="86" t="s">
        <v>1327</v>
      </c>
      <c r="D722" s="86" t="s">
        <v>1371</v>
      </c>
      <c r="E722" s="135" t="s">
        <v>2201</v>
      </c>
      <c r="F722" s="140">
        <v>0</v>
      </c>
    </row>
    <row r="723" spans="1:6" x14ac:dyDescent="0.2">
      <c r="A723" s="134" t="s">
        <v>2180</v>
      </c>
      <c r="B723" s="86" t="s">
        <v>1372</v>
      </c>
      <c r="C723" s="86" t="s">
        <v>1327</v>
      </c>
      <c r="D723" s="86" t="s">
        <v>1373</v>
      </c>
      <c r="E723" s="135" t="s">
        <v>2201</v>
      </c>
      <c r="F723" s="140">
        <v>0</v>
      </c>
    </row>
    <row r="724" spans="1:6" x14ac:dyDescent="0.2">
      <c r="A724" s="134" t="s">
        <v>2180</v>
      </c>
      <c r="B724" s="86" t="s">
        <v>1374</v>
      </c>
      <c r="C724" s="86" t="s">
        <v>1327</v>
      </c>
      <c r="D724" s="86" t="s">
        <v>1375</v>
      </c>
      <c r="E724" s="135" t="s">
        <v>2201</v>
      </c>
      <c r="F724" s="140">
        <v>0</v>
      </c>
    </row>
    <row r="725" spans="1:6" x14ac:dyDescent="0.2">
      <c r="A725" s="134" t="s">
        <v>2180</v>
      </c>
      <c r="B725" s="86" t="s">
        <v>1376</v>
      </c>
      <c r="C725" s="86" t="s">
        <v>1327</v>
      </c>
      <c r="D725" s="86" t="s">
        <v>829</v>
      </c>
      <c r="E725" s="135" t="s">
        <v>2201</v>
      </c>
      <c r="F725" s="140">
        <v>0</v>
      </c>
    </row>
    <row r="726" spans="1:6" x14ac:dyDescent="0.2">
      <c r="A726" s="134" t="s">
        <v>2180</v>
      </c>
      <c r="B726" s="86" t="s">
        <v>1377</v>
      </c>
      <c r="C726" s="86" t="s">
        <v>1327</v>
      </c>
      <c r="D726" s="86" t="s">
        <v>1378</v>
      </c>
      <c r="E726" s="135" t="s">
        <v>2201</v>
      </c>
      <c r="F726" s="140">
        <v>0</v>
      </c>
    </row>
    <row r="727" spans="1:6" x14ac:dyDescent="0.2">
      <c r="A727" s="134" t="s">
        <v>2181</v>
      </c>
      <c r="B727" s="86" t="s">
        <v>1379</v>
      </c>
      <c r="C727" s="86" t="s">
        <v>1380</v>
      </c>
      <c r="D727" s="86" t="s">
        <v>1381</v>
      </c>
      <c r="E727" s="135" t="s">
        <v>2202</v>
      </c>
      <c r="F727" s="140">
        <v>0</v>
      </c>
    </row>
    <row r="728" spans="1:6" x14ac:dyDescent="0.2">
      <c r="A728" s="134" t="s">
        <v>2181</v>
      </c>
      <c r="B728" s="86" t="s">
        <v>1382</v>
      </c>
      <c r="C728" s="86" t="s">
        <v>1380</v>
      </c>
      <c r="D728" s="86" t="s">
        <v>891</v>
      </c>
      <c r="E728" s="135" t="s">
        <v>2200</v>
      </c>
      <c r="F728" s="140">
        <v>0</v>
      </c>
    </row>
    <row r="729" spans="1:6" x14ac:dyDescent="0.2">
      <c r="A729" s="134" t="s">
        <v>2181</v>
      </c>
      <c r="B729" s="86" t="s">
        <v>1383</v>
      </c>
      <c r="C729" s="86" t="s">
        <v>1380</v>
      </c>
      <c r="D729" s="86" t="s">
        <v>1384</v>
      </c>
      <c r="E729" s="135" t="s">
        <v>2200</v>
      </c>
      <c r="F729" s="140">
        <v>0</v>
      </c>
    </row>
    <row r="730" spans="1:6" x14ac:dyDescent="0.2">
      <c r="A730" s="134" t="s">
        <v>2181</v>
      </c>
      <c r="B730" s="86" t="s">
        <v>1385</v>
      </c>
      <c r="C730" s="86" t="s">
        <v>1380</v>
      </c>
      <c r="D730" s="86" t="s">
        <v>1386</v>
      </c>
      <c r="E730" s="135" t="s">
        <v>2200</v>
      </c>
      <c r="F730" s="140">
        <v>0</v>
      </c>
    </row>
    <row r="731" spans="1:6" x14ac:dyDescent="0.2">
      <c r="A731" s="134" t="s">
        <v>2181</v>
      </c>
      <c r="B731" s="86" t="s">
        <v>1387</v>
      </c>
      <c r="C731" s="86" t="s">
        <v>1380</v>
      </c>
      <c r="D731" s="86" t="s">
        <v>1388</v>
      </c>
      <c r="E731" s="135" t="s">
        <v>2200</v>
      </c>
      <c r="F731" s="140">
        <v>0</v>
      </c>
    </row>
    <row r="732" spans="1:6" x14ac:dyDescent="0.2">
      <c r="A732" s="134" t="s">
        <v>2181</v>
      </c>
      <c r="B732" s="86" t="s">
        <v>1389</v>
      </c>
      <c r="C732" s="86" t="s">
        <v>1380</v>
      </c>
      <c r="D732" s="86" t="s">
        <v>1390</v>
      </c>
      <c r="E732" s="135" t="s">
        <v>2201</v>
      </c>
      <c r="F732" s="140">
        <v>0</v>
      </c>
    </row>
    <row r="733" spans="1:6" x14ac:dyDescent="0.2">
      <c r="A733" s="134" t="s">
        <v>2181</v>
      </c>
      <c r="B733" s="86" t="s">
        <v>1391</v>
      </c>
      <c r="C733" s="86" t="s">
        <v>1380</v>
      </c>
      <c r="D733" s="86" t="s">
        <v>385</v>
      </c>
      <c r="E733" s="135" t="s">
        <v>2200</v>
      </c>
      <c r="F733" s="140">
        <v>0</v>
      </c>
    </row>
    <row r="734" spans="1:6" x14ac:dyDescent="0.2">
      <c r="A734" s="134" t="s">
        <v>2181</v>
      </c>
      <c r="B734" s="86" t="s">
        <v>1392</v>
      </c>
      <c r="C734" s="86" t="s">
        <v>1380</v>
      </c>
      <c r="D734" s="86" t="s">
        <v>1393</v>
      </c>
      <c r="E734" s="135" t="s">
        <v>2200</v>
      </c>
      <c r="F734" s="140">
        <v>0</v>
      </c>
    </row>
    <row r="735" spans="1:6" x14ac:dyDescent="0.2">
      <c r="A735" s="134" t="s">
        <v>2181</v>
      </c>
      <c r="B735" s="86" t="s">
        <v>1394</v>
      </c>
      <c r="C735" s="86" t="s">
        <v>1380</v>
      </c>
      <c r="D735" s="86" t="s">
        <v>1395</v>
      </c>
      <c r="E735" s="135" t="s">
        <v>2200</v>
      </c>
      <c r="F735" s="140">
        <v>0</v>
      </c>
    </row>
    <row r="736" spans="1:6" x14ac:dyDescent="0.2">
      <c r="A736" s="134" t="s">
        <v>2181</v>
      </c>
      <c r="B736" s="86" t="s">
        <v>1396</v>
      </c>
      <c r="C736" s="86" t="s">
        <v>1380</v>
      </c>
      <c r="D736" s="86" t="s">
        <v>1397</v>
      </c>
      <c r="E736" s="135" t="s">
        <v>2200</v>
      </c>
      <c r="F736" s="140">
        <v>0</v>
      </c>
    </row>
    <row r="737" spans="1:6" x14ac:dyDescent="0.2">
      <c r="A737" s="134" t="s">
        <v>2181</v>
      </c>
      <c r="B737" s="86" t="s">
        <v>1398</v>
      </c>
      <c r="C737" s="86" t="s">
        <v>1380</v>
      </c>
      <c r="D737" s="86" t="s">
        <v>1399</v>
      </c>
      <c r="E737" s="135" t="s">
        <v>2200</v>
      </c>
      <c r="F737" s="140">
        <v>0</v>
      </c>
    </row>
    <row r="738" spans="1:6" x14ac:dyDescent="0.2">
      <c r="A738" s="134" t="s">
        <v>2181</v>
      </c>
      <c r="B738" s="86" t="s">
        <v>1400</v>
      </c>
      <c r="C738" s="86" t="s">
        <v>1380</v>
      </c>
      <c r="D738" s="86" t="s">
        <v>833</v>
      </c>
      <c r="E738" s="135" t="s">
        <v>2200</v>
      </c>
      <c r="F738" s="140">
        <v>0</v>
      </c>
    </row>
    <row r="739" spans="1:6" x14ac:dyDescent="0.2">
      <c r="A739" s="134" t="s">
        <v>2181</v>
      </c>
      <c r="B739" s="86" t="s">
        <v>1401</v>
      </c>
      <c r="C739" s="86" t="s">
        <v>1380</v>
      </c>
      <c r="D739" s="86" t="s">
        <v>1402</v>
      </c>
      <c r="E739" s="135" t="s">
        <v>2200</v>
      </c>
      <c r="F739" s="140">
        <v>0</v>
      </c>
    </row>
    <row r="740" spans="1:6" x14ac:dyDescent="0.2">
      <c r="A740" s="134" t="s">
        <v>2181</v>
      </c>
      <c r="B740" s="86" t="s">
        <v>1403</v>
      </c>
      <c r="C740" s="86" t="s">
        <v>1380</v>
      </c>
      <c r="D740" s="86" t="s">
        <v>1404</v>
      </c>
      <c r="E740" s="135" t="s">
        <v>2201</v>
      </c>
      <c r="F740" s="140">
        <v>0</v>
      </c>
    </row>
    <row r="741" spans="1:6" x14ac:dyDescent="0.2">
      <c r="A741" s="134" t="s">
        <v>2181</v>
      </c>
      <c r="B741" s="86" t="s">
        <v>1405</v>
      </c>
      <c r="C741" s="86" t="s">
        <v>1380</v>
      </c>
      <c r="D741" s="86" t="s">
        <v>1406</v>
      </c>
      <c r="E741" s="135" t="s">
        <v>2201</v>
      </c>
      <c r="F741" s="140">
        <v>0</v>
      </c>
    </row>
    <row r="742" spans="1:6" x14ac:dyDescent="0.2">
      <c r="A742" s="134" t="s">
        <v>2181</v>
      </c>
      <c r="B742" s="86" t="s">
        <v>1407</v>
      </c>
      <c r="C742" s="86" t="s">
        <v>1380</v>
      </c>
      <c r="D742" s="86" t="s">
        <v>1408</v>
      </c>
      <c r="E742" s="135" t="s">
        <v>2200</v>
      </c>
      <c r="F742" s="140">
        <v>0</v>
      </c>
    </row>
    <row r="743" spans="1:6" x14ac:dyDescent="0.2">
      <c r="A743" s="134" t="s">
        <v>2181</v>
      </c>
      <c r="B743" s="86" t="s">
        <v>1409</v>
      </c>
      <c r="C743" s="86" t="s">
        <v>1380</v>
      </c>
      <c r="D743" s="86" t="s">
        <v>1410</v>
      </c>
      <c r="E743" s="135" t="s">
        <v>2201</v>
      </c>
      <c r="F743" s="140">
        <v>0</v>
      </c>
    </row>
    <row r="744" spans="1:6" x14ac:dyDescent="0.2">
      <c r="A744" s="134" t="s">
        <v>2181</v>
      </c>
      <c r="B744" s="86" t="s">
        <v>1411</v>
      </c>
      <c r="C744" s="86" t="s">
        <v>1380</v>
      </c>
      <c r="D744" s="86" t="s">
        <v>1412</v>
      </c>
      <c r="E744" s="135" t="s">
        <v>2200</v>
      </c>
      <c r="F744" s="140">
        <v>0</v>
      </c>
    </row>
    <row r="745" spans="1:6" x14ac:dyDescent="0.2">
      <c r="A745" s="134" t="s">
        <v>2181</v>
      </c>
      <c r="B745" s="86" t="s">
        <v>1413</v>
      </c>
      <c r="C745" s="86" t="s">
        <v>1380</v>
      </c>
      <c r="D745" s="86" t="s">
        <v>1414</v>
      </c>
      <c r="E745" s="135" t="s">
        <v>2201</v>
      </c>
      <c r="F745" s="140">
        <v>0</v>
      </c>
    </row>
    <row r="746" spans="1:6" x14ac:dyDescent="0.2">
      <c r="A746" s="134" t="s">
        <v>2181</v>
      </c>
      <c r="B746" s="86" t="s">
        <v>1415</v>
      </c>
      <c r="C746" s="86" t="s">
        <v>1380</v>
      </c>
      <c r="D746" s="86" t="s">
        <v>1416</v>
      </c>
      <c r="E746" s="135" t="s">
        <v>2200</v>
      </c>
      <c r="F746" s="140">
        <v>0</v>
      </c>
    </row>
    <row r="747" spans="1:6" x14ac:dyDescent="0.2">
      <c r="A747" s="134" t="s">
        <v>2181</v>
      </c>
      <c r="B747" s="86" t="s">
        <v>1417</v>
      </c>
      <c r="C747" s="86" t="s">
        <v>1380</v>
      </c>
      <c r="D747" s="86" t="s">
        <v>721</v>
      </c>
      <c r="E747" s="135" t="s">
        <v>2200</v>
      </c>
      <c r="F747" s="140">
        <v>0</v>
      </c>
    </row>
    <row r="748" spans="1:6" x14ac:dyDescent="0.2">
      <c r="A748" s="134" t="s">
        <v>2181</v>
      </c>
      <c r="B748" s="86" t="s">
        <v>1418</v>
      </c>
      <c r="C748" s="86" t="s">
        <v>1380</v>
      </c>
      <c r="D748" s="86" t="s">
        <v>1419</v>
      </c>
      <c r="E748" s="135" t="s">
        <v>2200</v>
      </c>
      <c r="F748" s="140">
        <v>0</v>
      </c>
    </row>
    <row r="749" spans="1:6" x14ac:dyDescent="0.2">
      <c r="A749" s="134" t="s">
        <v>2181</v>
      </c>
      <c r="B749" s="86" t="s">
        <v>1420</v>
      </c>
      <c r="C749" s="86" t="s">
        <v>1380</v>
      </c>
      <c r="D749" s="86" t="s">
        <v>1421</v>
      </c>
      <c r="E749" s="135" t="s">
        <v>2200</v>
      </c>
      <c r="F749" s="140">
        <v>0</v>
      </c>
    </row>
    <row r="750" spans="1:6" x14ac:dyDescent="0.2">
      <c r="A750" s="134" t="s">
        <v>2181</v>
      </c>
      <c r="B750" s="86" t="s">
        <v>1422</v>
      </c>
      <c r="C750" s="86" t="s">
        <v>1380</v>
      </c>
      <c r="D750" s="86" t="s">
        <v>1423</v>
      </c>
      <c r="E750" s="135" t="s">
        <v>2200</v>
      </c>
      <c r="F750" s="140">
        <v>0</v>
      </c>
    </row>
    <row r="751" spans="1:6" x14ac:dyDescent="0.2">
      <c r="A751" s="134" t="s">
        <v>2181</v>
      </c>
      <c r="B751" s="86" t="s">
        <v>1424</v>
      </c>
      <c r="C751" s="86" t="s">
        <v>1380</v>
      </c>
      <c r="D751" s="86" t="s">
        <v>1425</v>
      </c>
      <c r="E751" s="135" t="s">
        <v>2200</v>
      </c>
      <c r="F751" s="140">
        <v>0</v>
      </c>
    </row>
    <row r="752" spans="1:6" x14ac:dyDescent="0.2">
      <c r="A752" s="134" t="s">
        <v>2181</v>
      </c>
      <c r="B752" s="86" t="s">
        <v>1426</v>
      </c>
      <c r="C752" s="86" t="s">
        <v>1380</v>
      </c>
      <c r="D752" s="86" t="s">
        <v>1427</v>
      </c>
      <c r="E752" s="135" t="s">
        <v>2200</v>
      </c>
      <c r="F752" s="140">
        <v>0</v>
      </c>
    </row>
    <row r="753" spans="1:6" x14ac:dyDescent="0.2">
      <c r="A753" s="134" t="s">
        <v>2181</v>
      </c>
      <c r="B753" s="86" t="s">
        <v>1428</v>
      </c>
      <c r="C753" s="86" t="s">
        <v>1380</v>
      </c>
      <c r="D753" s="86" t="s">
        <v>1429</v>
      </c>
      <c r="E753" s="135" t="s">
        <v>2200</v>
      </c>
      <c r="F753" s="140">
        <v>0</v>
      </c>
    </row>
    <row r="754" spans="1:6" x14ac:dyDescent="0.2">
      <c r="A754" s="134" t="s">
        <v>2181</v>
      </c>
      <c r="B754" s="86" t="s">
        <v>1430</v>
      </c>
      <c r="C754" s="86" t="s">
        <v>1380</v>
      </c>
      <c r="D754" s="86" t="s">
        <v>1431</v>
      </c>
      <c r="E754" s="135" t="s">
        <v>2200</v>
      </c>
      <c r="F754" s="140">
        <v>0</v>
      </c>
    </row>
    <row r="755" spans="1:6" x14ac:dyDescent="0.2">
      <c r="A755" s="134" t="s">
        <v>2181</v>
      </c>
      <c r="B755" s="86" t="s">
        <v>1432</v>
      </c>
      <c r="C755" s="86" t="s">
        <v>1380</v>
      </c>
      <c r="D755" s="86" t="s">
        <v>1433</v>
      </c>
      <c r="E755" s="135" t="s">
        <v>2200</v>
      </c>
      <c r="F755" s="140">
        <v>0</v>
      </c>
    </row>
    <row r="756" spans="1:6" x14ac:dyDescent="0.2">
      <c r="A756" s="134" t="s">
        <v>2181</v>
      </c>
      <c r="B756" s="86" t="s">
        <v>1434</v>
      </c>
      <c r="C756" s="86" t="s">
        <v>1380</v>
      </c>
      <c r="D756" s="86" t="s">
        <v>1435</v>
      </c>
      <c r="E756" s="135" t="s">
        <v>2200</v>
      </c>
      <c r="F756" s="140">
        <v>0</v>
      </c>
    </row>
    <row r="757" spans="1:6" x14ac:dyDescent="0.2">
      <c r="A757" s="134" t="s">
        <v>2181</v>
      </c>
      <c r="B757" s="86" t="s">
        <v>1436</v>
      </c>
      <c r="C757" s="86" t="s">
        <v>1380</v>
      </c>
      <c r="D757" s="86" t="s">
        <v>1437</v>
      </c>
      <c r="E757" s="135" t="s">
        <v>2201</v>
      </c>
      <c r="F757" s="140">
        <v>0</v>
      </c>
    </row>
    <row r="758" spans="1:6" x14ac:dyDescent="0.2">
      <c r="A758" s="134" t="s">
        <v>2181</v>
      </c>
      <c r="B758" s="86" t="s">
        <v>1438</v>
      </c>
      <c r="C758" s="86" t="s">
        <v>1380</v>
      </c>
      <c r="D758" s="86" t="s">
        <v>1439</v>
      </c>
      <c r="E758" s="135" t="s">
        <v>2201</v>
      </c>
      <c r="F758" s="140">
        <v>0</v>
      </c>
    </row>
    <row r="759" spans="1:6" x14ac:dyDescent="0.2">
      <c r="A759" s="134" t="s">
        <v>2181</v>
      </c>
      <c r="B759" s="86" t="s">
        <v>1440</v>
      </c>
      <c r="C759" s="86" t="s">
        <v>1380</v>
      </c>
      <c r="D759" s="86" t="s">
        <v>124</v>
      </c>
      <c r="E759" s="135" t="s">
        <v>2200</v>
      </c>
      <c r="F759" s="140">
        <v>0</v>
      </c>
    </row>
    <row r="760" spans="1:6" x14ac:dyDescent="0.2">
      <c r="A760" s="134" t="s">
        <v>2181</v>
      </c>
      <c r="B760" s="86" t="s">
        <v>1441</v>
      </c>
      <c r="C760" s="86" t="s">
        <v>1380</v>
      </c>
      <c r="D760" s="86" t="s">
        <v>1442</v>
      </c>
      <c r="E760" s="135" t="s">
        <v>2201</v>
      </c>
      <c r="F760" s="140">
        <v>0</v>
      </c>
    </row>
    <row r="761" spans="1:6" x14ac:dyDescent="0.2">
      <c r="A761" s="134" t="s">
        <v>2181</v>
      </c>
      <c r="B761" s="86" t="s">
        <v>1443</v>
      </c>
      <c r="C761" s="86" t="s">
        <v>1380</v>
      </c>
      <c r="D761" s="86" t="s">
        <v>1444</v>
      </c>
      <c r="E761" s="135" t="s">
        <v>2200</v>
      </c>
      <c r="F761" s="140">
        <v>0</v>
      </c>
    </row>
    <row r="762" spans="1:6" x14ac:dyDescent="0.2">
      <c r="A762" s="134" t="s">
        <v>2181</v>
      </c>
      <c r="B762" s="86" t="s">
        <v>1445</v>
      </c>
      <c r="C762" s="86" t="s">
        <v>1380</v>
      </c>
      <c r="D762" s="86" t="s">
        <v>1446</v>
      </c>
      <c r="E762" s="135" t="s">
        <v>2200</v>
      </c>
      <c r="F762" s="140">
        <v>0</v>
      </c>
    </row>
    <row r="763" spans="1:6" x14ac:dyDescent="0.2">
      <c r="A763" s="134" t="s">
        <v>2181</v>
      </c>
      <c r="B763" s="86" t="s">
        <v>1447</v>
      </c>
      <c r="C763" s="86" t="s">
        <v>1380</v>
      </c>
      <c r="D763" s="86" t="s">
        <v>1448</v>
      </c>
      <c r="E763" s="135" t="s">
        <v>2201</v>
      </c>
      <c r="F763" s="140">
        <v>0</v>
      </c>
    </row>
    <row r="764" spans="1:6" x14ac:dyDescent="0.2">
      <c r="A764" s="134" t="s">
        <v>2181</v>
      </c>
      <c r="B764" s="86" t="s">
        <v>1449</v>
      </c>
      <c r="C764" s="86" t="s">
        <v>1380</v>
      </c>
      <c r="D764" s="86" t="s">
        <v>1450</v>
      </c>
      <c r="E764" s="135" t="s">
        <v>2200</v>
      </c>
      <c r="F764" s="140">
        <v>0</v>
      </c>
    </row>
    <row r="765" spans="1:6" x14ac:dyDescent="0.2">
      <c r="A765" s="134" t="s">
        <v>2181</v>
      </c>
      <c r="B765" s="86" t="s">
        <v>1451</v>
      </c>
      <c r="C765" s="86" t="s">
        <v>1380</v>
      </c>
      <c r="D765" s="86" t="s">
        <v>999</v>
      </c>
      <c r="E765" s="135" t="s">
        <v>2201</v>
      </c>
      <c r="F765" s="140">
        <v>0</v>
      </c>
    </row>
    <row r="766" spans="1:6" x14ac:dyDescent="0.2">
      <c r="A766" s="134" t="s">
        <v>2181</v>
      </c>
      <c r="B766" s="86" t="s">
        <v>1452</v>
      </c>
      <c r="C766" s="86" t="s">
        <v>1380</v>
      </c>
      <c r="D766" s="86" t="s">
        <v>136</v>
      </c>
      <c r="E766" s="135" t="s">
        <v>2200</v>
      </c>
      <c r="F766" s="140">
        <v>0</v>
      </c>
    </row>
    <row r="767" spans="1:6" x14ac:dyDescent="0.2">
      <c r="A767" s="134" t="s">
        <v>2181</v>
      </c>
      <c r="B767" s="86" t="s">
        <v>1453</v>
      </c>
      <c r="C767" s="86" t="s">
        <v>1380</v>
      </c>
      <c r="D767" s="86" t="s">
        <v>1454</v>
      </c>
      <c r="E767" s="135" t="s">
        <v>2201</v>
      </c>
      <c r="F767" s="140">
        <v>0</v>
      </c>
    </row>
    <row r="768" spans="1:6" x14ac:dyDescent="0.2">
      <c r="A768" s="134" t="s">
        <v>2181</v>
      </c>
      <c r="B768" s="86" t="s">
        <v>1455</v>
      </c>
      <c r="C768" s="86" t="s">
        <v>1380</v>
      </c>
      <c r="D768" s="86" t="s">
        <v>1456</v>
      </c>
      <c r="E768" s="135" t="s">
        <v>2200</v>
      </c>
      <c r="F768" s="140">
        <v>0</v>
      </c>
    </row>
    <row r="769" spans="1:6" x14ac:dyDescent="0.2">
      <c r="A769" s="134" t="s">
        <v>2181</v>
      </c>
      <c r="B769" s="86" t="s">
        <v>1457</v>
      </c>
      <c r="C769" s="86" t="s">
        <v>1380</v>
      </c>
      <c r="D769" s="86" t="s">
        <v>1458</v>
      </c>
      <c r="E769" s="135" t="s">
        <v>2201</v>
      </c>
      <c r="F769" s="140">
        <v>0</v>
      </c>
    </row>
    <row r="770" spans="1:6" x14ac:dyDescent="0.2">
      <c r="A770" s="134" t="s">
        <v>2181</v>
      </c>
      <c r="B770" s="86" t="s">
        <v>1459</v>
      </c>
      <c r="C770" s="86" t="s">
        <v>1380</v>
      </c>
      <c r="D770" s="86" t="s">
        <v>1460</v>
      </c>
      <c r="E770" s="135" t="s">
        <v>2201</v>
      </c>
      <c r="F770" s="140">
        <v>0</v>
      </c>
    </row>
    <row r="771" spans="1:6" x14ac:dyDescent="0.2">
      <c r="A771" s="134" t="s">
        <v>2181</v>
      </c>
      <c r="B771" s="86" t="s">
        <v>1461</v>
      </c>
      <c r="C771" s="86" t="s">
        <v>1380</v>
      </c>
      <c r="D771" s="86" t="s">
        <v>1462</v>
      </c>
      <c r="E771" s="135" t="s">
        <v>2200</v>
      </c>
      <c r="F771" s="140">
        <v>0</v>
      </c>
    </row>
    <row r="772" spans="1:6" x14ac:dyDescent="0.2">
      <c r="A772" s="134" t="s">
        <v>2181</v>
      </c>
      <c r="B772" s="86" t="s">
        <v>1463</v>
      </c>
      <c r="C772" s="86" t="s">
        <v>1380</v>
      </c>
      <c r="D772" s="86" t="s">
        <v>1464</v>
      </c>
      <c r="E772" s="135" t="s">
        <v>2200</v>
      </c>
      <c r="F772" s="140">
        <v>0</v>
      </c>
    </row>
    <row r="773" spans="1:6" x14ac:dyDescent="0.2">
      <c r="A773" s="134" t="s">
        <v>2181</v>
      </c>
      <c r="B773" s="86" t="s">
        <v>1465</v>
      </c>
      <c r="C773" s="86" t="s">
        <v>1380</v>
      </c>
      <c r="D773" s="86" t="s">
        <v>1466</v>
      </c>
      <c r="E773" s="135" t="s">
        <v>2200</v>
      </c>
      <c r="F773" s="140">
        <v>0</v>
      </c>
    </row>
    <row r="774" spans="1:6" x14ac:dyDescent="0.2">
      <c r="A774" s="134" t="s">
        <v>2181</v>
      </c>
      <c r="B774" s="86" t="s">
        <v>1467</v>
      </c>
      <c r="C774" s="86" t="s">
        <v>1380</v>
      </c>
      <c r="D774" s="86" t="s">
        <v>1468</v>
      </c>
      <c r="E774" s="135" t="s">
        <v>2200</v>
      </c>
      <c r="F774" s="140">
        <v>0</v>
      </c>
    </row>
    <row r="775" spans="1:6" x14ac:dyDescent="0.2">
      <c r="A775" s="134" t="s">
        <v>2181</v>
      </c>
      <c r="B775" s="86" t="s">
        <v>1469</v>
      </c>
      <c r="C775" s="86" t="s">
        <v>1380</v>
      </c>
      <c r="D775" s="86" t="s">
        <v>1033</v>
      </c>
      <c r="E775" s="135" t="s">
        <v>2200</v>
      </c>
      <c r="F775" s="140">
        <v>0</v>
      </c>
    </row>
    <row r="776" spans="1:6" x14ac:dyDescent="0.2">
      <c r="A776" s="134" t="s">
        <v>2181</v>
      </c>
      <c r="B776" s="86" t="s">
        <v>1470</v>
      </c>
      <c r="C776" s="86" t="s">
        <v>1380</v>
      </c>
      <c r="D776" s="86" t="s">
        <v>1471</v>
      </c>
      <c r="E776" s="135" t="s">
        <v>2201</v>
      </c>
      <c r="F776" s="140">
        <v>0</v>
      </c>
    </row>
    <row r="777" spans="1:6" x14ac:dyDescent="0.2">
      <c r="A777" s="134" t="s">
        <v>2181</v>
      </c>
      <c r="B777" s="86" t="s">
        <v>1472</v>
      </c>
      <c r="C777" s="86" t="s">
        <v>1380</v>
      </c>
      <c r="D777" s="86" t="s">
        <v>1473</v>
      </c>
      <c r="E777" s="135" t="s">
        <v>2201</v>
      </c>
      <c r="F777" s="140">
        <v>0</v>
      </c>
    </row>
    <row r="778" spans="1:6" x14ac:dyDescent="0.2">
      <c r="A778" s="134" t="s">
        <v>2181</v>
      </c>
      <c r="B778" s="86" t="s">
        <v>1474</v>
      </c>
      <c r="C778" s="86" t="s">
        <v>1380</v>
      </c>
      <c r="D778" s="86" t="s">
        <v>1475</v>
      </c>
      <c r="E778" s="135" t="s">
        <v>2200</v>
      </c>
      <c r="F778" s="140">
        <v>0</v>
      </c>
    </row>
    <row r="779" spans="1:6" x14ac:dyDescent="0.2">
      <c r="A779" s="134" t="s">
        <v>2181</v>
      </c>
      <c r="B779" s="86" t="s">
        <v>1476</v>
      </c>
      <c r="C779" s="86" t="s">
        <v>1380</v>
      </c>
      <c r="D779" s="86" t="s">
        <v>1037</v>
      </c>
      <c r="E779" s="135" t="s">
        <v>2200</v>
      </c>
      <c r="F779" s="140">
        <v>0</v>
      </c>
    </row>
    <row r="780" spans="1:6" x14ac:dyDescent="0.2">
      <c r="A780" s="134" t="s">
        <v>2181</v>
      </c>
      <c r="B780" s="86" t="s">
        <v>1477</v>
      </c>
      <c r="C780" s="86" t="s">
        <v>1380</v>
      </c>
      <c r="D780" s="86" t="s">
        <v>1478</v>
      </c>
      <c r="E780" s="135" t="s">
        <v>2200</v>
      </c>
      <c r="F780" s="140">
        <v>0</v>
      </c>
    </row>
    <row r="781" spans="1:6" x14ac:dyDescent="0.2">
      <c r="A781" s="134" t="s">
        <v>2181</v>
      </c>
      <c r="B781" s="86" t="s">
        <v>1479</v>
      </c>
      <c r="C781" s="86" t="s">
        <v>1380</v>
      </c>
      <c r="D781" s="86" t="s">
        <v>352</v>
      </c>
      <c r="E781" s="135" t="s">
        <v>2200</v>
      </c>
      <c r="F781" s="140">
        <v>0</v>
      </c>
    </row>
    <row r="782" spans="1:6" x14ac:dyDescent="0.2">
      <c r="A782" s="134" t="s">
        <v>2181</v>
      </c>
      <c r="B782" s="86" t="s">
        <v>1480</v>
      </c>
      <c r="C782" s="86" t="s">
        <v>1380</v>
      </c>
      <c r="D782" s="86" t="s">
        <v>1481</v>
      </c>
      <c r="E782" s="135" t="s">
        <v>2200</v>
      </c>
      <c r="F782" s="140">
        <v>0</v>
      </c>
    </row>
    <row r="783" spans="1:6" x14ac:dyDescent="0.2">
      <c r="A783" s="134" t="s">
        <v>2181</v>
      </c>
      <c r="B783" s="86" t="s">
        <v>1482</v>
      </c>
      <c r="C783" s="86" t="s">
        <v>1380</v>
      </c>
      <c r="D783" s="86" t="s">
        <v>189</v>
      </c>
      <c r="E783" s="135" t="s">
        <v>2201</v>
      </c>
      <c r="F783" s="140">
        <v>0</v>
      </c>
    </row>
    <row r="784" spans="1:6" x14ac:dyDescent="0.2">
      <c r="A784" s="134" t="s">
        <v>2181</v>
      </c>
      <c r="B784" s="86" t="s">
        <v>1483</v>
      </c>
      <c r="C784" s="86" t="s">
        <v>1380</v>
      </c>
      <c r="D784" s="86" t="s">
        <v>1484</v>
      </c>
      <c r="E784" s="135" t="s">
        <v>2201</v>
      </c>
      <c r="F784" s="140">
        <v>0</v>
      </c>
    </row>
    <row r="785" spans="1:6" x14ac:dyDescent="0.2">
      <c r="A785" s="134" t="s">
        <v>2181</v>
      </c>
      <c r="B785" s="86" t="s">
        <v>1485</v>
      </c>
      <c r="C785" s="86" t="s">
        <v>1380</v>
      </c>
      <c r="D785" s="86" t="s">
        <v>1486</v>
      </c>
      <c r="E785" s="135" t="s">
        <v>2200</v>
      </c>
      <c r="F785" s="140">
        <v>0</v>
      </c>
    </row>
    <row r="786" spans="1:6" x14ac:dyDescent="0.2">
      <c r="A786" s="134" t="s">
        <v>2181</v>
      </c>
      <c r="B786" s="86" t="s">
        <v>1487</v>
      </c>
      <c r="C786" s="86" t="s">
        <v>1380</v>
      </c>
      <c r="D786" s="86" t="s">
        <v>1488</v>
      </c>
      <c r="E786" s="135" t="s">
        <v>2200</v>
      </c>
      <c r="F786" s="140">
        <v>0</v>
      </c>
    </row>
    <row r="787" spans="1:6" x14ac:dyDescent="0.2">
      <c r="A787" s="134" t="s">
        <v>2181</v>
      </c>
      <c r="B787" s="86" t="s">
        <v>1489</v>
      </c>
      <c r="C787" s="86" t="s">
        <v>1380</v>
      </c>
      <c r="D787" s="86" t="s">
        <v>1490</v>
      </c>
      <c r="E787" s="135" t="s">
        <v>2200</v>
      </c>
      <c r="F787" s="140">
        <v>0</v>
      </c>
    </row>
    <row r="788" spans="1:6" x14ac:dyDescent="0.2">
      <c r="A788" s="134" t="s">
        <v>2181</v>
      </c>
      <c r="B788" s="86" t="s">
        <v>1491</v>
      </c>
      <c r="C788" s="86" t="s">
        <v>1380</v>
      </c>
      <c r="D788" s="86" t="s">
        <v>1492</v>
      </c>
      <c r="E788" s="135" t="s">
        <v>2200</v>
      </c>
      <c r="F788" s="140">
        <v>0</v>
      </c>
    </row>
    <row r="789" spans="1:6" x14ac:dyDescent="0.2">
      <c r="A789" s="134" t="s">
        <v>2181</v>
      </c>
      <c r="B789" s="86" t="s">
        <v>1493</v>
      </c>
      <c r="C789" s="86" t="s">
        <v>1380</v>
      </c>
      <c r="D789" s="86" t="s">
        <v>1494</v>
      </c>
      <c r="E789" s="135" t="s">
        <v>2200</v>
      </c>
      <c r="F789" s="140">
        <v>0</v>
      </c>
    </row>
    <row r="790" spans="1:6" x14ac:dyDescent="0.2">
      <c r="A790" s="134" t="s">
        <v>2181</v>
      </c>
      <c r="B790" s="86" t="s">
        <v>1495</v>
      </c>
      <c r="C790" s="86" t="s">
        <v>1380</v>
      </c>
      <c r="D790" s="86" t="s">
        <v>1496</v>
      </c>
      <c r="E790" s="135" t="s">
        <v>2200</v>
      </c>
      <c r="F790" s="140">
        <v>0</v>
      </c>
    </row>
    <row r="791" spans="1:6" x14ac:dyDescent="0.2">
      <c r="A791" s="134" t="s">
        <v>2182</v>
      </c>
      <c r="B791" s="86" t="s">
        <v>1497</v>
      </c>
      <c r="C791" s="86" t="s">
        <v>1498</v>
      </c>
      <c r="D791" s="86" t="s">
        <v>2109</v>
      </c>
      <c r="E791" s="135" t="s">
        <v>2202</v>
      </c>
      <c r="F791" s="140">
        <v>0</v>
      </c>
    </row>
    <row r="792" spans="1:6" x14ac:dyDescent="0.2">
      <c r="A792" s="134" t="s">
        <v>2182</v>
      </c>
      <c r="B792" s="86" t="s">
        <v>1499</v>
      </c>
      <c r="C792" s="86" t="s">
        <v>1498</v>
      </c>
      <c r="D792" s="86" t="s">
        <v>1500</v>
      </c>
      <c r="E792" s="135" t="s">
        <v>2200</v>
      </c>
      <c r="F792" s="140">
        <v>0</v>
      </c>
    </row>
    <row r="793" spans="1:6" x14ac:dyDescent="0.2">
      <c r="A793" s="134" t="s">
        <v>2182</v>
      </c>
      <c r="B793" s="86" t="s">
        <v>1501</v>
      </c>
      <c r="C793" s="86" t="s">
        <v>1498</v>
      </c>
      <c r="D793" s="86" t="s">
        <v>1502</v>
      </c>
      <c r="E793" s="135" t="s">
        <v>2200</v>
      </c>
      <c r="F793" s="140">
        <v>0</v>
      </c>
    </row>
    <row r="794" spans="1:6" x14ac:dyDescent="0.2">
      <c r="A794" s="134" t="s">
        <v>2182</v>
      </c>
      <c r="B794" s="86" t="s">
        <v>1503</v>
      </c>
      <c r="C794" s="86" t="s">
        <v>1498</v>
      </c>
      <c r="D794" s="86" t="s">
        <v>1504</v>
      </c>
      <c r="E794" s="135" t="s">
        <v>2200</v>
      </c>
      <c r="F794" s="140">
        <v>0</v>
      </c>
    </row>
    <row r="795" spans="1:6" x14ac:dyDescent="0.2">
      <c r="A795" s="134" t="s">
        <v>2182</v>
      </c>
      <c r="B795" s="86" t="s">
        <v>1505</v>
      </c>
      <c r="C795" s="86" t="s">
        <v>1498</v>
      </c>
      <c r="D795" s="86" t="s">
        <v>1506</v>
      </c>
      <c r="E795" s="135" t="s">
        <v>2200</v>
      </c>
      <c r="F795" s="140">
        <v>0</v>
      </c>
    </row>
    <row r="796" spans="1:6" x14ac:dyDescent="0.2">
      <c r="A796" s="134" t="s">
        <v>2182</v>
      </c>
      <c r="B796" s="86" t="s">
        <v>1507</v>
      </c>
      <c r="C796" s="86" t="s">
        <v>1498</v>
      </c>
      <c r="D796" s="86" t="s">
        <v>1508</v>
      </c>
      <c r="E796" s="135" t="s">
        <v>2200</v>
      </c>
      <c r="F796" s="140">
        <v>0</v>
      </c>
    </row>
    <row r="797" spans="1:6" x14ac:dyDescent="0.2">
      <c r="A797" s="134" t="s">
        <v>2182</v>
      </c>
      <c r="B797" s="86" t="s">
        <v>1509</v>
      </c>
      <c r="C797" s="86" t="s">
        <v>1498</v>
      </c>
      <c r="D797" s="86" t="s">
        <v>1510</v>
      </c>
      <c r="E797" s="135" t="s">
        <v>2201</v>
      </c>
      <c r="F797" s="140">
        <v>0</v>
      </c>
    </row>
    <row r="798" spans="1:6" x14ac:dyDescent="0.2">
      <c r="A798" s="134" t="s">
        <v>2182</v>
      </c>
      <c r="B798" s="86" t="s">
        <v>1511</v>
      </c>
      <c r="C798" s="86" t="s">
        <v>1498</v>
      </c>
      <c r="D798" s="86" t="s">
        <v>1512</v>
      </c>
      <c r="E798" s="135" t="s">
        <v>2200</v>
      </c>
      <c r="F798" s="140">
        <v>0</v>
      </c>
    </row>
    <row r="799" spans="1:6" x14ac:dyDescent="0.2">
      <c r="A799" s="134" t="s">
        <v>2182</v>
      </c>
      <c r="B799" s="86" t="s">
        <v>1513</v>
      </c>
      <c r="C799" s="86" t="s">
        <v>1498</v>
      </c>
      <c r="D799" s="86" t="s">
        <v>1514</v>
      </c>
      <c r="E799" s="135" t="s">
        <v>2201</v>
      </c>
      <c r="F799" s="140">
        <v>0</v>
      </c>
    </row>
    <row r="800" spans="1:6" x14ac:dyDescent="0.2">
      <c r="A800" s="134" t="s">
        <v>2182</v>
      </c>
      <c r="B800" s="86" t="s">
        <v>1515</v>
      </c>
      <c r="C800" s="86" t="s">
        <v>1498</v>
      </c>
      <c r="D800" s="86" t="s">
        <v>1516</v>
      </c>
      <c r="E800" s="135" t="s">
        <v>2201</v>
      </c>
      <c r="F800" s="140">
        <v>0</v>
      </c>
    </row>
    <row r="801" spans="1:6" x14ac:dyDescent="0.2">
      <c r="A801" s="134" t="s">
        <v>2182</v>
      </c>
      <c r="B801" s="86" t="s">
        <v>1517</v>
      </c>
      <c r="C801" s="86" t="s">
        <v>1498</v>
      </c>
      <c r="D801" s="86" t="s">
        <v>1518</v>
      </c>
      <c r="E801" s="135" t="s">
        <v>2200</v>
      </c>
      <c r="F801" s="140">
        <v>0</v>
      </c>
    </row>
    <row r="802" spans="1:6" x14ac:dyDescent="0.2">
      <c r="A802" s="134" t="s">
        <v>2182</v>
      </c>
      <c r="B802" s="86" t="s">
        <v>1519</v>
      </c>
      <c r="C802" s="86" t="s">
        <v>1498</v>
      </c>
      <c r="D802" s="86" t="s">
        <v>1520</v>
      </c>
      <c r="E802" s="135" t="s">
        <v>2200</v>
      </c>
      <c r="F802" s="140">
        <v>0</v>
      </c>
    </row>
    <row r="803" spans="1:6" x14ac:dyDescent="0.2">
      <c r="A803" s="134" t="s">
        <v>2182</v>
      </c>
      <c r="B803" s="86" t="s">
        <v>1521</v>
      </c>
      <c r="C803" s="86" t="s">
        <v>1498</v>
      </c>
      <c r="D803" s="86" t="s">
        <v>1522</v>
      </c>
      <c r="E803" s="135" t="s">
        <v>2201</v>
      </c>
      <c r="F803" s="140">
        <v>0</v>
      </c>
    </row>
    <row r="804" spans="1:6" x14ac:dyDescent="0.2">
      <c r="A804" s="134" t="s">
        <v>2182</v>
      </c>
      <c r="B804" s="86" t="s">
        <v>1523</v>
      </c>
      <c r="C804" s="86" t="s">
        <v>1498</v>
      </c>
      <c r="D804" s="86" t="s">
        <v>1524</v>
      </c>
      <c r="E804" s="135" t="s">
        <v>2200</v>
      </c>
      <c r="F804" s="140">
        <v>0</v>
      </c>
    </row>
    <row r="805" spans="1:6" x14ac:dyDescent="0.2">
      <c r="A805" s="134" t="s">
        <v>2182</v>
      </c>
      <c r="B805" s="86" t="s">
        <v>1525</v>
      </c>
      <c r="C805" s="86" t="s">
        <v>1498</v>
      </c>
      <c r="D805" s="86" t="s">
        <v>1526</v>
      </c>
      <c r="E805" s="135" t="s">
        <v>2200</v>
      </c>
      <c r="F805" s="140">
        <v>0</v>
      </c>
    </row>
    <row r="806" spans="1:6" x14ac:dyDescent="0.2">
      <c r="A806" s="134" t="s">
        <v>2182</v>
      </c>
      <c r="B806" s="86" t="s">
        <v>1527</v>
      </c>
      <c r="C806" s="86" t="s">
        <v>1498</v>
      </c>
      <c r="D806" s="86" t="s">
        <v>1528</v>
      </c>
      <c r="E806" s="135" t="s">
        <v>2200</v>
      </c>
      <c r="F806" s="140">
        <v>0</v>
      </c>
    </row>
    <row r="807" spans="1:6" x14ac:dyDescent="0.2">
      <c r="A807" s="134" t="s">
        <v>2182</v>
      </c>
      <c r="B807" s="86" t="s">
        <v>1529</v>
      </c>
      <c r="C807" s="86" t="s">
        <v>1498</v>
      </c>
      <c r="D807" s="86" t="s">
        <v>1530</v>
      </c>
      <c r="E807" s="135" t="s">
        <v>2201</v>
      </c>
      <c r="F807" s="140">
        <v>0</v>
      </c>
    </row>
    <row r="808" spans="1:6" x14ac:dyDescent="0.2">
      <c r="A808" s="134" t="s">
        <v>2182</v>
      </c>
      <c r="B808" s="86" t="s">
        <v>1531</v>
      </c>
      <c r="C808" s="86" t="s">
        <v>1498</v>
      </c>
      <c r="D808" s="86" t="s">
        <v>1532</v>
      </c>
      <c r="E808" s="135" t="s">
        <v>2200</v>
      </c>
      <c r="F808" s="140">
        <v>0</v>
      </c>
    </row>
    <row r="809" spans="1:6" x14ac:dyDescent="0.2">
      <c r="A809" s="134" t="s">
        <v>2182</v>
      </c>
      <c r="B809" s="86" t="s">
        <v>1533</v>
      </c>
      <c r="C809" s="86" t="s">
        <v>1498</v>
      </c>
      <c r="D809" s="86" t="s">
        <v>1534</v>
      </c>
      <c r="E809" s="135" t="s">
        <v>2200</v>
      </c>
      <c r="F809" s="140">
        <v>0</v>
      </c>
    </row>
    <row r="810" spans="1:6" x14ac:dyDescent="0.2">
      <c r="A810" s="134" t="s">
        <v>2182</v>
      </c>
      <c r="B810" s="86" t="s">
        <v>1535</v>
      </c>
      <c r="C810" s="86" t="s">
        <v>1498</v>
      </c>
      <c r="D810" s="86" t="s">
        <v>1536</v>
      </c>
      <c r="E810" s="135" t="s">
        <v>2201</v>
      </c>
      <c r="F810" s="140">
        <v>0</v>
      </c>
    </row>
    <row r="811" spans="1:6" x14ac:dyDescent="0.2">
      <c r="A811" s="134" t="s">
        <v>2182</v>
      </c>
      <c r="B811" s="86" t="s">
        <v>1537</v>
      </c>
      <c r="C811" s="86" t="s">
        <v>1498</v>
      </c>
      <c r="D811" s="86" t="s">
        <v>1538</v>
      </c>
      <c r="E811" s="135" t="s">
        <v>2201</v>
      </c>
      <c r="F811" s="140">
        <v>0</v>
      </c>
    </row>
    <row r="812" spans="1:6" x14ac:dyDescent="0.2">
      <c r="A812" s="134" t="s">
        <v>2182</v>
      </c>
      <c r="B812" s="86" t="s">
        <v>1539</v>
      </c>
      <c r="C812" s="86" t="s">
        <v>1498</v>
      </c>
      <c r="D812" s="86" t="s">
        <v>1540</v>
      </c>
      <c r="E812" s="135" t="s">
        <v>2200</v>
      </c>
      <c r="F812" s="140">
        <v>0</v>
      </c>
    </row>
    <row r="813" spans="1:6" x14ac:dyDescent="0.2">
      <c r="A813" s="134" t="s">
        <v>2182</v>
      </c>
      <c r="B813" s="86" t="s">
        <v>1541</v>
      </c>
      <c r="C813" s="86" t="s">
        <v>1498</v>
      </c>
      <c r="D813" s="86" t="s">
        <v>1542</v>
      </c>
      <c r="E813" s="135" t="s">
        <v>2200</v>
      </c>
      <c r="F813" s="140">
        <v>0</v>
      </c>
    </row>
    <row r="814" spans="1:6" x14ac:dyDescent="0.2">
      <c r="A814" s="134" t="s">
        <v>2182</v>
      </c>
      <c r="B814" s="86" t="s">
        <v>1543</v>
      </c>
      <c r="C814" s="86" t="s">
        <v>1498</v>
      </c>
      <c r="D814" s="86" t="s">
        <v>1544</v>
      </c>
      <c r="E814" s="135" t="s">
        <v>2200</v>
      </c>
      <c r="F814" s="140">
        <v>0</v>
      </c>
    </row>
    <row r="815" spans="1:6" x14ac:dyDescent="0.2">
      <c r="A815" s="134" t="s">
        <v>2182</v>
      </c>
      <c r="B815" s="86" t="s">
        <v>1545</v>
      </c>
      <c r="C815" s="86" t="s">
        <v>1498</v>
      </c>
      <c r="D815" s="86" t="s">
        <v>1546</v>
      </c>
      <c r="E815" s="135" t="s">
        <v>2200</v>
      </c>
      <c r="F815" s="140">
        <v>0</v>
      </c>
    </row>
    <row r="816" spans="1:6" x14ac:dyDescent="0.2">
      <c r="A816" s="134" t="s">
        <v>2182</v>
      </c>
      <c r="B816" s="86" t="s">
        <v>1547</v>
      </c>
      <c r="C816" s="86" t="s">
        <v>1498</v>
      </c>
      <c r="D816" s="86" t="s">
        <v>1548</v>
      </c>
      <c r="E816" s="135" t="s">
        <v>2200</v>
      </c>
      <c r="F816" s="140">
        <v>0</v>
      </c>
    </row>
    <row r="817" spans="1:6" x14ac:dyDescent="0.2">
      <c r="A817" s="134" t="s">
        <v>2182</v>
      </c>
      <c r="B817" s="86" t="s">
        <v>1549</v>
      </c>
      <c r="C817" s="86" t="s">
        <v>1498</v>
      </c>
      <c r="D817" s="86" t="s">
        <v>1550</v>
      </c>
      <c r="E817" s="135" t="s">
        <v>2200</v>
      </c>
      <c r="F817" s="140">
        <v>0</v>
      </c>
    </row>
    <row r="818" spans="1:6" x14ac:dyDescent="0.2">
      <c r="A818" s="134" t="s">
        <v>2182</v>
      </c>
      <c r="B818" s="86" t="s">
        <v>1551</v>
      </c>
      <c r="C818" s="86" t="s">
        <v>1498</v>
      </c>
      <c r="D818" s="86" t="s">
        <v>1552</v>
      </c>
      <c r="E818" s="135" t="s">
        <v>2200</v>
      </c>
      <c r="F818" s="140">
        <v>0</v>
      </c>
    </row>
    <row r="819" spans="1:6" x14ac:dyDescent="0.2">
      <c r="A819" s="134" t="s">
        <v>2182</v>
      </c>
      <c r="B819" s="86" t="s">
        <v>1553</v>
      </c>
      <c r="C819" s="86" t="s">
        <v>1498</v>
      </c>
      <c r="D819" s="86" t="s">
        <v>1554</v>
      </c>
      <c r="E819" s="135" t="s">
        <v>2200</v>
      </c>
      <c r="F819" s="140">
        <v>0</v>
      </c>
    </row>
    <row r="820" spans="1:6" x14ac:dyDescent="0.2">
      <c r="A820" s="134" t="s">
        <v>2182</v>
      </c>
      <c r="B820" s="86" t="s">
        <v>1555</v>
      </c>
      <c r="C820" s="86" t="s">
        <v>1498</v>
      </c>
      <c r="D820" s="86" t="s">
        <v>1556</v>
      </c>
      <c r="E820" s="135" t="s">
        <v>2200</v>
      </c>
      <c r="F820" s="140">
        <v>0</v>
      </c>
    </row>
    <row r="821" spans="1:6" x14ac:dyDescent="0.2">
      <c r="A821" s="134" t="s">
        <v>2182</v>
      </c>
      <c r="B821" s="86" t="s">
        <v>1557</v>
      </c>
      <c r="C821" s="86" t="s">
        <v>1498</v>
      </c>
      <c r="D821" s="86" t="s">
        <v>1558</v>
      </c>
      <c r="E821" s="135" t="s">
        <v>2201</v>
      </c>
      <c r="F821" s="140">
        <v>0</v>
      </c>
    </row>
    <row r="822" spans="1:6" x14ac:dyDescent="0.2">
      <c r="A822" s="134" t="s">
        <v>2182</v>
      </c>
      <c r="B822" s="86" t="s">
        <v>1559</v>
      </c>
      <c r="C822" s="86" t="s">
        <v>1498</v>
      </c>
      <c r="D822" s="86" t="s">
        <v>1039</v>
      </c>
      <c r="E822" s="135" t="s">
        <v>2200</v>
      </c>
      <c r="F822" s="140">
        <v>0</v>
      </c>
    </row>
    <row r="823" spans="1:6" x14ac:dyDescent="0.2">
      <c r="A823" s="134" t="s">
        <v>2182</v>
      </c>
      <c r="B823" s="86" t="s">
        <v>1560</v>
      </c>
      <c r="C823" s="86" t="s">
        <v>1498</v>
      </c>
      <c r="D823" s="86" t="s">
        <v>1561</v>
      </c>
      <c r="E823" s="135" t="s">
        <v>2200</v>
      </c>
      <c r="F823" s="140">
        <v>0</v>
      </c>
    </row>
    <row r="824" spans="1:6" x14ac:dyDescent="0.2">
      <c r="A824" s="134" t="s">
        <v>2182</v>
      </c>
      <c r="B824" s="86" t="s">
        <v>1562</v>
      </c>
      <c r="C824" s="86" t="s">
        <v>1498</v>
      </c>
      <c r="D824" s="86" t="s">
        <v>1563</v>
      </c>
      <c r="E824" s="135" t="s">
        <v>2200</v>
      </c>
      <c r="F824" s="140">
        <v>0</v>
      </c>
    </row>
    <row r="825" spans="1:6" x14ac:dyDescent="0.2">
      <c r="A825" s="134" t="s">
        <v>2182</v>
      </c>
      <c r="B825" s="86" t="s">
        <v>1564</v>
      </c>
      <c r="C825" s="86" t="s">
        <v>1498</v>
      </c>
      <c r="D825" s="86" t="s">
        <v>1565</v>
      </c>
      <c r="E825" s="135" t="s">
        <v>2200</v>
      </c>
      <c r="F825" s="140">
        <v>0</v>
      </c>
    </row>
    <row r="826" spans="1:6" x14ac:dyDescent="0.2">
      <c r="A826" s="134" t="s">
        <v>2182</v>
      </c>
      <c r="B826" s="86" t="s">
        <v>1566</v>
      </c>
      <c r="C826" s="86" t="s">
        <v>1498</v>
      </c>
      <c r="D826" s="86" t="s">
        <v>1567</v>
      </c>
      <c r="E826" s="135" t="s">
        <v>2201</v>
      </c>
      <c r="F826" s="140">
        <v>0</v>
      </c>
    </row>
    <row r="827" spans="1:6" x14ac:dyDescent="0.2">
      <c r="A827" s="134" t="s">
        <v>2182</v>
      </c>
      <c r="B827" s="86" t="s">
        <v>1568</v>
      </c>
      <c r="C827" s="86" t="s">
        <v>1498</v>
      </c>
      <c r="D827" s="86" t="s">
        <v>1569</v>
      </c>
      <c r="E827" s="135" t="s">
        <v>2200</v>
      </c>
      <c r="F827" s="140">
        <v>0</v>
      </c>
    </row>
    <row r="828" spans="1:6" x14ac:dyDescent="0.2">
      <c r="A828" s="134" t="s">
        <v>2182</v>
      </c>
      <c r="B828" s="86" t="s">
        <v>1570</v>
      </c>
      <c r="C828" s="86" t="s">
        <v>1498</v>
      </c>
      <c r="D828" s="86" t="s">
        <v>210</v>
      </c>
      <c r="E828" s="135" t="s">
        <v>2201</v>
      </c>
      <c r="F828" s="140">
        <v>0</v>
      </c>
    </row>
    <row r="829" spans="1:6" x14ac:dyDescent="0.2">
      <c r="A829" s="134" t="s">
        <v>2182</v>
      </c>
      <c r="B829" s="86" t="s">
        <v>1571</v>
      </c>
      <c r="C829" s="86" t="s">
        <v>1498</v>
      </c>
      <c r="D829" s="86" t="s">
        <v>1572</v>
      </c>
      <c r="E829" s="135" t="s">
        <v>2201</v>
      </c>
      <c r="F829" s="140">
        <v>0</v>
      </c>
    </row>
    <row r="830" spans="1:6" x14ac:dyDescent="0.2">
      <c r="A830" s="134" t="s">
        <v>2182</v>
      </c>
      <c r="B830" s="86" t="s">
        <v>1573</v>
      </c>
      <c r="C830" s="86" t="s">
        <v>1498</v>
      </c>
      <c r="D830" s="86" t="s">
        <v>1574</v>
      </c>
      <c r="E830" s="135" t="s">
        <v>2200</v>
      </c>
      <c r="F830" s="140">
        <v>0</v>
      </c>
    </row>
    <row r="831" spans="1:6" x14ac:dyDescent="0.2">
      <c r="A831" s="134" t="s">
        <v>2183</v>
      </c>
      <c r="B831" s="86" t="s">
        <v>1575</v>
      </c>
      <c r="C831" s="86" t="s">
        <v>1576</v>
      </c>
      <c r="D831" s="86" t="s">
        <v>25</v>
      </c>
      <c r="E831" s="135" t="s">
        <v>2202</v>
      </c>
      <c r="F831" s="140">
        <v>0</v>
      </c>
    </row>
    <row r="832" spans="1:6" x14ac:dyDescent="0.2">
      <c r="A832" s="134" t="s">
        <v>2183</v>
      </c>
      <c r="B832" s="86" t="s">
        <v>1577</v>
      </c>
      <c r="C832" s="86" t="s">
        <v>1576</v>
      </c>
      <c r="D832" s="86" t="s">
        <v>396</v>
      </c>
      <c r="E832" s="135" t="s">
        <v>2200</v>
      </c>
      <c r="F832" s="140">
        <v>0</v>
      </c>
    </row>
    <row r="833" spans="1:6" x14ac:dyDescent="0.2">
      <c r="A833" s="134" t="s">
        <v>2183</v>
      </c>
      <c r="B833" s="86" t="s">
        <v>1578</v>
      </c>
      <c r="C833" s="86" t="s">
        <v>1576</v>
      </c>
      <c r="D833" s="86" t="s">
        <v>1579</v>
      </c>
      <c r="E833" s="135" t="s">
        <v>2200</v>
      </c>
      <c r="F833" s="140">
        <v>0</v>
      </c>
    </row>
    <row r="834" spans="1:6" x14ac:dyDescent="0.2">
      <c r="A834" s="134" t="s">
        <v>2183</v>
      </c>
      <c r="B834" s="86" t="s">
        <v>1580</v>
      </c>
      <c r="C834" s="86" t="s">
        <v>1576</v>
      </c>
      <c r="D834" s="86" t="s">
        <v>1581</v>
      </c>
      <c r="E834" s="135" t="s">
        <v>2200</v>
      </c>
      <c r="F834" s="140">
        <v>0</v>
      </c>
    </row>
    <row r="835" spans="1:6" x14ac:dyDescent="0.2">
      <c r="A835" s="134" t="s">
        <v>2183</v>
      </c>
      <c r="B835" s="86" t="s">
        <v>1582</v>
      </c>
      <c r="C835" s="86" t="s">
        <v>1576</v>
      </c>
      <c r="D835" s="86" t="s">
        <v>305</v>
      </c>
      <c r="E835" s="135" t="s">
        <v>2200</v>
      </c>
      <c r="F835" s="140">
        <v>0</v>
      </c>
    </row>
    <row r="836" spans="1:6" x14ac:dyDescent="0.2">
      <c r="A836" s="134" t="s">
        <v>2183</v>
      </c>
      <c r="B836" s="86" t="s">
        <v>1583</v>
      </c>
      <c r="C836" s="86" t="s">
        <v>1576</v>
      </c>
      <c r="D836" s="86" t="s">
        <v>1584</v>
      </c>
      <c r="E836" s="135" t="s">
        <v>2200</v>
      </c>
      <c r="F836" s="140">
        <v>0</v>
      </c>
    </row>
    <row r="837" spans="1:6" x14ac:dyDescent="0.2">
      <c r="A837" s="134" t="s">
        <v>2183</v>
      </c>
      <c r="B837" s="86" t="s">
        <v>1585</v>
      </c>
      <c r="C837" s="86" t="s">
        <v>1576</v>
      </c>
      <c r="D837" s="86" t="s">
        <v>1586</v>
      </c>
      <c r="E837" s="135" t="s">
        <v>2200</v>
      </c>
      <c r="F837" s="140">
        <v>0</v>
      </c>
    </row>
    <row r="838" spans="1:6" x14ac:dyDescent="0.2">
      <c r="A838" s="134" t="s">
        <v>2183</v>
      </c>
      <c r="B838" s="86" t="s">
        <v>1587</v>
      </c>
      <c r="C838" s="86" t="s">
        <v>1576</v>
      </c>
      <c r="D838" s="86" t="s">
        <v>1588</v>
      </c>
      <c r="E838" s="135" t="s">
        <v>2200</v>
      </c>
      <c r="F838" s="140">
        <v>0</v>
      </c>
    </row>
    <row r="839" spans="1:6" x14ac:dyDescent="0.2">
      <c r="A839" s="134" t="s">
        <v>2183</v>
      </c>
      <c r="B839" s="86" t="s">
        <v>1589</v>
      </c>
      <c r="C839" s="86" t="s">
        <v>1576</v>
      </c>
      <c r="D839" s="86" t="s">
        <v>1590</v>
      </c>
      <c r="E839" s="135" t="s">
        <v>2200</v>
      </c>
      <c r="F839" s="140">
        <v>0</v>
      </c>
    </row>
    <row r="840" spans="1:6" x14ac:dyDescent="0.2">
      <c r="A840" s="134" t="s">
        <v>2183</v>
      </c>
      <c r="B840" s="86" t="s">
        <v>1591</v>
      </c>
      <c r="C840" s="86" t="s">
        <v>1576</v>
      </c>
      <c r="D840" s="86" t="s">
        <v>1592</v>
      </c>
      <c r="E840" s="135" t="s">
        <v>2200</v>
      </c>
      <c r="F840" s="140">
        <v>0</v>
      </c>
    </row>
    <row r="841" spans="1:6" x14ac:dyDescent="0.2">
      <c r="A841" s="134" t="s">
        <v>2183</v>
      </c>
      <c r="B841" s="86" t="s">
        <v>1593</v>
      </c>
      <c r="C841" s="86" t="s">
        <v>1576</v>
      </c>
      <c r="D841" s="86" t="s">
        <v>1594</v>
      </c>
      <c r="E841" s="135" t="s">
        <v>2200</v>
      </c>
      <c r="F841" s="140">
        <v>0</v>
      </c>
    </row>
    <row r="842" spans="1:6" x14ac:dyDescent="0.2">
      <c r="A842" s="134" t="s">
        <v>2183</v>
      </c>
      <c r="B842" s="86" t="s">
        <v>1595</v>
      </c>
      <c r="C842" s="86" t="s">
        <v>1576</v>
      </c>
      <c r="D842" s="86" t="s">
        <v>1596</v>
      </c>
      <c r="E842" s="135" t="s">
        <v>2200</v>
      </c>
      <c r="F842" s="140">
        <v>0</v>
      </c>
    </row>
    <row r="843" spans="1:6" x14ac:dyDescent="0.2">
      <c r="A843" s="134" t="s">
        <v>2184</v>
      </c>
      <c r="B843" s="86" t="s">
        <v>1597</v>
      </c>
      <c r="C843" s="86" t="s">
        <v>656</v>
      </c>
      <c r="D843" s="86" t="s">
        <v>1598</v>
      </c>
      <c r="E843" s="135" t="s">
        <v>2202</v>
      </c>
      <c r="F843" s="140">
        <v>0</v>
      </c>
    </row>
    <row r="844" spans="1:6" x14ac:dyDescent="0.2">
      <c r="A844" s="134" t="s">
        <v>2184</v>
      </c>
      <c r="B844" s="86" t="s">
        <v>1599</v>
      </c>
      <c r="C844" s="86" t="s">
        <v>656</v>
      </c>
      <c r="D844" s="86" t="s">
        <v>2143</v>
      </c>
      <c r="E844" s="135" t="s">
        <v>2200</v>
      </c>
      <c r="F844" s="140">
        <v>0</v>
      </c>
    </row>
    <row r="845" spans="1:6" x14ac:dyDescent="0.2">
      <c r="A845" s="134" t="s">
        <v>2184</v>
      </c>
      <c r="B845" s="86" t="s">
        <v>1600</v>
      </c>
      <c r="C845" s="86" t="s">
        <v>656</v>
      </c>
      <c r="D845" s="86" t="s">
        <v>707</v>
      </c>
      <c r="E845" s="135" t="s">
        <v>2200</v>
      </c>
      <c r="F845" s="140">
        <v>0</v>
      </c>
    </row>
    <row r="846" spans="1:6" x14ac:dyDescent="0.2">
      <c r="A846" s="134" t="s">
        <v>2184</v>
      </c>
      <c r="B846" s="86" t="s">
        <v>1601</v>
      </c>
      <c r="C846" s="86" t="s">
        <v>656</v>
      </c>
      <c r="D846" s="86" t="s">
        <v>1602</v>
      </c>
      <c r="E846" s="135" t="s">
        <v>2200</v>
      </c>
      <c r="F846" s="140">
        <v>0</v>
      </c>
    </row>
    <row r="847" spans="1:6" x14ac:dyDescent="0.2">
      <c r="A847" s="134" t="s">
        <v>2184</v>
      </c>
      <c r="B847" s="86" t="s">
        <v>1603</v>
      </c>
      <c r="C847" s="86" t="s">
        <v>656</v>
      </c>
      <c r="D847" s="86" t="s">
        <v>1604</v>
      </c>
      <c r="E847" s="135" t="s">
        <v>2202</v>
      </c>
      <c r="F847" s="140">
        <v>0</v>
      </c>
    </row>
    <row r="848" spans="1:6" x14ac:dyDescent="0.2">
      <c r="A848" s="134" t="s">
        <v>2184</v>
      </c>
      <c r="B848" s="86" t="s">
        <v>1605</v>
      </c>
      <c r="C848" s="86" t="s">
        <v>656</v>
      </c>
      <c r="D848" s="86" t="s">
        <v>2141</v>
      </c>
      <c r="E848" s="135" t="s">
        <v>2200</v>
      </c>
      <c r="F848" s="140">
        <v>0</v>
      </c>
    </row>
    <row r="849" spans="1:6" x14ac:dyDescent="0.2">
      <c r="A849" s="134" t="s">
        <v>2184</v>
      </c>
      <c r="B849" s="86" t="s">
        <v>1606</v>
      </c>
      <c r="C849" s="86" t="s">
        <v>656</v>
      </c>
      <c r="D849" s="86" t="s">
        <v>1607</v>
      </c>
      <c r="E849" s="135" t="s">
        <v>2200</v>
      </c>
      <c r="F849" s="140">
        <v>0</v>
      </c>
    </row>
    <row r="850" spans="1:6" x14ac:dyDescent="0.2">
      <c r="A850" s="134" t="s">
        <v>2184</v>
      </c>
      <c r="B850" s="86" t="s">
        <v>1608</v>
      </c>
      <c r="C850" s="86" t="s">
        <v>656</v>
      </c>
      <c r="D850" s="86" t="s">
        <v>1609</v>
      </c>
      <c r="E850" s="135" t="s">
        <v>2200</v>
      </c>
      <c r="F850" s="140">
        <v>0</v>
      </c>
    </row>
    <row r="851" spans="1:6" x14ac:dyDescent="0.2">
      <c r="A851" s="134" t="s">
        <v>2184</v>
      </c>
      <c r="B851" s="86" t="s">
        <v>1610</v>
      </c>
      <c r="C851" s="86" t="s">
        <v>656</v>
      </c>
      <c r="D851" s="86" t="s">
        <v>1611</v>
      </c>
      <c r="E851" s="135" t="s">
        <v>2200</v>
      </c>
      <c r="F851" s="140">
        <v>0</v>
      </c>
    </row>
    <row r="852" spans="1:6" x14ac:dyDescent="0.2">
      <c r="A852" s="134" t="s">
        <v>2184</v>
      </c>
      <c r="B852" s="86" t="s">
        <v>1612</v>
      </c>
      <c r="C852" s="86" t="s">
        <v>656</v>
      </c>
      <c r="D852" s="86" t="s">
        <v>2136</v>
      </c>
      <c r="E852" s="135" t="s">
        <v>2201</v>
      </c>
      <c r="F852" s="140">
        <v>0</v>
      </c>
    </row>
    <row r="853" spans="1:6" x14ac:dyDescent="0.2">
      <c r="A853" s="134" t="s">
        <v>2184</v>
      </c>
      <c r="B853" s="86" t="s">
        <v>1613</v>
      </c>
      <c r="C853" s="86" t="s">
        <v>656</v>
      </c>
      <c r="D853" s="86" t="s">
        <v>1614</v>
      </c>
      <c r="E853" s="135" t="s">
        <v>2201</v>
      </c>
      <c r="F853" s="140">
        <v>0</v>
      </c>
    </row>
    <row r="854" spans="1:6" x14ac:dyDescent="0.2">
      <c r="A854" s="134" t="s">
        <v>2184</v>
      </c>
      <c r="B854" s="86" t="s">
        <v>1615</v>
      </c>
      <c r="C854" s="86" t="s">
        <v>656</v>
      </c>
      <c r="D854" s="86" t="s">
        <v>1616</v>
      </c>
      <c r="E854" s="135" t="s">
        <v>2200</v>
      </c>
      <c r="F854" s="140">
        <v>0</v>
      </c>
    </row>
    <row r="855" spans="1:6" x14ac:dyDescent="0.2">
      <c r="A855" s="134" t="s">
        <v>2184</v>
      </c>
      <c r="B855" s="86" t="s">
        <v>1617</v>
      </c>
      <c r="C855" s="86" t="s">
        <v>656</v>
      </c>
      <c r="D855" s="86" t="s">
        <v>1618</v>
      </c>
      <c r="E855" s="135" t="s">
        <v>2200</v>
      </c>
      <c r="F855" s="140">
        <v>0</v>
      </c>
    </row>
    <row r="856" spans="1:6" x14ac:dyDescent="0.2">
      <c r="A856" s="134" t="s">
        <v>2184</v>
      </c>
      <c r="B856" s="86" t="s">
        <v>1619</v>
      </c>
      <c r="C856" s="86" t="s">
        <v>656</v>
      </c>
      <c r="D856" s="86" t="s">
        <v>1620</v>
      </c>
      <c r="E856" s="135" t="s">
        <v>2200</v>
      </c>
      <c r="F856" s="140">
        <v>0</v>
      </c>
    </row>
    <row r="857" spans="1:6" x14ac:dyDescent="0.2">
      <c r="A857" s="134" t="s">
        <v>2185</v>
      </c>
      <c r="B857" s="86" t="s">
        <v>1621</v>
      </c>
      <c r="C857" s="86" t="s">
        <v>1622</v>
      </c>
      <c r="D857" s="86" t="s">
        <v>1623</v>
      </c>
      <c r="E857" s="135" t="s">
        <v>2202</v>
      </c>
      <c r="F857" s="140">
        <v>0</v>
      </c>
    </row>
    <row r="858" spans="1:6" x14ac:dyDescent="0.2">
      <c r="A858" s="134" t="s">
        <v>2185</v>
      </c>
      <c r="B858" s="86" t="s">
        <v>1624</v>
      </c>
      <c r="C858" s="86" t="s">
        <v>1622</v>
      </c>
      <c r="D858" s="86" t="s">
        <v>1625</v>
      </c>
      <c r="E858" s="135" t="s">
        <v>2201</v>
      </c>
      <c r="F858" s="140">
        <v>0</v>
      </c>
    </row>
    <row r="859" spans="1:6" x14ac:dyDescent="0.2">
      <c r="A859" s="134" t="s">
        <v>2185</v>
      </c>
      <c r="B859" s="86" t="s">
        <v>1626</v>
      </c>
      <c r="C859" s="86" t="s">
        <v>1622</v>
      </c>
      <c r="D859" s="86" t="s">
        <v>675</v>
      </c>
      <c r="E859" s="135" t="s">
        <v>2201</v>
      </c>
      <c r="F859" s="140">
        <v>0</v>
      </c>
    </row>
    <row r="860" spans="1:6" x14ac:dyDescent="0.2">
      <c r="A860" s="134" t="s">
        <v>2185</v>
      </c>
      <c r="B860" s="86" t="s">
        <v>1627</v>
      </c>
      <c r="C860" s="86" t="s">
        <v>1622</v>
      </c>
      <c r="D860" s="86" t="s">
        <v>1628</v>
      </c>
      <c r="E860" s="135" t="s">
        <v>2200</v>
      </c>
      <c r="F860" s="140">
        <v>0</v>
      </c>
    </row>
    <row r="861" spans="1:6" x14ac:dyDescent="0.2">
      <c r="A861" s="134" t="s">
        <v>2185</v>
      </c>
      <c r="B861" s="86" t="s">
        <v>1629</v>
      </c>
      <c r="C861" s="86" t="s">
        <v>1622</v>
      </c>
      <c r="D861" s="86" t="s">
        <v>27</v>
      </c>
      <c r="E861" s="135" t="s">
        <v>2200</v>
      </c>
      <c r="F861" s="140">
        <v>0</v>
      </c>
    </row>
    <row r="862" spans="1:6" x14ac:dyDescent="0.2">
      <c r="A862" s="134" t="s">
        <v>2185</v>
      </c>
      <c r="B862" s="86" t="s">
        <v>1630</v>
      </c>
      <c r="C862" s="86" t="s">
        <v>1622</v>
      </c>
      <c r="D862" s="86" t="s">
        <v>1631</v>
      </c>
      <c r="E862" s="135" t="s">
        <v>2200</v>
      </c>
      <c r="F862" s="140">
        <v>0</v>
      </c>
    </row>
    <row r="863" spans="1:6" x14ac:dyDescent="0.2">
      <c r="A863" s="134" t="s">
        <v>2185</v>
      </c>
      <c r="B863" s="86" t="s">
        <v>1632</v>
      </c>
      <c r="C863" s="86" t="s">
        <v>1622</v>
      </c>
      <c r="D863" s="86" t="s">
        <v>1633</v>
      </c>
      <c r="E863" s="135" t="s">
        <v>2202</v>
      </c>
      <c r="F863" s="140">
        <v>0</v>
      </c>
    </row>
    <row r="864" spans="1:6" x14ac:dyDescent="0.2">
      <c r="A864" s="134" t="s">
        <v>2185</v>
      </c>
      <c r="B864" s="86" t="s">
        <v>1634</v>
      </c>
      <c r="C864" s="86" t="s">
        <v>1622</v>
      </c>
      <c r="D864" s="86" t="s">
        <v>35</v>
      </c>
      <c r="E864" s="135" t="s">
        <v>2200</v>
      </c>
      <c r="F864" s="140">
        <v>0</v>
      </c>
    </row>
    <row r="865" spans="1:6" x14ac:dyDescent="0.2">
      <c r="A865" s="134" t="s">
        <v>2185</v>
      </c>
      <c r="B865" s="86" t="s">
        <v>1635</v>
      </c>
      <c r="C865" s="86" t="s">
        <v>1622</v>
      </c>
      <c r="D865" s="86" t="s">
        <v>709</v>
      </c>
      <c r="E865" s="135" t="s">
        <v>2201</v>
      </c>
      <c r="F865" s="140">
        <v>0</v>
      </c>
    </row>
    <row r="866" spans="1:6" x14ac:dyDescent="0.2">
      <c r="A866" s="134" t="s">
        <v>2185</v>
      </c>
      <c r="B866" s="86" t="s">
        <v>1636</v>
      </c>
      <c r="C866" s="86" t="s">
        <v>1622</v>
      </c>
      <c r="D866" s="86" t="s">
        <v>905</v>
      </c>
      <c r="E866" s="135" t="s">
        <v>2200</v>
      </c>
      <c r="F866" s="140">
        <v>0</v>
      </c>
    </row>
    <row r="867" spans="1:6" x14ac:dyDescent="0.2">
      <c r="A867" s="134" t="s">
        <v>2185</v>
      </c>
      <c r="B867" s="86" t="s">
        <v>1637</v>
      </c>
      <c r="C867" s="86" t="s">
        <v>1622</v>
      </c>
      <c r="D867" s="86" t="s">
        <v>1638</v>
      </c>
      <c r="E867" s="135" t="s">
        <v>2200</v>
      </c>
      <c r="F867" s="140">
        <v>0</v>
      </c>
    </row>
    <row r="868" spans="1:6" x14ac:dyDescent="0.2">
      <c r="A868" s="134" t="s">
        <v>2185</v>
      </c>
      <c r="B868" s="86" t="s">
        <v>1639</v>
      </c>
      <c r="C868" s="86" t="s">
        <v>1622</v>
      </c>
      <c r="D868" s="86" t="s">
        <v>1640</v>
      </c>
      <c r="E868" s="135" t="s">
        <v>2200</v>
      </c>
      <c r="F868" s="140">
        <v>0</v>
      </c>
    </row>
    <row r="869" spans="1:6" x14ac:dyDescent="0.2">
      <c r="A869" s="134" t="s">
        <v>2185</v>
      </c>
      <c r="B869" s="86" t="s">
        <v>1641</v>
      </c>
      <c r="C869" s="86" t="s">
        <v>1622</v>
      </c>
      <c r="D869" s="86" t="s">
        <v>1642</v>
      </c>
      <c r="E869" s="135" t="s">
        <v>2201</v>
      </c>
      <c r="F869" s="140">
        <v>0</v>
      </c>
    </row>
    <row r="870" spans="1:6" x14ac:dyDescent="0.2">
      <c r="A870" s="134" t="s">
        <v>2185</v>
      </c>
      <c r="B870" s="86" t="s">
        <v>1643</v>
      </c>
      <c r="C870" s="86" t="s">
        <v>1622</v>
      </c>
      <c r="D870" s="86" t="s">
        <v>1644</v>
      </c>
      <c r="E870" s="135" t="s">
        <v>2200</v>
      </c>
      <c r="F870" s="140">
        <v>0</v>
      </c>
    </row>
    <row r="871" spans="1:6" x14ac:dyDescent="0.2">
      <c r="A871" s="134" t="s">
        <v>2185</v>
      </c>
      <c r="B871" s="86" t="s">
        <v>1645</v>
      </c>
      <c r="C871" s="86" t="s">
        <v>1622</v>
      </c>
      <c r="D871" s="86" t="s">
        <v>1646</v>
      </c>
      <c r="E871" s="135" t="s">
        <v>2200</v>
      </c>
      <c r="F871" s="140">
        <v>0</v>
      </c>
    </row>
    <row r="872" spans="1:6" x14ac:dyDescent="0.2">
      <c r="A872" s="134" t="s">
        <v>2185</v>
      </c>
      <c r="B872" s="86" t="s">
        <v>1647</v>
      </c>
      <c r="C872" s="86" t="s">
        <v>1622</v>
      </c>
      <c r="D872" s="86" t="s">
        <v>1648</v>
      </c>
      <c r="E872" s="135" t="s">
        <v>2200</v>
      </c>
      <c r="F872" s="140">
        <v>0</v>
      </c>
    </row>
    <row r="873" spans="1:6" x14ac:dyDescent="0.2">
      <c r="A873" s="134" t="s">
        <v>2185</v>
      </c>
      <c r="B873" s="86" t="s">
        <v>1649</v>
      </c>
      <c r="C873" s="86" t="s">
        <v>1622</v>
      </c>
      <c r="D873" s="86" t="s">
        <v>1650</v>
      </c>
      <c r="E873" s="135" t="s">
        <v>2200</v>
      </c>
      <c r="F873" s="140">
        <v>0</v>
      </c>
    </row>
    <row r="874" spans="1:6" x14ac:dyDescent="0.2">
      <c r="A874" s="134" t="s">
        <v>2185</v>
      </c>
      <c r="B874" s="86" t="s">
        <v>1651</v>
      </c>
      <c r="C874" s="86" t="s">
        <v>1622</v>
      </c>
      <c r="D874" s="86" t="s">
        <v>1652</v>
      </c>
      <c r="E874" s="135" t="s">
        <v>2200</v>
      </c>
      <c r="F874" s="140">
        <v>0</v>
      </c>
    </row>
    <row r="875" spans="1:6" x14ac:dyDescent="0.2">
      <c r="A875" s="134" t="s">
        <v>2185</v>
      </c>
      <c r="B875" s="86" t="s">
        <v>1653</v>
      </c>
      <c r="C875" s="86" t="s">
        <v>1622</v>
      </c>
      <c r="D875" s="86" t="s">
        <v>1654</v>
      </c>
      <c r="E875" s="135" t="s">
        <v>2201</v>
      </c>
      <c r="F875" s="140">
        <v>0</v>
      </c>
    </row>
    <row r="876" spans="1:6" x14ac:dyDescent="0.2">
      <c r="A876" s="134" t="s">
        <v>2185</v>
      </c>
      <c r="B876" s="86" t="s">
        <v>1655</v>
      </c>
      <c r="C876" s="86" t="s">
        <v>1622</v>
      </c>
      <c r="D876" s="86" t="s">
        <v>1656</v>
      </c>
      <c r="E876" s="135" t="s">
        <v>2200</v>
      </c>
      <c r="F876" s="140">
        <v>0</v>
      </c>
    </row>
    <row r="877" spans="1:6" x14ac:dyDescent="0.2">
      <c r="A877" s="134" t="s">
        <v>2185</v>
      </c>
      <c r="B877" s="86" t="s">
        <v>1657</v>
      </c>
      <c r="C877" s="86" t="s">
        <v>1622</v>
      </c>
      <c r="D877" s="86" t="s">
        <v>71</v>
      </c>
      <c r="E877" s="135" t="s">
        <v>2200</v>
      </c>
      <c r="F877" s="140">
        <v>0</v>
      </c>
    </row>
    <row r="878" spans="1:6" x14ac:dyDescent="0.2">
      <c r="A878" s="134" t="s">
        <v>2185</v>
      </c>
      <c r="B878" s="86" t="s">
        <v>1658</v>
      </c>
      <c r="C878" s="86" t="s">
        <v>1622</v>
      </c>
      <c r="D878" s="86" t="s">
        <v>1659</v>
      </c>
      <c r="E878" s="135" t="s">
        <v>2200</v>
      </c>
      <c r="F878" s="140">
        <v>0</v>
      </c>
    </row>
    <row r="879" spans="1:6" x14ac:dyDescent="0.2">
      <c r="A879" s="134" t="s">
        <v>2185</v>
      </c>
      <c r="B879" s="86" t="s">
        <v>1660</v>
      </c>
      <c r="C879" s="86" t="s">
        <v>1622</v>
      </c>
      <c r="D879" s="86" t="s">
        <v>1661</v>
      </c>
      <c r="E879" s="135" t="s">
        <v>2200</v>
      </c>
      <c r="F879" s="140">
        <v>0</v>
      </c>
    </row>
    <row r="880" spans="1:6" x14ac:dyDescent="0.2">
      <c r="A880" s="134" t="s">
        <v>2185</v>
      </c>
      <c r="B880" s="86" t="s">
        <v>1662</v>
      </c>
      <c r="C880" s="86" t="s">
        <v>1622</v>
      </c>
      <c r="D880" s="86" t="s">
        <v>1663</v>
      </c>
      <c r="E880" s="135" t="s">
        <v>2200</v>
      </c>
      <c r="F880" s="140">
        <v>0</v>
      </c>
    </row>
    <row r="881" spans="1:6" x14ac:dyDescent="0.2">
      <c r="A881" s="134" t="s">
        <v>2185</v>
      </c>
      <c r="B881" s="86" t="s">
        <v>1664</v>
      </c>
      <c r="C881" s="86" t="s">
        <v>1622</v>
      </c>
      <c r="D881" s="86" t="s">
        <v>2153</v>
      </c>
      <c r="E881" s="135" t="s">
        <v>2200</v>
      </c>
      <c r="F881" s="140">
        <v>0</v>
      </c>
    </row>
    <row r="882" spans="1:6" x14ac:dyDescent="0.2">
      <c r="A882" s="134" t="s">
        <v>2185</v>
      </c>
      <c r="B882" s="86" t="s">
        <v>1665</v>
      </c>
      <c r="C882" s="86" t="s">
        <v>1622</v>
      </c>
      <c r="D882" s="86" t="s">
        <v>1666</v>
      </c>
      <c r="E882" s="135" t="s">
        <v>2200</v>
      </c>
      <c r="F882" s="140">
        <v>0</v>
      </c>
    </row>
    <row r="883" spans="1:6" x14ac:dyDescent="0.2">
      <c r="A883" s="134" t="s">
        <v>2185</v>
      </c>
      <c r="B883" s="86" t="s">
        <v>1667</v>
      </c>
      <c r="C883" s="86" t="s">
        <v>1622</v>
      </c>
      <c r="D883" s="86" t="s">
        <v>1668</v>
      </c>
      <c r="E883" s="135" t="s">
        <v>2201</v>
      </c>
      <c r="F883" s="140">
        <v>0</v>
      </c>
    </row>
    <row r="884" spans="1:6" x14ac:dyDescent="0.2">
      <c r="A884" s="134" t="s">
        <v>2185</v>
      </c>
      <c r="B884" s="86" t="s">
        <v>1669</v>
      </c>
      <c r="C884" s="86" t="s">
        <v>1622</v>
      </c>
      <c r="D884" s="86" t="s">
        <v>313</v>
      </c>
      <c r="E884" s="135" t="s">
        <v>2201</v>
      </c>
      <c r="F884" s="140">
        <v>0</v>
      </c>
    </row>
    <row r="885" spans="1:6" x14ac:dyDescent="0.2">
      <c r="A885" s="134" t="s">
        <v>2185</v>
      </c>
      <c r="B885" s="86" t="s">
        <v>1670</v>
      </c>
      <c r="C885" s="86" t="s">
        <v>1622</v>
      </c>
      <c r="D885" s="86" t="s">
        <v>1671</v>
      </c>
      <c r="E885" s="135" t="s">
        <v>2200</v>
      </c>
      <c r="F885" s="140">
        <v>0</v>
      </c>
    </row>
    <row r="886" spans="1:6" x14ac:dyDescent="0.2">
      <c r="A886" s="134" t="s">
        <v>2185</v>
      </c>
      <c r="B886" s="86" t="s">
        <v>1672</v>
      </c>
      <c r="C886" s="86" t="s">
        <v>1622</v>
      </c>
      <c r="D886" s="86" t="s">
        <v>1673</v>
      </c>
      <c r="E886" s="135" t="s">
        <v>2201</v>
      </c>
      <c r="F886" s="140">
        <v>0</v>
      </c>
    </row>
    <row r="887" spans="1:6" x14ac:dyDescent="0.2">
      <c r="A887" s="134" t="s">
        <v>2185</v>
      </c>
      <c r="B887" s="86" t="s">
        <v>1674</v>
      </c>
      <c r="C887" s="86" t="s">
        <v>1622</v>
      </c>
      <c r="D887" s="86" t="s">
        <v>1675</v>
      </c>
      <c r="E887" s="135" t="s">
        <v>2201</v>
      </c>
      <c r="F887" s="140">
        <v>0</v>
      </c>
    </row>
    <row r="888" spans="1:6" x14ac:dyDescent="0.2">
      <c r="A888" s="134" t="s">
        <v>2185</v>
      </c>
      <c r="B888" s="86" t="s">
        <v>1676</v>
      </c>
      <c r="C888" s="86" t="s">
        <v>1622</v>
      </c>
      <c r="D888" s="86" t="s">
        <v>1677</v>
      </c>
      <c r="E888" s="135" t="s">
        <v>2201</v>
      </c>
      <c r="F888" s="140">
        <v>0</v>
      </c>
    </row>
    <row r="889" spans="1:6" x14ac:dyDescent="0.2">
      <c r="A889" s="134" t="s">
        <v>2185</v>
      </c>
      <c r="B889" s="86" t="s">
        <v>1678</v>
      </c>
      <c r="C889" s="86" t="s">
        <v>1622</v>
      </c>
      <c r="D889" s="86" t="s">
        <v>1679</v>
      </c>
      <c r="E889" s="135" t="s">
        <v>2202</v>
      </c>
      <c r="F889" s="140">
        <v>0</v>
      </c>
    </row>
    <row r="890" spans="1:6" x14ac:dyDescent="0.2">
      <c r="A890" s="134" t="s">
        <v>2185</v>
      </c>
      <c r="B890" s="86" t="s">
        <v>1680</v>
      </c>
      <c r="C890" s="86" t="s">
        <v>1622</v>
      </c>
      <c r="D890" s="86" t="s">
        <v>1681</v>
      </c>
      <c r="E890" s="135" t="s">
        <v>2200</v>
      </c>
      <c r="F890" s="140">
        <v>0</v>
      </c>
    </row>
    <row r="891" spans="1:6" x14ac:dyDescent="0.2">
      <c r="A891" s="134" t="s">
        <v>2185</v>
      </c>
      <c r="B891" s="86" t="s">
        <v>1682</v>
      </c>
      <c r="C891" s="86" t="s">
        <v>1622</v>
      </c>
      <c r="D891" s="86" t="s">
        <v>1683</v>
      </c>
      <c r="E891" s="135" t="s">
        <v>2201</v>
      </c>
      <c r="F891" s="140">
        <v>0</v>
      </c>
    </row>
    <row r="892" spans="1:6" x14ac:dyDescent="0.2">
      <c r="A892" s="134" t="s">
        <v>2185</v>
      </c>
      <c r="B892" s="86" t="s">
        <v>1684</v>
      </c>
      <c r="C892" s="86" t="s">
        <v>1622</v>
      </c>
      <c r="D892" s="86" t="s">
        <v>1685</v>
      </c>
      <c r="E892" s="135" t="s">
        <v>2200</v>
      </c>
      <c r="F892" s="140">
        <v>0</v>
      </c>
    </row>
    <row r="893" spans="1:6" x14ac:dyDescent="0.2">
      <c r="A893" s="134" t="s">
        <v>2185</v>
      </c>
      <c r="B893" s="86" t="s">
        <v>1686</v>
      </c>
      <c r="C893" s="86" t="s">
        <v>1622</v>
      </c>
      <c r="D893" s="86" t="s">
        <v>1687</v>
      </c>
      <c r="E893" s="135" t="s">
        <v>2200</v>
      </c>
      <c r="F893" s="140">
        <v>0</v>
      </c>
    </row>
    <row r="894" spans="1:6" x14ac:dyDescent="0.2">
      <c r="A894" s="134" t="s">
        <v>2185</v>
      </c>
      <c r="B894" s="86" t="s">
        <v>1688</v>
      </c>
      <c r="C894" s="86" t="s">
        <v>1622</v>
      </c>
      <c r="D894" s="86" t="s">
        <v>101</v>
      </c>
      <c r="E894" s="135" t="s">
        <v>2201</v>
      </c>
      <c r="F894" s="140">
        <v>0</v>
      </c>
    </row>
    <row r="895" spans="1:6" x14ac:dyDescent="0.2">
      <c r="A895" s="134" t="s">
        <v>2185</v>
      </c>
      <c r="B895" s="86" t="s">
        <v>1689</v>
      </c>
      <c r="C895" s="86" t="s">
        <v>1622</v>
      </c>
      <c r="D895" s="86" t="s">
        <v>1690</v>
      </c>
      <c r="E895" s="135" t="s">
        <v>2200</v>
      </c>
      <c r="F895" s="140">
        <v>0</v>
      </c>
    </row>
    <row r="896" spans="1:6" x14ac:dyDescent="0.2">
      <c r="A896" s="134" t="s">
        <v>2185</v>
      </c>
      <c r="B896" s="86" t="s">
        <v>1691</v>
      </c>
      <c r="C896" s="86" t="s">
        <v>1622</v>
      </c>
      <c r="D896" s="86" t="s">
        <v>1692</v>
      </c>
      <c r="E896" s="135" t="s">
        <v>2201</v>
      </c>
      <c r="F896" s="140">
        <v>0</v>
      </c>
    </row>
    <row r="897" spans="1:6" x14ac:dyDescent="0.2">
      <c r="A897" s="134" t="s">
        <v>2185</v>
      </c>
      <c r="B897" s="86" t="s">
        <v>1693</v>
      </c>
      <c r="C897" s="86" t="s">
        <v>1622</v>
      </c>
      <c r="D897" s="86" t="s">
        <v>1694</v>
      </c>
      <c r="E897" s="135" t="s">
        <v>2200</v>
      </c>
      <c r="F897" s="140">
        <v>0</v>
      </c>
    </row>
    <row r="898" spans="1:6" x14ac:dyDescent="0.2">
      <c r="A898" s="134" t="s">
        <v>2185</v>
      </c>
      <c r="B898" s="86" t="s">
        <v>1695</v>
      </c>
      <c r="C898" s="86" t="s">
        <v>1622</v>
      </c>
      <c r="D898" s="86" t="s">
        <v>1696</v>
      </c>
      <c r="E898" s="135" t="s">
        <v>2200</v>
      </c>
      <c r="F898" s="140">
        <v>0</v>
      </c>
    </row>
    <row r="899" spans="1:6" x14ac:dyDescent="0.2">
      <c r="A899" s="134" t="s">
        <v>2185</v>
      </c>
      <c r="B899" s="86" t="s">
        <v>1697</v>
      </c>
      <c r="C899" s="86" t="s">
        <v>1622</v>
      </c>
      <c r="D899" s="86" t="s">
        <v>1698</v>
      </c>
      <c r="E899" s="135" t="s">
        <v>2201</v>
      </c>
      <c r="F899" s="140">
        <v>0</v>
      </c>
    </row>
    <row r="900" spans="1:6" x14ac:dyDescent="0.2">
      <c r="A900" s="134" t="s">
        <v>2185</v>
      </c>
      <c r="B900" s="86" t="s">
        <v>1699</v>
      </c>
      <c r="C900" s="86" t="s">
        <v>1622</v>
      </c>
      <c r="D900" s="86" t="s">
        <v>1700</v>
      </c>
      <c r="E900" s="135" t="s">
        <v>2200</v>
      </c>
      <c r="F900" s="140">
        <v>0</v>
      </c>
    </row>
    <row r="901" spans="1:6" x14ac:dyDescent="0.2">
      <c r="A901" s="134" t="s">
        <v>2185</v>
      </c>
      <c r="B901" s="86" t="s">
        <v>1701</v>
      </c>
      <c r="C901" s="86" t="s">
        <v>1622</v>
      </c>
      <c r="D901" s="86" t="s">
        <v>1702</v>
      </c>
      <c r="E901" s="135" t="s">
        <v>2201</v>
      </c>
      <c r="F901" s="140">
        <v>0</v>
      </c>
    </row>
    <row r="902" spans="1:6" x14ac:dyDescent="0.2">
      <c r="A902" s="134" t="s">
        <v>2185</v>
      </c>
      <c r="B902" s="86" t="s">
        <v>1703</v>
      </c>
      <c r="C902" s="86" t="s">
        <v>1622</v>
      </c>
      <c r="D902" s="86" t="s">
        <v>1704</v>
      </c>
      <c r="E902" s="135" t="s">
        <v>2201</v>
      </c>
      <c r="F902" s="140">
        <v>0</v>
      </c>
    </row>
    <row r="903" spans="1:6" x14ac:dyDescent="0.2">
      <c r="A903" s="134" t="s">
        <v>2185</v>
      </c>
      <c r="B903" s="86" t="s">
        <v>1705</v>
      </c>
      <c r="C903" s="86" t="s">
        <v>1622</v>
      </c>
      <c r="D903" s="86" t="s">
        <v>823</v>
      </c>
      <c r="E903" s="135" t="s">
        <v>2201</v>
      </c>
      <c r="F903" s="140">
        <v>0</v>
      </c>
    </row>
    <row r="904" spans="1:6" x14ac:dyDescent="0.2">
      <c r="A904" s="134" t="s">
        <v>2185</v>
      </c>
      <c r="B904" s="86" t="s">
        <v>1706</v>
      </c>
      <c r="C904" s="86" t="s">
        <v>1622</v>
      </c>
      <c r="D904" s="86" t="s">
        <v>1707</v>
      </c>
      <c r="E904" s="135" t="s">
        <v>2200</v>
      </c>
      <c r="F904" s="140">
        <v>0</v>
      </c>
    </row>
    <row r="905" spans="1:6" x14ac:dyDescent="0.2">
      <c r="A905" s="134" t="s">
        <v>2185</v>
      </c>
      <c r="B905" s="86" t="s">
        <v>1708</v>
      </c>
      <c r="C905" s="86" t="s">
        <v>1622</v>
      </c>
      <c r="D905" s="86" t="s">
        <v>1709</v>
      </c>
      <c r="E905" s="135" t="s">
        <v>2200</v>
      </c>
      <c r="F905" s="140">
        <v>0</v>
      </c>
    </row>
    <row r="906" spans="1:6" x14ac:dyDescent="0.2">
      <c r="A906" s="134" t="s">
        <v>2185</v>
      </c>
      <c r="B906" s="86" t="s">
        <v>1710</v>
      </c>
      <c r="C906" s="86" t="s">
        <v>1622</v>
      </c>
      <c r="D906" s="86" t="s">
        <v>1711</v>
      </c>
      <c r="E906" s="135" t="s">
        <v>2201</v>
      </c>
      <c r="F906" s="140">
        <v>0</v>
      </c>
    </row>
    <row r="907" spans="1:6" x14ac:dyDescent="0.2">
      <c r="A907" s="134" t="s">
        <v>2185</v>
      </c>
      <c r="B907" s="86" t="s">
        <v>1712</v>
      </c>
      <c r="C907" s="86" t="s">
        <v>1622</v>
      </c>
      <c r="D907" s="86" t="s">
        <v>2113</v>
      </c>
      <c r="E907" s="135" t="s">
        <v>2200</v>
      </c>
      <c r="F907" s="140">
        <v>0</v>
      </c>
    </row>
    <row r="908" spans="1:6" x14ac:dyDescent="0.2">
      <c r="A908" s="134" t="s">
        <v>2185</v>
      </c>
      <c r="B908" s="86" t="s">
        <v>1713</v>
      </c>
      <c r="C908" s="86" t="s">
        <v>1622</v>
      </c>
      <c r="D908" s="86" t="s">
        <v>1714</v>
      </c>
      <c r="E908" s="135" t="s">
        <v>2200</v>
      </c>
      <c r="F908" s="140">
        <v>0</v>
      </c>
    </row>
    <row r="909" spans="1:6" x14ac:dyDescent="0.2">
      <c r="A909" s="134" t="s">
        <v>2185</v>
      </c>
      <c r="B909" s="86" t="s">
        <v>1715</v>
      </c>
      <c r="C909" s="86" t="s">
        <v>1622</v>
      </c>
      <c r="D909" s="86" t="s">
        <v>1716</v>
      </c>
      <c r="E909" s="135" t="s">
        <v>2200</v>
      </c>
      <c r="F909" s="140">
        <v>0</v>
      </c>
    </row>
    <row r="910" spans="1:6" x14ac:dyDescent="0.2">
      <c r="A910" s="134" t="s">
        <v>2185</v>
      </c>
      <c r="B910" s="86" t="s">
        <v>1717</v>
      </c>
      <c r="C910" s="86" t="s">
        <v>1622</v>
      </c>
      <c r="D910" s="86" t="s">
        <v>1718</v>
      </c>
      <c r="E910" s="135" t="s">
        <v>2200</v>
      </c>
      <c r="F910" s="140">
        <v>0</v>
      </c>
    </row>
    <row r="911" spans="1:6" x14ac:dyDescent="0.2">
      <c r="A911" s="134" t="s">
        <v>2185</v>
      </c>
      <c r="B911" s="86" t="s">
        <v>1719</v>
      </c>
      <c r="C911" s="86" t="s">
        <v>1622</v>
      </c>
      <c r="D911" s="86" t="s">
        <v>1720</v>
      </c>
      <c r="E911" s="135" t="s">
        <v>2200</v>
      </c>
      <c r="F911" s="140">
        <v>0</v>
      </c>
    </row>
    <row r="912" spans="1:6" x14ac:dyDescent="0.2">
      <c r="A912" s="134" t="s">
        <v>2185</v>
      </c>
      <c r="B912" s="86" t="s">
        <v>1721</v>
      </c>
      <c r="C912" s="86" t="s">
        <v>1622</v>
      </c>
      <c r="D912" s="86" t="s">
        <v>1722</v>
      </c>
      <c r="E912" s="135" t="s">
        <v>2200</v>
      </c>
      <c r="F912" s="140">
        <v>0</v>
      </c>
    </row>
    <row r="913" spans="1:6" x14ac:dyDescent="0.2">
      <c r="A913" s="134" t="s">
        <v>2185</v>
      </c>
      <c r="B913" s="86" t="s">
        <v>1723</v>
      </c>
      <c r="C913" s="86" t="s">
        <v>1622</v>
      </c>
      <c r="D913" s="86" t="s">
        <v>1724</v>
      </c>
      <c r="E913" s="135" t="s">
        <v>2201</v>
      </c>
      <c r="F913" s="140">
        <v>0</v>
      </c>
    </row>
    <row r="914" spans="1:6" x14ac:dyDescent="0.2">
      <c r="A914" s="134" t="s">
        <v>2185</v>
      </c>
      <c r="B914" s="86" t="s">
        <v>1725</v>
      </c>
      <c r="C914" s="86" t="s">
        <v>1622</v>
      </c>
      <c r="D914" s="86" t="s">
        <v>1726</v>
      </c>
      <c r="E914" s="135" t="s">
        <v>2200</v>
      </c>
      <c r="F914" s="140">
        <v>0</v>
      </c>
    </row>
    <row r="915" spans="1:6" x14ac:dyDescent="0.2">
      <c r="A915" s="134" t="s">
        <v>2185</v>
      </c>
      <c r="B915" s="86" t="s">
        <v>1727</v>
      </c>
      <c r="C915" s="86" t="s">
        <v>1622</v>
      </c>
      <c r="D915" s="86" t="s">
        <v>1728</v>
      </c>
      <c r="E915" s="135" t="s">
        <v>2200</v>
      </c>
      <c r="F915" s="140">
        <v>0</v>
      </c>
    </row>
    <row r="916" spans="1:6" x14ac:dyDescent="0.2">
      <c r="A916" s="134" t="s">
        <v>2185</v>
      </c>
      <c r="B916" s="86" t="s">
        <v>1729</v>
      </c>
      <c r="C916" s="86" t="s">
        <v>1622</v>
      </c>
      <c r="D916" s="86" t="s">
        <v>1730</v>
      </c>
      <c r="E916" s="135" t="s">
        <v>2200</v>
      </c>
      <c r="F916" s="140">
        <v>0</v>
      </c>
    </row>
    <row r="917" spans="1:6" x14ac:dyDescent="0.2">
      <c r="A917" s="134" t="s">
        <v>2185</v>
      </c>
      <c r="B917" s="86" t="s">
        <v>1731</v>
      </c>
      <c r="C917" s="86" t="s">
        <v>1622</v>
      </c>
      <c r="D917" s="86" t="s">
        <v>1732</v>
      </c>
      <c r="E917" s="135" t="s">
        <v>2200</v>
      </c>
      <c r="F917" s="140">
        <v>0</v>
      </c>
    </row>
    <row r="918" spans="1:6" x14ac:dyDescent="0.2">
      <c r="A918" s="134" t="s">
        <v>2185</v>
      </c>
      <c r="B918" s="86" t="s">
        <v>1733</v>
      </c>
      <c r="C918" s="86" t="s">
        <v>1622</v>
      </c>
      <c r="D918" s="86" t="s">
        <v>1734</v>
      </c>
      <c r="E918" s="135" t="s">
        <v>2200</v>
      </c>
      <c r="F918" s="140">
        <v>0</v>
      </c>
    </row>
    <row r="919" spans="1:6" x14ac:dyDescent="0.2">
      <c r="A919" s="134" t="s">
        <v>2185</v>
      </c>
      <c r="B919" s="86" t="s">
        <v>1735</v>
      </c>
      <c r="C919" s="86" t="s">
        <v>1622</v>
      </c>
      <c r="D919" s="86" t="s">
        <v>1736</v>
      </c>
      <c r="E919" s="135" t="s">
        <v>2200</v>
      </c>
      <c r="F919" s="140">
        <v>0</v>
      </c>
    </row>
    <row r="920" spans="1:6" x14ac:dyDescent="0.2">
      <c r="A920" s="134" t="s">
        <v>2185</v>
      </c>
      <c r="B920" s="86" t="s">
        <v>1737</v>
      </c>
      <c r="C920" s="86" t="s">
        <v>1622</v>
      </c>
      <c r="D920" s="86" t="s">
        <v>1738</v>
      </c>
      <c r="E920" s="135" t="s">
        <v>2200</v>
      </c>
      <c r="F920" s="140">
        <v>0</v>
      </c>
    </row>
    <row r="921" spans="1:6" x14ac:dyDescent="0.2">
      <c r="A921" s="134" t="s">
        <v>2185</v>
      </c>
      <c r="B921" s="86" t="s">
        <v>1739</v>
      </c>
      <c r="C921" s="86" t="s">
        <v>1622</v>
      </c>
      <c r="D921" s="86" t="s">
        <v>1740</v>
      </c>
      <c r="E921" s="135" t="s">
        <v>2200</v>
      </c>
      <c r="F921" s="140">
        <v>0</v>
      </c>
    </row>
    <row r="922" spans="1:6" x14ac:dyDescent="0.2">
      <c r="A922" s="134" t="s">
        <v>2185</v>
      </c>
      <c r="B922" s="86" t="s">
        <v>1741</v>
      </c>
      <c r="C922" s="86" t="s">
        <v>1622</v>
      </c>
      <c r="D922" s="86" t="s">
        <v>157</v>
      </c>
      <c r="E922" s="135" t="s">
        <v>2200</v>
      </c>
      <c r="F922" s="140">
        <v>0</v>
      </c>
    </row>
    <row r="923" spans="1:6" x14ac:dyDescent="0.2">
      <c r="A923" s="134" t="s">
        <v>2185</v>
      </c>
      <c r="B923" s="86" t="s">
        <v>1742</v>
      </c>
      <c r="C923" s="86" t="s">
        <v>1622</v>
      </c>
      <c r="D923" s="86" t="s">
        <v>1743</v>
      </c>
      <c r="E923" s="135" t="s">
        <v>2200</v>
      </c>
      <c r="F923" s="140">
        <v>0</v>
      </c>
    </row>
    <row r="924" spans="1:6" x14ac:dyDescent="0.2">
      <c r="A924" s="134" t="s">
        <v>2185</v>
      </c>
      <c r="B924" s="86" t="s">
        <v>1744</v>
      </c>
      <c r="C924" s="86" t="s">
        <v>1622</v>
      </c>
      <c r="D924" s="86" t="s">
        <v>1745</v>
      </c>
      <c r="E924" s="135" t="s">
        <v>2200</v>
      </c>
      <c r="F924" s="140">
        <v>0</v>
      </c>
    </row>
    <row r="925" spans="1:6" x14ac:dyDescent="0.2">
      <c r="A925" s="134" t="s">
        <v>2185</v>
      </c>
      <c r="B925" s="86" t="s">
        <v>1746</v>
      </c>
      <c r="C925" s="86" t="s">
        <v>1622</v>
      </c>
      <c r="D925" s="86" t="s">
        <v>1747</v>
      </c>
      <c r="E925" s="135" t="s">
        <v>2201</v>
      </c>
      <c r="F925" s="140">
        <v>0</v>
      </c>
    </row>
    <row r="926" spans="1:6" x14ac:dyDescent="0.2">
      <c r="A926" s="134" t="s">
        <v>2185</v>
      </c>
      <c r="B926" s="86" t="s">
        <v>1748</v>
      </c>
      <c r="C926" s="86" t="s">
        <v>1622</v>
      </c>
      <c r="D926" s="86" t="s">
        <v>1749</v>
      </c>
      <c r="E926" s="135" t="s">
        <v>2200</v>
      </c>
      <c r="F926" s="140">
        <v>0</v>
      </c>
    </row>
    <row r="927" spans="1:6" x14ac:dyDescent="0.2">
      <c r="A927" s="134" t="s">
        <v>2185</v>
      </c>
      <c r="B927" s="86" t="s">
        <v>1750</v>
      </c>
      <c r="C927" s="86" t="s">
        <v>1622</v>
      </c>
      <c r="D927" s="86" t="s">
        <v>1751</v>
      </c>
      <c r="E927" s="135" t="s">
        <v>2200</v>
      </c>
      <c r="F927" s="140">
        <v>0</v>
      </c>
    </row>
    <row r="928" spans="1:6" x14ac:dyDescent="0.2">
      <c r="A928" s="134" t="s">
        <v>2185</v>
      </c>
      <c r="B928" s="86" t="s">
        <v>1752</v>
      </c>
      <c r="C928" s="86" t="s">
        <v>1622</v>
      </c>
      <c r="D928" s="86" t="s">
        <v>1753</v>
      </c>
      <c r="E928" s="135" t="s">
        <v>2200</v>
      </c>
      <c r="F928" s="140">
        <v>0</v>
      </c>
    </row>
    <row r="929" spans="1:6" x14ac:dyDescent="0.2">
      <c r="A929" s="134" t="s">
        <v>2185</v>
      </c>
      <c r="B929" s="86" t="s">
        <v>1754</v>
      </c>
      <c r="C929" s="86" t="s">
        <v>1622</v>
      </c>
      <c r="D929" s="86" t="s">
        <v>1755</v>
      </c>
      <c r="E929" s="135" t="s">
        <v>2201</v>
      </c>
      <c r="F929" s="140">
        <v>0</v>
      </c>
    </row>
    <row r="930" spans="1:6" x14ac:dyDescent="0.2">
      <c r="A930" s="134" t="s">
        <v>2185</v>
      </c>
      <c r="B930" s="86" t="s">
        <v>1756</v>
      </c>
      <c r="C930" s="86" t="s">
        <v>1622</v>
      </c>
      <c r="D930" s="86" t="s">
        <v>1757</v>
      </c>
      <c r="E930" s="135" t="s">
        <v>2200</v>
      </c>
      <c r="F930" s="140">
        <v>0</v>
      </c>
    </row>
    <row r="931" spans="1:6" x14ac:dyDescent="0.2">
      <c r="A931" s="134" t="s">
        <v>2185</v>
      </c>
      <c r="B931" s="86" t="s">
        <v>1758</v>
      </c>
      <c r="C931" s="86" t="s">
        <v>1622</v>
      </c>
      <c r="D931" s="86" t="s">
        <v>189</v>
      </c>
      <c r="E931" s="135" t="s">
        <v>2200</v>
      </c>
      <c r="F931" s="140">
        <v>0</v>
      </c>
    </row>
    <row r="932" spans="1:6" x14ac:dyDescent="0.2">
      <c r="A932" s="134" t="s">
        <v>2185</v>
      </c>
      <c r="B932" s="86" t="s">
        <v>1759</v>
      </c>
      <c r="C932" s="86" t="s">
        <v>1622</v>
      </c>
      <c r="D932" s="86" t="s">
        <v>1760</v>
      </c>
      <c r="E932" s="135" t="s">
        <v>2201</v>
      </c>
      <c r="F932" s="140">
        <v>0</v>
      </c>
    </row>
    <row r="933" spans="1:6" x14ac:dyDescent="0.2">
      <c r="A933" s="134" t="s">
        <v>2185</v>
      </c>
      <c r="B933" s="86" t="s">
        <v>1761</v>
      </c>
      <c r="C933" s="86" t="s">
        <v>1622</v>
      </c>
      <c r="D933" s="86" t="s">
        <v>1762</v>
      </c>
      <c r="E933" s="135" t="s">
        <v>2200</v>
      </c>
      <c r="F933" s="140">
        <v>0</v>
      </c>
    </row>
    <row r="934" spans="1:6" x14ac:dyDescent="0.2">
      <c r="A934" s="134" t="s">
        <v>2185</v>
      </c>
      <c r="B934" s="86" t="s">
        <v>1763</v>
      </c>
      <c r="C934" s="86" t="s">
        <v>1622</v>
      </c>
      <c r="D934" s="86" t="s">
        <v>1764</v>
      </c>
      <c r="E934" s="135" t="s">
        <v>2200</v>
      </c>
      <c r="F934" s="140">
        <v>0</v>
      </c>
    </row>
    <row r="935" spans="1:6" x14ac:dyDescent="0.2">
      <c r="A935" s="134" t="s">
        <v>2185</v>
      </c>
      <c r="B935" s="86" t="s">
        <v>1765</v>
      </c>
      <c r="C935" s="86" t="s">
        <v>1622</v>
      </c>
      <c r="D935" s="86" t="s">
        <v>1766</v>
      </c>
      <c r="E935" s="135" t="s">
        <v>2201</v>
      </c>
      <c r="F935" s="140">
        <v>0</v>
      </c>
    </row>
    <row r="936" spans="1:6" x14ac:dyDescent="0.2">
      <c r="A936" s="134" t="s">
        <v>2185</v>
      </c>
      <c r="B936" s="86" t="s">
        <v>1767</v>
      </c>
      <c r="C936" s="86" t="s">
        <v>1622</v>
      </c>
      <c r="D936" s="86" t="s">
        <v>770</v>
      </c>
      <c r="E936" s="135" t="s">
        <v>2201</v>
      </c>
      <c r="F936" s="140">
        <v>0</v>
      </c>
    </row>
    <row r="937" spans="1:6" x14ac:dyDescent="0.2">
      <c r="A937" s="134" t="s">
        <v>2185</v>
      </c>
      <c r="B937" s="86" t="s">
        <v>1768</v>
      </c>
      <c r="C937" s="86" t="s">
        <v>1622</v>
      </c>
      <c r="D937" s="86" t="s">
        <v>1769</v>
      </c>
      <c r="E937" s="135" t="s">
        <v>2200</v>
      </c>
      <c r="F937" s="140">
        <v>0</v>
      </c>
    </row>
    <row r="938" spans="1:6" x14ac:dyDescent="0.2">
      <c r="A938" s="134" t="s">
        <v>2185</v>
      </c>
      <c r="B938" s="86" t="s">
        <v>1770</v>
      </c>
      <c r="C938" s="86" t="s">
        <v>1622</v>
      </c>
      <c r="D938" s="86" t="s">
        <v>1771</v>
      </c>
      <c r="E938" s="135" t="s">
        <v>2200</v>
      </c>
      <c r="F938" s="140">
        <v>0</v>
      </c>
    </row>
    <row r="939" spans="1:6" x14ac:dyDescent="0.2">
      <c r="A939" s="134" t="s">
        <v>2185</v>
      </c>
      <c r="B939" s="86" t="s">
        <v>1772</v>
      </c>
      <c r="C939" s="86" t="s">
        <v>1622</v>
      </c>
      <c r="D939" s="86" t="s">
        <v>1773</v>
      </c>
      <c r="E939" s="135" t="s">
        <v>2200</v>
      </c>
      <c r="F939" s="140">
        <v>0</v>
      </c>
    </row>
    <row r="940" spans="1:6" x14ac:dyDescent="0.2">
      <c r="A940" s="134" t="s">
        <v>2185</v>
      </c>
      <c r="B940" s="86" t="s">
        <v>1774</v>
      </c>
      <c r="C940" s="86" t="s">
        <v>1622</v>
      </c>
      <c r="D940" s="86" t="s">
        <v>1775</v>
      </c>
      <c r="E940" s="135" t="s">
        <v>2200</v>
      </c>
      <c r="F940" s="140">
        <v>0</v>
      </c>
    </row>
    <row r="941" spans="1:6" x14ac:dyDescent="0.2">
      <c r="A941" s="134" t="s">
        <v>2185</v>
      </c>
      <c r="B941" s="86" t="s">
        <v>1776</v>
      </c>
      <c r="C941" s="86" t="s">
        <v>1622</v>
      </c>
      <c r="D941" s="86" t="s">
        <v>1777</v>
      </c>
      <c r="E941" s="135" t="s">
        <v>2200</v>
      </c>
      <c r="F941" s="140">
        <v>0</v>
      </c>
    </row>
    <row r="942" spans="1:6" x14ac:dyDescent="0.2">
      <c r="A942" s="134" t="s">
        <v>2185</v>
      </c>
      <c r="B942" s="86" t="s">
        <v>1778</v>
      </c>
      <c r="C942" s="86" t="s">
        <v>1622</v>
      </c>
      <c r="D942" s="86" t="s">
        <v>372</v>
      </c>
      <c r="E942" s="135" t="s">
        <v>2200</v>
      </c>
      <c r="F942" s="140">
        <v>0</v>
      </c>
    </row>
    <row r="943" spans="1:6" x14ac:dyDescent="0.2">
      <c r="A943" s="134" t="s">
        <v>2185</v>
      </c>
      <c r="B943" s="86" t="s">
        <v>1779</v>
      </c>
      <c r="C943" s="86" t="s">
        <v>1622</v>
      </c>
      <c r="D943" s="86" t="s">
        <v>1780</v>
      </c>
      <c r="E943" s="135" t="s">
        <v>2200</v>
      </c>
      <c r="F943" s="140">
        <v>0</v>
      </c>
    </row>
    <row r="944" spans="1:6" x14ac:dyDescent="0.2">
      <c r="A944" s="134" t="s">
        <v>2187</v>
      </c>
      <c r="B944" s="86" t="s">
        <v>1781</v>
      </c>
      <c r="C944" s="86" t="s">
        <v>770</v>
      </c>
      <c r="D944" s="86" t="s">
        <v>1782</v>
      </c>
      <c r="E944" s="135" t="s">
        <v>2202</v>
      </c>
      <c r="F944" s="140">
        <v>0</v>
      </c>
    </row>
    <row r="945" spans="1:6" x14ac:dyDescent="0.2">
      <c r="A945" s="134" t="s">
        <v>2187</v>
      </c>
      <c r="B945" s="86" t="s">
        <v>1783</v>
      </c>
      <c r="C945" s="86" t="s">
        <v>770</v>
      </c>
      <c r="D945" s="86" t="s">
        <v>396</v>
      </c>
      <c r="E945" s="135" t="s">
        <v>2201</v>
      </c>
      <c r="F945" s="140">
        <v>0</v>
      </c>
    </row>
    <row r="946" spans="1:6" x14ac:dyDescent="0.2">
      <c r="A946" s="134" t="s">
        <v>2187</v>
      </c>
      <c r="B946" s="86" t="s">
        <v>1784</v>
      </c>
      <c r="C946" s="86" t="s">
        <v>770</v>
      </c>
      <c r="D946" s="86" t="s">
        <v>1785</v>
      </c>
      <c r="E946" s="135" t="s">
        <v>2201</v>
      </c>
      <c r="F946" s="140">
        <v>0</v>
      </c>
    </row>
    <row r="947" spans="1:6" x14ac:dyDescent="0.2">
      <c r="A947" s="134" t="s">
        <v>2187</v>
      </c>
      <c r="B947" s="86" t="s">
        <v>1786</v>
      </c>
      <c r="C947" s="86" t="s">
        <v>770</v>
      </c>
      <c r="D947" s="86" t="s">
        <v>1787</v>
      </c>
      <c r="E947" s="135" t="s">
        <v>2201</v>
      </c>
      <c r="F947" s="140">
        <v>0</v>
      </c>
    </row>
    <row r="948" spans="1:6" x14ac:dyDescent="0.2">
      <c r="A948" s="134" t="s">
        <v>2187</v>
      </c>
      <c r="B948" s="86" t="s">
        <v>1788</v>
      </c>
      <c r="C948" s="86" t="s">
        <v>770</v>
      </c>
      <c r="D948" s="86" t="s">
        <v>1789</v>
      </c>
      <c r="E948" s="135" t="s">
        <v>2201</v>
      </c>
      <c r="F948" s="140">
        <v>0</v>
      </c>
    </row>
    <row r="949" spans="1:6" x14ac:dyDescent="0.2">
      <c r="A949" s="134" t="s">
        <v>2187</v>
      </c>
      <c r="B949" s="86" t="s">
        <v>1790</v>
      </c>
      <c r="C949" s="86" t="s">
        <v>770</v>
      </c>
      <c r="D949" s="86" t="s">
        <v>1791</v>
      </c>
      <c r="E949" s="135" t="s">
        <v>2201</v>
      </c>
      <c r="F949" s="140">
        <v>0</v>
      </c>
    </row>
    <row r="950" spans="1:6" x14ac:dyDescent="0.2">
      <c r="A950" s="134" t="s">
        <v>2187</v>
      </c>
      <c r="B950" s="86" t="s">
        <v>1792</v>
      </c>
      <c r="C950" s="86" t="s">
        <v>770</v>
      </c>
      <c r="D950" s="86" t="s">
        <v>1793</v>
      </c>
      <c r="E950" s="135" t="s">
        <v>2201</v>
      </c>
      <c r="F950" s="140">
        <v>0</v>
      </c>
    </row>
    <row r="951" spans="1:6" x14ac:dyDescent="0.2">
      <c r="A951" s="134" t="s">
        <v>2187</v>
      </c>
      <c r="B951" s="86" t="s">
        <v>1794</v>
      </c>
      <c r="C951" s="86" t="s">
        <v>770</v>
      </c>
      <c r="D951" s="86" t="s">
        <v>1795</v>
      </c>
      <c r="E951" s="135" t="s">
        <v>2201</v>
      </c>
      <c r="F951" s="140">
        <v>0</v>
      </c>
    </row>
    <row r="952" spans="1:6" x14ac:dyDescent="0.2">
      <c r="A952" s="134" t="s">
        <v>2187</v>
      </c>
      <c r="B952" s="86" t="s">
        <v>1796</v>
      </c>
      <c r="C952" s="86" t="s">
        <v>770</v>
      </c>
      <c r="D952" s="86" t="s">
        <v>1797</v>
      </c>
      <c r="E952" s="135" t="s">
        <v>2201</v>
      </c>
      <c r="F952" s="140">
        <v>0</v>
      </c>
    </row>
    <row r="953" spans="1:6" x14ac:dyDescent="0.2">
      <c r="A953" s="134" t="s">
        <v>2187</v>
      </c>
      <c r="B953" s="86" t="s">
        <v>1798</v>
      </c>
      <c r="C953" s="86" t="s">
        <v>770</v>
      </c>
      <c r="D953" s="86" t="s">
        <v>1799</v>
      </c>
      <c r="E953" s="135" t="s">
        <v>2201</v>
      </c>
      <c r="F953" s="140">
        <v>0</v>
      </c>
    </row>
    <row r="954" spans="1:6" x14ac:dyDescent="0.2">
      <c r="A954" s="134" t="s">
        <v>2187</v>
      </c>
      <c r="B954" s="86" t="s">
        <v>1800</v>
      </c>
      <c r="C954" s="86" t="s">
        <v>770</v>
      </c>
      <c r="D954" s="86" t="s">
        <v>124</v>
      </c>
      <c r="E954" s="135" t="s">
        <v>2201</v>
      </c>
      <c r="F954" s="140">
        <v>0</v>
      </c>
    </row>
    <row r="955" spans="1:6" x14ac:dyDescent="0.2">
      <c r="A955" s="134" t="s">
        <v>2187</v>
      </c>
      <c r="B955" s="86" t="s">
        <v>1801</v>
      </c>
      <c r="C955" s="86" t="s">
        <v>770</v>
      </c>
      <c r="D955" s="86" t="s">
        <v>1802</v>
      </c>
      <c r="E955" s="135" t="s">
        <v>2201</v>
      </c>
      <c r="F955" s="140">
        <v>0</v>
      </c>
    </row>
    <row r="956" spans="1:6" x14ac:dyDescent="0.2">
      <c r="A956" s="134" t="s">
        <v>2187</v>
      </c>
      <c r="B956" s="86" t="s">
        <v>1803</v>
      </c>
      <c r="C956" s="86" t="s">
        <v>770</v>
      </c>
      <c r="D956" s="86" t="s">
        <v>1804</v>
      </c>
      <c r="E956" s="135" t="s">
        <v>2201</v>
      </c>
      <c r="F956" s="140">
        <v>0</v>
      </c>
    </row>
    <row r="957" spans="1:6" x14ac:dyDescent="0.2">
      <c r="A957" s="134" t="s">
        <v>2187</v>
      </c>
      <c r="B957" s="86" t="s">
        <v>1805</v>
      </c>
      <c r="C957" s="86" t="s">
        <v>770</v>
      </c>
      <c r="D957" s="86" t="s">
        <v>1806</v>
      </c>
      <c r="E957" s="135" t="s">
        <v>2201</v>
      </c>
      <c r="F957" s="140">
        <v>0</v>
      </c>
    </row>
    <row r="958" spans="1:6" x14ac:dyDescent="0.2">
      <c r="A958" s="134" t="s">
        <v>2187</v>
      </c>
      <c r="B958" s="86" t="s">
        <v>1807</v>
      </c>
      <c r="C958" s="86" t="s">
        <v>770</v>
      </c>
      <c r="D958" s="86" t="s">
        <v>1808</v>
      </c>
      <c r="E958" s="135" t="s">
        <v>2201</v>
      </c>
      <c r="F958" s="140">
        <v>0</v>
      </c>
    </row>
    <row r="959" spans="1:6" x14ac:dyDescent="0.2">
      <c r="A959" s="134" t="s">
        <v>2187</v>
      </c>
      <c r="B959" s="86" t="s">
        <v>1809</v>
      </c>
      <c r="C959" s="86" t="s">
        <v>770</v>
      </c>
      <c r="D959" s="86" t="s">
        <v>1810</v>
      </c>
      <c r="E959" s="135" t="s">
        <v>2201</v>
      </c>
      <c r="F959" s="140">
        <v>0</v>
      </c>
    </row>
    <row r="960" spans="1:6" x14ac:dyDescent="0.2">
      <c r="A960" s="134" t="s">
        <v>2187</v>
      </c>
      <c r="B960" s="86" t="s">
        <v>1811</v>
      </c>
      <c r="C960" s="86" t="s">
        <v>770</v>
      </c>
      <c r="D960" s="86" t="s">
        <v>1812</v>
      </c>
      <c r="E960" s="135" t="s">
        <v>2201</v>
      </c>
      <c r="F960" s="140">
        <v>0</v>
      </c>
    </row>
    <row r="961" spans="1:6" x14ac:dyDescent="0.2">
      <c r="A961" s="134" t="s">
        <v>2187</v>
      </c>
      <c r="B961" s="86" t="s">
        <v>1813</v>
      </c>
      <c r="C961" s="86" t="s">
        <v>770</v>
      </c>
      <c r="D961" s="86" t="s">
        <v>1814</v>
      </c>
      <c r="E961" s="135" t="s">
        <v>2201</v>
      </c>
      <c r="F961" s="140">
        <v>0</v>
      </c>
    </row>
    <row r="962" spans="1:6" x14ac:dyDescent="0.2">
      <c r="A962" s="134" t="s">
        <v>2187</v>
      </c>
      <c r="B962" s="86" t="s">
        <v>1815</v>
      </c>
      <c r="C962" s="86" t="s">
        <v>770</v>
      </c>
      <c r="D962" s="86" t="s">
        <v>1816</v>
      </c>
      <c r="E962" s="135" t="s">
        <v>2201</v>
      </c>
      <c r="F962" s="140">
        <v>0</v>
      </c>
    </row>
    <row r="963" spans="1:6" x14ac:dyDescent="0.2">
      <c r="A963" s="134" t="s">
        <v>2187</v>
      </c>
      <c r="B963" s="86" t="s">
        <v>1817</v>
      </c>
      <c r="C963" s="86" t="s">
        <v>770</v>
      </c>
      <c r="D963" s="86" t="s">
        <v>1818</v>
      </c>
      <c r="E963" s="135" t="s">
        <v>2201</v>
      </c>
      <c r="F963" s="140">
        <v>0</v>
      </c>
    </row>
    <row r="964" spans="1:6" x14ac:dyDescent="0.2">
      <c r="A964" s="134" t="s">
        <v>2187</v>
      </c>
      <c r="B964" s="86" t="s">
        <v>1819</v>
      </c>
      <c r="C964" s="86" t="s">
        <v>770</v>
      </c>
      <c r="D964" s="86" t="s">
        <v>1820</v>
      </c>
      <c r="E964" s="135" t="s">
        <v>2201</v>
      </c>
      <c r="F964" s="140">
        <v>0</v>
      </c>
    </row>
    <row r="965" spans="1:6" x14ac:dyDescent="0.2">
      <c r="A965" s="134" t="s">
        <v>2187</v>
      </c>
      <c r="B965" s="86" t="s">
        <v>1821</v>
      </c>
      <c r="C965" s="86" t="s">
        <v>770</v>
      </c>
      <c r="D965" s="86" t="s">
        <v>179</v>
      </c>
      <c r="E965" s="135" t="s">
        <v>2201</v>
      </c>
      <c r="F965" s="140">
        <v>0</v>
      </c>
    </row>
    <row r="966" spans="1:6" x14ac:dyDescent="0.2">
      <c r="A966" s="134" t="s">
        <v>2187</v>
      </c>
      <c r="B966" s="86" t="s">
        <v>1822</v>
      </c>
      <c r="C966" s="86" t="s">
        <v>770</v>
      </c>
      <c r="D966" s="86" t="s">
        <v>1823</v>
      </c>
      <c r="E966" s="135" t="s">
        <v>2201</v>
      </c>
      <c r="F966" s="140">
        <v>0</v>
      </c>
    </row>
    <row r="967" spans="1:6" x14ac:dyDescent="0.2">
      <c r="A967" s="134" t="s">
        <v>2187</v>
      </c>
      <c r="B967" s="86" t="s">
        <v>1824</v>
      </c>
      <c r="C967" s="86" t="s">
        <v>770</v>
      </c>
      <c r="D967" s="86" t="s">
        <v>770</v>
      </c>
      <c r="E967" s="135" t="s">
        <v>2201</v>
      </c>
      <c r="F967" s="140">
        <v>0</v>
      </c>
    </row>
    <row r="968" spans="1:6" x14ac:dyDescent="0.2">
      <c r="A968" s="134" t="s">
        <v>2187</v>
      </c>
      <c r="B968" s="86" t="s">
        <v>1825</v>
      </c>
      <c r="C968" s="86" t="s">
        <v>770</v>
      </c>
      <c r="D968" s="86" t="s">
        <v>1826</v>
      </c>
      <c r="E968" s="135" t="s">
        <v>2201</v>
      </c>
      <c r="F968" s="140">
        <v>0</v>
      </c>
    </row>
    <row r="969" spans="1:6" x14ac:dyDescent="0.2">
      <c r="A969" s="134" t="s">
        <v>2187</v>
      </c>
      <c r="B969" s="86" t="s">
        <v>1827</v>
      </c>
      <c r="C969" s="86" t="s">
        <v>770</v>
      </c>
      <c r="D969" s="86" t="s">
        <v>1828</v>
      </c>
      <c r="E969" s="135" t="s">
        <v>2201</v>
      </c>
      <c r="F969" s="140">
        <v>0</v>
      </c>
    </row>
    <row r="970" spans="1:6" x14ac:dyDescent="0.2">
      <c r="A970" s="134" t="s">
        <v>2188</v>
      </c>
      <c r="B970" s="86" t="s">
        <v>1829</v>
      </c>
      <c r="C970" s="86" t="s">
        <v>1830</v>
      </c>
      <c r="D970" s="86" t="s">
        <v>2111</v>
      </c>
      <c r="E970" s="135" t="s">
        <v>2202</v>
      </c>
      <c r="F970" s="140">
        <v>0</v>
      </c>
    </row>
    <row r="971" spans="1:6" x14ac:dyDescent="0.2">
      <c r="A971" s="134" t="s">
        <v>2188</v>
      </c>
      <c r="B971" s="86" t="s">
        <v>1831</v>
      </c>
      <c r="C971" s="86" t="s">
        <v>1830</v>
      </c>
      <c r="D971" s="86" t="s">
        <v>1832</v>
      </c>
      <c r="E971" s="135" t="s">
        <v>2201</v>
      </c>
      <c r="F971" s="140">
        <v>0</v>
      </c>
    </row>
    <row r="972" spans="1:6" x14ac:dyDescent="0.2">
      <c r="A972" s="134" t="s">
        <v>2188</v>
      </c>
      <c r="B972" s="86" t="s">
        <v>1833</v>
      </c>
      <c r="C972" s="86" t="s">
        <v>1830</v>
      </c>
      <c r="D972" s="86" t="s">
        <v>1834</v>
      </c>
      <c r="E972" s="135" t="s">
        <v>2200</v>
      </c>
      <c r="F972" s="140">
        <v>0</v>
      </c>
    </row>
    <row r="973" spans="1:6" x14ac:dyDescent="0.2">
      <c r="A973" s="134" t="s">
        <v>2188</v>
      </c>
      <c r="B973" s="86" t="s">
        <v>1835</v>
      </c>
      <c r="C973" s="86" t="s">
        <v>1830</v>
      </c>
      <c r="D973" s="86" t="s">
        <v>1836</v>
      </c>
      <c r="E973" s="135" t="s">
        <v>2200</v>
      </c>
      <c r="F973" s="140">
        <v>0</v>
      </c>
    </row>
    <row r="974" spans="1:6" x14ac:dyDescent="0.2">
      <c r="A974" s="134" t="s">
        <v>2188</v>
      </c>
      <c r="B974" s="86" t="s">
        <v>1837</v>
      </c>
      <c r="C974" s="86" t="s">
        <v>1830</v>
      </c>
      <c r="D974" s="86" t="s">
        <v>1838</v>
      </c>
      <c r="E974" s="135" t="s">
        <v>2200</v>
      </c>
      <c r="F974" s="140">
        <v>0</v>
      </c>
    </row>
    <row r="975" spans="1:6" x14ac:dyDescent="0.2">
      <c r="A975" s="134" t="s">
        <v>2188</v>
      </c>
      <c r="B975" s="86" t="s">
        <v>1839</v>
      </c>
      <c r="C975" s="86" t="s">
        <v>1830</v>
      </c>
      <c r="D975" s="86" t="s">
        <v>1840</v>
      </c>
      <c r="E975" s="135" t="s">
        <v>2200</v>
      </c>
      <c r="F975" s="140">
        <v>0</v>
      </c>
    </row>
    <row r="976" spans="1:6" x14ac:dyDescent="0.2">
      <c r="A976" s="134" t="s">
        <v>2188</v>
      </c>
      <c r="B976" s="86" t="s">
        <v>1841</v>
      </c>
      <c r="C976" s="86" t="s">
        <v>1830</v>
      </c>
      <c r="D976" s="86" t="s">
        <v>1842</v>
      </c>
      <c r="E976" s="135" t="s">
        <v>2201</v>
      </c>
      <c r="F976" s="140">
        <v>0</v>
      </c>
    </row>
    <row r="977" spans="1:6" x14ac:dyDescent="0.2">
      <c r="A977" s="134" t="s">
        <v>2188</v>
      </c>
      <c r="B977" s="86" t="s">
        <v>1843</v>
      </c>
      <c r="C977" s="86" t="s">
        <v>1830</v>
      </c>
      <c r="D977" s="86" t="s">
        <v>1844</v>
      </c>
      <c r="E977" s="135" t="s">
        <v>2200</v>
      </c>
      <c r="F977" s="140">
        <v>0</v>
      </c>
    </row>
    <row r="978" spans="1:6" x14ac:dyDescent="0.2">
      <c r="A978" s="134" t="s">
        <v>2188</v>
      </c>
      <c r="B978" s="86" t="s">
        <v>1845</v>
      </c>
      <c r="C978" s="86" t="s">
        <v>1830</v>
      </c>
      <c r="D978" s="86" t="s">
        <v>1846</v>
      </c>
      <c r="E978" s="135" t="s">
        <v>2200</v>
      </c>
      <c r="F978" s="140">
        <v>0</v>
      </c>
    </row>
    <row r="979" spans="1:6" x14ac:dyDescent="0.2">
      <c r="A979" s="134" t="s">
        <v>2188</v>
      </c>
      <c r="B979" s="86" t="s">
        <v>1847</v>
      </c>
      <c r="C979" s="86" t="s">
        <v>1830</v>
      </c>
      <c r="D979" s="86" t="s">
        <v>1848</v>
      </c>
      <c r="E979" s="135" t="s">
        <v>2201</v>
      </c>
      <c r="F979" s="140">
        <v>0</v>
      </c>
    </row>
    <row r="980" spans="1:6" x14ac:dyDescent="0.2">
      <c r="A980" s="134" t="s">
        <v>2188</v>
      </c>
      <c r="B980" s="86" t="s">
        <v>1849</v>
      </c>
      <c r="C980" s="86" t="s">
        <v>1830</v>
      </c>
      <c r="D980" s="86" t="s">
        <v>1850</v>
      </c>
      <c r="E980" s="135" t="s">
        <v>2200</v>
      </c>
      <c r="F980" s="140">
        <v>0</v>
      </c>
    </row>
    <row r="981" spans="1:6" x14ac:dyDescent="0.2">
      <c r="A981" s="134" t="s">
        <v>2188</v>
      </c>
      <c r="B981" s="86" t="s">
        <v>1851</v>
      </c>
      <c r="C981" s="86" t="s">
        <v>1830</v>
      </c>
      <c r="D981" s="86" t="s">
        <v>1852</v>
      </c>
      <c r="E981" s="135" t="s">
        <v>2200</v>
      </c>
      <c r="F981" s="140">
        <v>0</v>
      </c>
    </row>
    <row r="982" spans="1:6" x14ac:dyDescent="0.2">
      <c r="A982" s="134" t="s">
        <v>2188</v>
      </c>
      <c r="B982" s="86" t="s">
        <v>1853</v>
      </c>
      <c r="C982" s="86" t="s">
        <v>1830</v>
      </c>
      <c r="D982" s="86" t="s">
        <v>1854</v>
      </c>
      <c r="E982" s="135" t="s">
        <v>2200</v>
      </c>
      <c r="F982" s="140">
        <v>0</v>
      </c>
    </row>
    <row r="983" spans="1:6" x14ac:dyDescent="0.2">
      <c r="A983" s="134" t="s">
        <v>2188</v>
      </c>
      <c r="B983" s="86" t="s">
        <v>1855</v>
      </c>
      <c r="C983" s="86" t="s">
        <v>1830</v>
      </c>
      <c r="D983" s="86" t="s">
        <v>1856</v>
      </c>
      <c r="E983" s="135" t="s">
        <v>2200</v>
      </c>
      <c r="F983" s="140">
        <v>0</v>
      </c>
    </row>
    <row r="984" spans="1:6" x14ac:dyDescent="0.2">
      <c r="A984" s="134" t="s">
        <v>2188</v>
      </c>
      <c r="B984" s="86" t="s">
        <v>1857</v>
      </c>
      <c r="C984" s="86" t="s">
        <v>1830</v>
      </c>
      <c r="D984" s="86" t="s">
        <v>1858</v>
      </c>
      <c r="E984" s="135" t="s">
        <v>2201</v>
      </c>
      <c r="F984" s="140">
        <v>0</v>
      </c>
    </row>
    <row r="985" spans="1:6" x14ac:dyDescent="0.2">
      <c r="A985" s="134" t="s">
        <v>2188</v>
      </c>
      <c r="B985" s="86" t="s">
        <v>1859</v>
      </c>
      <c r="C985" s="86" t="s">
        <v>1830</v>
      </c>
      <c r="D985" s="86" t="s">
        <v>1860</v>
      </c>
      <c r="E985" s="135" t="s">
        <v>2200</v>
      </c>
      <c r="F985" s="140">
        <v>0</v>
      </c>
    </row>
    <row r="986" spans="1:6" x14ac:dyDescent="0.2">
      <c r="A986" s="134" t="s">
        <v>2188</v>
      </c>
      <c r="B986" s="86" t="s">
        <v>1861</v>
      </c>
      <c r="C986" s="86" t="s">
        <v>1830</v>
      </c>
      <c r="D986" s="86" t="s">
        <v>1862</v>
      </c>
      <c r="E986" s="135" t="s">
        <v>2200</v>
      </c>
      <c r="F986" s="140">
        <v>0</v>
      </c>
    </row>
    <row r="987" spans="1:6" x14ac:dyDescent="0.2">
      <c r="A987" s="134" t="s">
        <v>2188</v>
      </c>
      <c r="B987" s="86" t="s">
        <v>1863</v>
      </c>
      <c r="C987" s="86" t="s">
        <v>1830</v>
      </c>
      <c r="D987" s="86" t="s">
        <v>1864</v>
      </c>
      <c r="E987" s="135" t="s">
        <v>2200</v>
      </c>
      <c r="F987" s="140">
        <v>0</v>
      </c>
    </row>
    <row r="988" spans="1:6" x14ac:dyDescent="0.2">
      <c r="A988" s="134" t="s">
        <v>2188</v>
      </c>
      <c r="B988" s="86" t="s">
        <v>1865</v>
      </c>
      <c r="C988" s="86" t="s">
        <v>1830</v>
      </c>
      <c r="D988" s="86" t="s">
        <v>1866</v>
      </c>
      <c r="E988" s="135" t="s">
        <v>2200</v>
      </c>
      <c r="F988" s="140">
        <v>0</v>
      </c>
    </row>
    <row r="989" spans="1:6" x14ac:dyDescent="0.2">
      <c r="A989" s="134" t="s">
        <v>2188</v>
      </c>
      <c r="B989" s="86" t="s">
        <v>1867</v>
      </c>
      <c r="C989" s="86" t="s">
        <v>1830</v>
      </c>
      <c r="D989" s="86" t="s">
        <v>1868</v>
      </c>
      <c r="E989" s="135" t="s">
        <v>2200</v>
      </c>
      <c r="F989" s="140">
        <v>0</v>
      </c>
    </row>
    <row r="990" spans="1:6" x14ac:dyDescent="0.2">
      <c r="A990" s="134" t="s">
        <v>2188</v>
      </c>
      <c r="B990" s="86" t="s">
        <v>1869</v>
      </c>
      <c r="C990" s="86" t="s">
        <v>1830</v>
      </c>
      <c r="D990" s="86" t="s">
        <v>1870</v>
      </c>
      <c r="E990" s="135" t="s">
        <v>2201</v>
      </c>
      <c r="F990" s="140">
        <v>0</v>
      </c>
    </row>
    <row r="991" spans="1:6" x14ac:dyDescent="0.2">
      <c r="A991" s="134" t="s">
        <v>2188</v>
      </c>
      <c r="B991" s="86" t="s">
        <v>1871</v>
      </c>
      <c r="C991" s="86" t="s">
        <v>1830</v>
      </c>
      <c r="D991" s="86" t="s">
        <v>1872</v>
      </c>
      <c r="E991" s="135" t="s">
        <v>2200</v>
      </c>
      <c r="F991" s="140">
        <v>0</v>
      </c>
    </row>
    <row r="992" spans="1:6" x14ac:dyDescent="0.2">
      <c r="A992" s="134" t="s">
        <v>2188</v>
      </c>
      <c r="B992" s="86" t="s">
        <v>1873</v>
      </c>
      <c r="C992" s="86" t="s">
        <v>1830</v>
      </c>
      <c r="D992" s="86" t="s">
        <v>1874</v>
      </c>
      <c r="E992" s="135" t="s">
        <v>2200</v>
      </c>
      <c r="F992" s="140">
        <v>0</v>
      </c>
    </row>
    <row r="993" spans="1:6" x14ac:dyDescent="0.2">
      <c r="A993" s="134" t="s">
        <v>2188</v>
      </c>
      <c r="B993" s="86" t="s">
        <v>1875</v>
      </c>
      <c r="C993" s="86" t="s">
        <v>1830</v>
      </c>
      <c r="D993" s="86" t="s">
        <v>1876</v>
      </c>
      <c r="E993" s="135" t="s">
        <v>2200</v>
      </c>
      <c r="F993" s="140">
        <v>0</v>
      </c>
    </row>
    <row r="994" spans="1:6" x14ac:dyDescent="0.2">
      <c r="A994" s="134" t="s">
        <v>2188</v>
      </c>
      <c r="B994" s="86" t="s">
        <v>1877</v>
      </c>
      <c r="C994" s="86" t="s">
        <v>1830</v>
      </c>
      <c r="D994" s="86" t="s">
        <v>1878</v>
      </c>
      <c r="E994" s="135" t="s">
        <v>2200</v>
      </c>
      <c r="F994" s="140">
        <v>0</v>
      </c>
    </row>
    <row r="995" spans="1:6" x14ac:dyDescent="0.2">
      <c r="A995" s="134" t="s">
        <v>2188</v>
      </c>
      <c r="B995" s="86" t="s">
        <v>1879</v>
      </c>
      <c r="C995" s="86" t="s">
        <v>1830</v>
      </c>
      <c r="D995" s="86" t="s">
        <v>1880</v>
      </c>
      <c r="E995" s="135" t="s">
        <v>2200</v>
      </c>
      <c r="F995" s="140">
        <v>0</v>
      </c>
    </row>
    <row r="996" spans="1:6" x14ac:dyDescent="0.2">
      <c r="A996" s="134" t="s">
        <v>2188</v>
      </c>
      <c r="B996" s="86" t="s">
        <v>1881</v>
      </c>
      <c r="C996" s="86" t="s">
        <v>1830</v>
      </c>
      <c r="D996" s="86" t="s">
        <v>1882</v>
      </c>
      <c r="E996" s="135" t="s">
        <v>2200</v>
      </c>
      <c r="F996" s="140">
        <v>0</v>
      </c>
    </row>
    <row r="997" spans="1:6" x14ac:dyDescent="0.2">
      <c r="A997" s="134" t="s">
        <v>2188</v>
      </c>
      <c r="B997" s="86" t="s">
        <v>1883</v>
      </c>
      <c r="C997" s="86" t="s">
        <v>1830</v>
      </c>
      <c r="D997" s="86" t="s">
        <v>1884</v>
      </c>
      <c r="E997" s="135" t="s">
        <v>2200</v>
      </c>
      <c r="F997" s="140">
        <v>0</v>
      </c>
    </row>
    <row r="998" spans="1:6" x14ac:dyDescent="0.2">
      <c r="A998" s="134" t="s">
        <v>2188</v>
      </c>
      <c r="B998" s="86" t="s">
        <v>1885</v>
      </c>
      <c r="C998" s="86" t="s">
        <v>1830</v>
      </c>
      <c r="D998" s="86" t="s">
        <v>1886</v>
      </c>
      <c r="E998" s="135" t="s">
        <v>2201</v>
      </c>
      <c r="F998" s="140">
        <v>0</v>
      </c>
    </row>
    <row r="999" spans="1:6" x14ac:dyDescent="0.2">
      <c r="A999" s="134" t="s">
        <v>2188</v>
      </c>
      <c r="B999" s="86" t="s">
        <v>1887</v>
      </c>
      <c r="C999" s="86" t="s">
        <v>1830</v>
      </c>
      <c r="D999" s="86" t="s">
        <v>1888</v>
      </c>
      <c r="E999" s="135" t="s">
        <v>2200</v>
      </c>
      <c r="F999" s="140">
        <v>0</v>
      </c>
    </row>
    <row r="1000" spans="1:6" x14ac:dyDescent="0.2">
      <c r="A1000" s="134" t="s">
        <v>2188</v>
      </c>
      <c r="B1000" s="86" t="s">
        <v>1889</v>
      </c>
      <c r="C1000" s="86" t="s">
        <v>1830</v>
      </c>
      <c r="D1000" s="86" t="s">
        <v>1890</v>
      </c>
      <c r="E1000" s="135" t="s">
        <v>2200</v>
      </c>
      <c r="F1000" s="140">
        <v>0</v>
      </c>
    </row>
    <row r="1001" spans="1:6" x14ac:dyDescent="0.2">
      <c r="A1001" s="134" t="s">
        <v>2188</v>
      </c>
      <c r="B1001" s="86" t="s">
        <v>1891</v>
      </c>
      <c r="C1001" s="86" t="s">
        <v>1830</v>
      </c>
      <c r="D1001" s="86" t="s">
        <v>1892</v>
      </c>
      <c r="E1001" s="135" t="s">
        <v>2200</v>
      </c>
      <c r="F1001" s="140">
        <v>0</v>
      </c>
    </row>
    <row r="1002" spans="1:6" x14ac:dyDescent="0.2">
      <c r="A1002" s="134" t="s">
        <v>2188</v>
      </c>
      <c r="B1002" s="86" t="s">
        <v>1893</v>
      </c>
      <c r="C1002" s="86" t="s">
        <v>1830</v>
      </c>
      <c r="D1002" s="86" t="s">
        <v>1894</v>
      </c>
      <c r="E1002" s="135" t="s">
        <v>2201</v>
      </c>
      <c r="F1002" s="140">
        <v>0</v>
      </c>
    </row>
    <row r="1003" spans="1:6" x14ac:dyDescent="0.2">
      <c r="A1003" s="134" t="s">
        <v>2188</v>
      </c>
      <c r="B1003" s="86" t="s">
        <v>1895</v>
      </c>
      <c r="C1003" s="86" t="s">
        <v>1830</v>
      </c>
      <c r="D1003" s="86" t="s">
        <v>1896</v>
      </c>
      <c r="E1003" s="135" t="s">
        <v>2200</v>
      </c>
      <c r="F1003" s="140">
        <v>0</v>
      </c>
    </row>
    <row r="1004" spans="1:6" x14ac:dyDescent="0.2">
      <c r="A1004" s="134" t="s">
        <v>2188</v>
      </c>
      <c r="B1004" s="86" t="s">
        <v>1897</v>
      </c>
      <c r="C1004" s="86" t="s">
        <v>1830</v>
      </c>
      <c r="D1004" s="86" t="s">
        <v>1898</v>
      </c>
      <c r="E1004" s="135" t="s">
        <v>2200</v>
      </c>
      <c r="F1004" s="140">
        <v>0</v>
      </c>
    </row>
    <row r="1005" spans="1:6" x14ac:dyDescent="0.2">
      <c r="A1005" s="134" t="s">
        <v>2188</v>
      </c>
      <c r="B1005" s="86" t="s">
        <v>1899</v>
      </c>
      <c r="C1005" s="86" t="s">
        <v>1830</v>
      </c>
      <c r="D1005" s="86" t="s">
        <v>1900</v>
      </c>
      <c r="E1005" s="135" t="s">
        <v>2201</v>
      </c>
      <c r="F1005" s="140">
        <v>0</v>
      </c>
    </row>
    <row r="1006" spans="1:6" x14ac:dyDescent="0.2">
      <c r="A1006" s="134" t="s">
        <v>2188</v>
      </c>
      <c r="B1006" s="86" t="s">
        <v>1901</v>
      </c>
      <c r="C1006" s="86" t="s">
        <v>1830</v>
      </c>
      <c r="D1006" s="86" t="s">
        <v>1902</v>
      </c>
      <c r="E1006" s="135" t="s">
        <v>2200</v>
      </c>
      <c r="F1006" s="140">
        <v>0</v>
      </c>
    </row>
    <row r="1007" spans="1:6" x14ac:dyDescent="0.2">
      <c r="A1007" s="134" t="s">
        <v>2188</v>
      </c>
      <c r="B1007" s="86" t="s">
        <v>1903</v>
      </c>
      <c r="C1007" s="86" t="s">
        <v>1830</v>
      </c>
      <c r="D1007" s="86" t="s">
        <v>1904</v>
      </c>
      <c r="E1007" s="135" t="s">
        <v>2200</v>
      </c>
      <c r="F1007" s="140">
        <v>0</v>
      </c>
    </row>
    <row r="1008" spans="1:6" x14ac:dyDescent="0.2">
      <c r="A1008" s="134" t="s">
        <v>2188</v>
      </c>
      <c r="B1008" s="86" t="s">
        <v>1905</v>
      </c>
      <c r="C1008" s="86" t="s">
        <v>1830</v>
      </c>
      <c r="D1008" s="86" t="s">
        <v>1906</v>
      </c>
      <c r="E1008" s="135" t="s">
        <v>2200</v>
      </c>
      <c r="F1008" s="140">
        <v>0</v>
      </c>
    </row>
    <row r="1009" spans="1:6" x14ac:dyDescent="0.2">
      <c r="A1009" s="134" t="s">
        <v>2188</v>
      </c>
      <c r="B1009" s="86" t="s">
        <v>1907</v>
      </c>
      <c r="C1009" s="86" t="s">
        <v>1830</v>
      </c>
      <c r="D1009" s="86" t="s">
        <v>1908</v>
      </c>
      <c r="E1009" s="135" t="s">
        <v>2200</v>
      </c>
      <c r="F1009" s="140">
        <v>0</v>
      </c>
    </row>
    <row r="1010" spans="1:6" x14ac:dyDescent="0.2">
      <c r="A1010" s="134" t="s">
        <v>2188</v>
      </c>
      <c r="B1010" s="86" t="s">
        <v>1909</v>
      </c>
      <c r="C1010" s="86" t="s">
        <v>1830</v>
      </c>
      <c r="D1010" s="86" t="s">
        <v>177</v>
      </c>
      <c r="E1010" s="135" t="s">
        <v>2200</v>
      </c>
      <c r="F1010" s="140">
        <v>0</v>
      </c>
    </row>
    <row r="1011" spans="1:6" x14ac:dyDescent="0.2">
      <c r="A1011" s="134" t="s">
        <v>2188</v>
      </c>
      <c r="B1011" s="86" t="s">
        <v>1910</v>
      </c>
      <c r="C1011" s="86" t="s">
        <v>1830</v>
      </c>
      <c r="D1011" s="86" t="s">
        <v>1911</v>
      </c>
      <c r="E1011" s="135" t="s">
        <v>2200</v>
      </c>
      <c r="F1011" s="140">
        <v>0</v>
      </c>
    </row>
    <row r="1012" spans="1:6" x14ac:dyDescent="0.2">
      <c r="A1012" s="134" t="s">
        <v>2188</v>
      </c>
      <c r="B1012" s="86" t="s">
        <v>1912</v>
      </c>
      <c r="C1012" s="86" t="s">
        <v>1830</v>
      </c>
      <c r="D1012" s="86" t="s">
        <v>768</v>
      </c>
      <c r="E1012" s="135" t="s">
        <v>2200</v>
      </c>
      <c r="F1012" s="140">
        <v>0</v>
      </c>
    </row>
    <row r="1013" spans="1:6" x14ac:dyDescent="0.2">
      <c r="A1013" s="134" t="s">
        <v>2188</v>
      </c>
      <c r="B1013" s="86" t="s">
        <v>1913</v>
      </c>
      <c r="C1013" s="86" t="s">
        <v>1830</v>
      </c>
      <c r="D1013" s="86" t="s">
        <v>1914</v>
      </c>
      <c r="E1013" s="135" t="s">
        <v>2200</v>
      </c>
      <c r="F1013" s="140">
        <v>0</v>
      </c>
    </row>
    <row r="1014" spans="1:6" x14ac:dyDescent="0.2">
      <c r="A1014" s="134" t="s">
        <v>2188</v>
      </c>
      <c r="B1014" s="86" t="s">
        <v>1915</v>
      </c>
      <c r="C1014" s="86" t="s">
        <v>1830</v>
      </c>
      <c r="D1014" s="86" t="s">
        <v>1916</v>
      </c>
      <c r="E1014" s="135" t="s">
        <v>2200</v>
      </c>
      <c r="F1014" s="140">
        <v>0</v>
      </c>
    </row>
    <row r="1015" spans="1:6" x14ac:dyDescent="0.2">
      <c r="A1015" s="134" t="s">
        <v>2188</v>
      </c>
      <c r="B1015" s="86" t="s">
        <v>1917</v>
      </c>
      <c r="C1015" s="86" t="s">
        <v>1830</v>
      </c>
      <c r="D1015" s="86" t="s">
        <v>1918</v>
      </c>
      <c r="E1015" s="135" t="s">
        <v>2200</v>
      </c>
      <c r="F1015" s="140">
        <v>0</v>
      </c>
    </row>
    <row r="1016" spans="1:6" x14ac:dyDescent="0.2">
      <c r="A1016" s="134" t="s">
        <v>2188</v>
      </c>
      <c r="B1016" s="86" t="s">
        <v>1919</v>
      </c>
      <c r="C1016" s="86" t="s">
        <v>1830</v>
      </c>
      <c r="D1016" s="86" t="s">
        <v>1920</v>
      </c>
      <c r="E1016" s="135" t="s">
        <v>2201</v>
      </c>
      <c r="F1016" s="140">
        <v>0</v>
      </c>
    </row>
    <row r="1017" spans="1:6" x14ac:dyDescent="0.2">
      <c r="A1017" s="134" t="s">
        <v>2189</v>
      </c>
      <c r="B1017" s="86" t="s">
        <v>1921</v>
      </c>
      <c r="C1017" s="86" t="s">
        <v>1922</v>
      </c>
      <c r="D1017" s="86" t="s">
        <v>1923</v>
      </c>
      <c r="E1017" s="135" t="s">
        <v>2199</v>
      </c>
      <c r="F1017" s="140">
        <v>0</v>
      </c>
    </row>
    <row r="1018" spans="1:6" x14ac:dyDescent="0.2">
      <c r="A1018" s="134" t="s">
        <v>2189</v>
      </c>
      <c r="B1018" s="86" t="s">
        <v>1924</v>
      </c>
      <c r="C1018" s="86" t="s">
        <v>1922</v>
      </c>
      <c r="D1018" s="86" t="s">
        <v>1925</v>
      </c>
      <c r="E1018" s="135" t="s">
        <v>2200</v>
      </c>
      <c r="F1018" s="140">
        <v>0</v>
      </c>
    </row>
    <row r="1019" spans="1:6" x14ac:dyDescent="0.2">
      <c r="A1019" s="134" t="s">
        <v>2189</v>
      </c>
      <c r="B1019" s="86" t="s">
        <v>1926</v>
      </c>
      <c r="C1019" s="86" t="s">
        <v>1922</v>
      </c>
      <c r="D1019" s="86" t="s">
        <v>1927</v>
      </c>
      <c r="E1019" s="135" t="s">
        <v>2200</v>
      </c>
      <c r="F1019" s="140">
        <v>0</v>
      </c>
    </row>
    <row r="1020" spans="1:6" x14ac:dyDescent="0.2">
      <c r="A1020" s="134" t="s">
        <v>2189</v>
      </c>
      <c r="B1020" s="86" t="s">
        <v>1928</v>
      </c>
      <c r="C1020" s="86" t="s">
        <v>1922</v>
      </c>
      <c r="D1020" s="86" t="s">
        <v>1929</v>
      </c>
      <c r="E1020" s="135" t="s">
        <v>2200</v>
      </c>
      <c r="F1020" s="140">
        <v>0</v>
      </c>
    </row>
    <row r="1021" spans="1:6" x14ac:dyDescent="0.2">
      <c r="A1021" s="134" t="s">
        <v>2189</v>
      </c>
      <c r="B1021" s="86" t="s">
        <v>1930</v>
      </c>
      <c r="C1021" s="86" t="s">
        <v>1922</v>
      </c>
      <c r="D1021" s="86" t="s">
        <v>23</v>
      </c>
      <c r="E1021" s="135" t="s">
        <v>2200</v>
      </c>
      <c r="F1021" s="140">
        <v>0</v>
      </c>
    </row>
    <row r="1022" spans="1:6" x14ac:dyDescent="0.2">
      <c r="A1022" s="134" t="s">
        <v>2189</v>
      </c>
      <c r="B1022" s="86" t="s">
        <v>1931</v>
      </c>
      <c r="C1022" s="86" t="s">
        <v>1922</v>
      </c>
      <c r="D1022" s="86" t="s">
        <v>709</v>
      </c>
      <c r="E1022" s="135" t="s">
        <v>2200</v>
      </c>
      <c r="F1022" s="140">
        <v>0</v>
      </c>
    </row>
    <row r="1023" spans="1:6" x14ac:dyDescent="0.2">
      <c r="A1023" s="134" t="s">
        <v>2189</v>
      </c>
      <c r="B1023" s="86" t="s">
        <v>1932</v>
      </c>
      <c r="C1023" s="86" t="s">
        <v>1922</v>
      </c>
      <c r="D1023" s="86" t="s">
        <v>1933</v>
      </c>
      <c r="E1023" s="135" t="s">
        <v>2202</v>
      </c>
      <c r="F1023" s="140">
        <v>0</v>
      </c>
    </row>
    <row r="1024" spans="1:6" x14ac:dyDescent="0.2">
      <c r="A1024" s="134" t="s">
        <v>2189</v>
      </c>
      <c r="B1024" s="86" t="s">
        <v>1934</v>
      </c>
      <c r="C1024" s="86" t="s">
        <v>1922</v>
      </c>
      <c r="D1024" s="86" t="s">
        <v>2138</v>
      </c>
      <c r="E1024" s="135" t="s">
        <v>2202</v>
      </c>
      <c r="F1024" s="140">
        <v>0</v>
      </c>
    </row>
    <row r="1025" spans="1:6" x14ac:dyDescent="0.2">
      <c r="A1025" s="134" t="s">
        <v>2189</v>
      </c>
      <c r="B1025" s="86" t="s">
        <v>1935</v>
      </c>
      <c r="C1025" s="86" t="s">
        <v>1922</v>
      </c>
      <c r="D1025" s="86" t="s">
        <v>1936</v>
      </c>
      <c r="E1025" s="135" t="s">
        <v>2200</v>
      </c>
      <c r="F1025" s="140">
        <v>0</v>
      </c>
    </row>
    <row r="1026" spans="1:6" x14ac:dyDescent="0.2">
      <c r="A1026" s="134" t="s">
        <v>2189</v>
      </c>
      <c r="B1026" s="86" t="s">
        <v>1937</v>
      </c>
      <c r="C1026" s="86" t="s">
        <v>1922</v>
      </c>
      <c r="D1026" s="86" t="s">
        <v>1938</v>
      </c>
      <c r="E1026" s="135" t="s">
        <v>2200</v>
      </c>
      <c r="F1026" s="140">
        <v>0</v>
      </c>
    </row>
    <row r="1027" spans="1:6" x14ac:dyDescent="0.2">
      <c r="A1027" s="134" t="s">
        <v>2189</v>
      </c>
      <c r="B1027" s="86" t="s">
        <v>1939</v>
      </c>
      <c r="C1027" s="86" t="s">
        <v>1922</v>
      </c>
      <c r="D1027" s="86" t="s">
        <v>1940</v>
      </c>
      <c r="E1027" s="135" t="s">
        <v>2200</v>
      </c>
      <c r="F1027" s="140">
        <v>0</v>
      </c>
    </row>
    <row r="1028" spans="1:6" x14ac:dyDescent="0.2">
      <c r="A1028" s="134" t="s">
        <v>2189</v>
      </c>
      <c r="B1028" s="86" t="s">
        <v>1941</v>
      </c>
      <c r="C1028" s="86" t="s">
        <v>1922</v>
      </c>
      <c r="D1028" s="86" t="s">
        <v>244</v>
      </c>
      <c r="E1028" s="135" t="s">
        <v>2200</v>
      </c>
      <c r="F1028" s="140">
        <v>0</v>
      </c>
    </row>
    <row r="1029" spans="1:6" x14ac:dyDescent="0.2">
      <c r="A1029" s="134" t="s">
        <v>2189</v>
      </c>
      <c r="B1029" s="86" t="s">
        <v>1942</v>
      </c>
      <c r="C1029" s="86" t="s">
        <v>1922</v>
      </c>
      <c r="D1029" s="86" t="s">
        <v>1943</v>
      </c>
      <c r="E1029" s="135" t="s">
        <v>2202</v>
      </c>
      <c r="F1029" s="140">
        <v>0</v>
      </c>
    </row>
    <row r="1030" spans="1:6" x14ac:dyDescent="0.2">
      <c r="A1030" s="134" t="s">
        <v>2189</v>
      </c>
      <c r="B1030" s="86" t="s">
        <v>1944</v>
      </c>
      <c r="C1030" s="86" t="s">
        <v>1922</v>
      </c>
      <c r="D1030" s="86" t="s">
        <v>1945</v>
      </c>
      <c r="E1030" s="135" t="s">
        <v>2200</v>
      </c>
      <c r="F1030" s="140">
        <v>0</v>
      </c>
    </row>
    <row r="1031" spans="1:6" x14ac:dyDescent="0.2">
      <c r="A1031" s="134" t="s">
        <v>2189</v>
      </c>
      <c r="B1031" s="86" t="s">
        <v>1946</v>
      </c>
      <c r="C1031" s="86" t="s">
        <v>1922</v>
      </c>
      <c r="D1031" s="86" t="s">
        <v>1947</v>
      </c>
      <c r="E1031" s="135" t="s">
        <v>2201</v>
      </c>
      <c r="F1031" s="140">
        <v>0</v>
      </c>
    </row>
    <row r="1032" spans="1:6" x14ac:dyDescent="0.2">
      <c r="A1032" s="134" t="s">
        <v>2189</v>
      </c>
      <c r="B1032" s="86" t="s">
        <v>1948</v>
      </c>
      <c r="C1032" s="86" t="s">
        <v>1922</v>
      </c>
      <c r="D1032" s="86" t="s">
        <v>1949</v>
      </c>
      <c r="E1032" s="135" t="s">
        <v>2201</v>
      </c>
      <c r="F1032" s="140">
        <v>0</v>
      </c>
    </row>
    <row r="1033" spans="1:6" x14ac:dyDescent="0.2">
      <c r="A1033" s="134" t="s">
        <v>2189</v>
      </c>
      <c r="B1033" s="86" t="s">
        <v>1950</v>
      </c>
      <c r="C1033" s="86" t="s">
        <v>1922</v>
      </c>
      <c r="D1033" s="86" t="s">
        <v>1951</v>
      </c>
      <c r="E1033" s="135" t="s">
        <v>2200</v>
      </c>
      <c r="F1033" s="140">
        <v>0</v>
      </c>
    </row>
    <row r="1034" spans="1:6" x14ac:dyDescent="0.2">
      <c r="A1034" s="134" t="s">
        <v>2189</v>
      </c>
      <c r="B1034" s="86" t="s">
        <v>1952</v>
      </c>
      <c r="C1034" s="86" t="s">
        <v>1922</v>
      </c>
      <c r="D1034" s="86" t="s">
        <v>1953</v>
      </c>
      <c r="E1034" s="135" t="s">
        <v>2201</v>
      </c>
      <c r="F1034" s="140">
        <v>0</v>
      </c>
    </row>
    <row r="1035" spans="1:6" x14ac:dyDescent="0.2">
      <c r="A1035" s="134" t="s">
        <v>2189</v>
      </c>
      <c r="B1035" s="86" t="s">
        <v>1954</v>
      </c>
      <c r="C1035" s="86" t="s">
        <v>1922</v>
      </c>
      <c r="D1035" s="86" t="s">
        <v>1955</v>
      </c>
      <c r="E1035" s="135" t="s">
        <v>2200</v>
      </c>
      <c r="F1035" s="140">
        <v>0</v>
      </c>
    </row>
    <row r="1036" spans="1:6" x14ac:dyDescent="0.2">
      <c r="A1036" s="134" t="s">
        <v>2189</v>
      </c>
      <c r="B1036" s="86" t="s">
        <v>1956</v>
      </c>
      <c r="C1036" s="86" t="s">
        <v>1922</v>
      </c>
      <c r="D1036" s="86" t="s">
        <v>1957</v>
      </c>
      <c r="E1036" s="135" t="s">
        <v>2200</v>
      </c>
      <c r="F1036" s="140">
        <v>0</v>
      </c>
    </row>
    <row r="1037" spans="1:6" x14ac:dyDescent="0.2">
      <c r="A1037" s="134" t="s">
        <v>2189</v>
      </c>
      <c r="B1037" s="86" t="s">
        <v>1958</v>
      </c>
      <c r="C1037" s="86" t="s">
        <v>1922</v>
      </c>
      <c r="D1037" s="86" t="s">
        <v>1959</v>
      </c>
      <c r="E1037" s="135" t="s">
        <v>2200</v>
      </c>
      <c r="F1037" s="140">
        <v>0</v>
      </c>
    </row>
    <row r="1038" spans="1:6" x14ac:dyDescent="0.2">
      <c r="A1038" s="134" t="s">
        <v>2189</v>
      </c>
      <c r="B1038" s="86" t="s">
        <v>1960</v>
      </c>
      <c r="C1038" s="86" t="s">
        <v>1922</v>
      </c>
      <c r="D1038" s="86" t="s">
        <v>1961</v>
      </c>
      <c r="E1038" s="135" t="s">
        <v>2200</v>
      </c>
      <c r="F1038" s="140">
        <v>0</v>
      </c>
    </row>
    <row r="1039" spans="1:6" x14ac:dyDescent="0.2">
      <c r="A1039" s="134" t="s">
        <v>2189</v>
      </c>
      <c r="B1039" s="86" t="s">
        <v>1962</v>
      </c>
      <c r="C1039" s="86" t="s">
        <v>1922</v>
      </c>
      <c r="D1039" s="86" t="s">
        <v>1963</v>
      </c>
      <c r="E1039" s="135" t="s">
        <v>2200</v>
      </c>
      <c r="F1039" s="140">
        <v>0</v>
      </c>
    </row>
    <row r="1040" spans="1:6" x14ac:dyDescent="0.2">
      <c r="A1040" s="134" t="s">
        <v>2189</v>
      </c>
      <c r="B1040" s="86" t="s">
        <v>1964</v>
      </c>
      <c r="C1040" s="86" t="s">
        <v>1922</v>
      </c>
      <c r="D1040" s="86" t="s">
        <v>124</v>
      </c>
      <c r="E1040" s="135" t="s">
        <v>2200</v>
      </c>
      <c r="F1040" s="140">
        <v>0</v>
      </c>
    </row>
    <row r="1041" spans="1:6" x14ac:dyDescent="0.2">
      <c r="A1041" s="134" t="s">
        <v>2189</v>
      </c>
      <c r="B1041" s="86" t="s">
        <v>1965</v>
      </c>
      <c r="C1041" s="86" t="s">
        <v>1922</v>
      </c>
      <c r="D1041" s="86" t="s">
        <v>469</v>
      </c>
      <c r="E1041" s="135" t="s">
        <v>2200</v>
      </c>
      <c r="F1041" s="140">
        <v>0</v>
      </c>
    </row>
    <row r="1042" spans="1:6" x14ac:dyDescent="0.2">
      <c r="A1042" s="134" t="s">
        <v>2189</v>
      </c>
      <c r="B1042" s="86" t="s">
        <v>1966</v>
      </c>
      <c r="C1042" s="86" t="s">
        <v>1922</v>
      </c>
      <c r="D1042" s="86" t="s">
        <v>1967</v>
      </c>
      <c r="E1042" s="135" t="s">
        <v>2200</v>
      </c>
      <c r="F1042" s="140">
        <v>0</v>
      </c>
    </row>
    <row r="1043" spans="1:6" x14ac:dyDescent="0.2">
      <c r="A1043" s="134" t="s">
        <v>2189</v>
      </c>
      <c r="B1043" s="86" t="s">
        <v>1968</v>
      </c>
      <c r="C1043" s="86" t="s">
        <v>1922</v>
      </c>
      <c r="D1043" s="86" t="s">
        <v>1969</v>
      </c>
      <c r="E1043" s="135" t="s">
        <v>2202</v>
      </c>
      <c r="F1043" s="140">
        <v>0</v>
      </c>
    </row>
    <row r="1044" spans="1:6" x14ac:dyDescent="0.2">
      <c r="A1044" s="134" t="s">
        <v>2189</v>
      </c>
      <c r="B1044" s="86" t="s">
        <v>1970</v>
      </c>
      <c r="C1044" s="86" t="s">
        <v>1922</v>
      </c>
      <c r="D1044" s="86" t="s">
        <v>1971</v>
      </c>
      <c r="E1044" s="135" t="s">
        <v>2200</v>
      </c>
      <c r="F1044" s="140">
        <v>0</v>
      </c>
    </row>
    <row r="1045" spans="1:6" x14ac:dyDescent="0.2">
      <c r="A1045" s="134" t="s">
        <v>2189</v>
      </c>
      <c r="B1045" s="86" t="s">
        <v>1972</v>
      </c>
      <c r="C1045" s="86" t="s">
        <v>1922</v>
      </c>
      <c r="D1045" s="86" t="s">
        <v>1369</v>
      </c>
      <c r="E1045" s="135" t="s">
        <v>2200</v>
      </c>
      <c r="F1045" s="140">
        <v>0</v>
      </c>
    </row>
    <row r="1046" spans="1:6" x14ac:dyDescent="0.2">
      <c r="A1046" s="134" t="s">
        <v>2189</v>
      </c>
      <c r="B1046" s="86" t="s">
        <v>1973</v>
      </c>
      <c r="C1046" s="86" t="s">
        <v>1922</v>
      </c>
      <c r="D1046" s="86" t="s">
        <v>1974</v>
      </c>
      <c r="E1046" s="135" t="s">
        <v>2201</v>
      </c>
      <c r="F1046" s="140">
        <v>0</v>
      </c>
    </row>
    <row r="1047" spans="1:6" x14ac:dyDescent="0.2">
      <c r="A1047" s="134" t="s">
        <v>2189</v>
      </c>
      <c r="B1047" s="86" t="s">
        <v>1975</v>
      </c>
      <c r="C1047" s="86" t="s">
        <v>1922</v>
      </c>
      <c r="D1047" s="86" t="s">
        <v>1976</v>
      </c>
      <c r="E1047" s="135" t="s">
        <v>2200</v>
      </c>
      <c r="F1047" s="140">
        <v>0</v>
      </c>
    </row>
    <row r="1048" spans="1:6" x14ac:dyDescent="0.2">
      <c r="A1048" s="134" t="s">
        <v>2189</v>
      </c>
      <c r="B1048" s="86" t="s">
        <v>1977</v>
      </c>
      <c r="C1048" s="86" t="s">
        <v>1922</v>
      </c>
      <c r="D1048" s="86" t="s">
        <v>179</v>
      </c>
      <c r="E1048" s="135" t="s">
        <v>2200</v>
      </c>
      <c r="F1048" s="140">
        <v>0</v>
      </c>
    </row>
    <row r="1049" spans="1:6" x14ac:dyDescent="0.2">
      <c r="A1049" s="134" t="s">
        <v>2189</v>
      </c>
      <c r="B1049" s="86" t="s">
        <v>1978</v>
      </c>
      <c r="C1049" s="86" t="s">
        <v>1922</v>
      </c>
      <c r="D1049" s="86" t="s">
        <v>1979</v>
      </c>
      <c r="E1049" s="135" t="s">
        <v>2200</v>
      </c>
      <c r="F1049" s="140">
        <v>0</v>
      </c>
    </row>
    <row r="1050" spans="1:6" x14ac:dyDescent="0.2">
      <c r="A1050" s="134" t="s">
        <v>2189</v>
      </c>
      <c r="B1050" s="86" t="s">
        <v>1980</v>
      </c>
      <c r="C1050" s="86" t="s">
        <v>1922</v>
      </c>
      <c r="D1050" s="86" t="s">
        <v>1981</v>
      </c>
      <c r="E1050" s="135" t="s">
        <v>2200</v>
      </c>
      <c r="F1050" s="140">
        <v>0</v>
      </c>
    </row>
    <row r="1051" spans="1:6" x14ac:dyDescent="0.2">
      <c r="A1051" s="134" t="s">
        <v>2189</v>
      </c>
      <c r="B1051" s="86" t="s">
        <v>1982</v>
      </c>
      <c r="C1051" s="86" t="s">
        <v>1922</v>
      </c>
      <c r="D1051" s="86" t="s">
        <v>1983</v>
      </c>
      <c r="E1051" s="135" t="s">
        <v>2201</v>
      </c>
      <c r="F1051" s="140">
        <v>0</v>
      </c>
    </row>
    <row r="1052" spans="1:6" x14ac:dyDescent="0.2">
      <c r="A1052" s="134" t="s">
        <v>2189</v>
      </c>
      <c r="B1052" s="86" t="s">
        <v>1984</v>
      </c>
      <c r="C1052" s="86" t="s">
        <v>1922</v>
      </c>
      <c r="D1052" s="86" t="s">
        <v>2145</v>
      </c>
      <c r="E1052" s="135" t="s">
        <v>2202</v>
      </c>
      <c r="F1052" s="140">
        <v>0</v>
      </c>
    </row>
    <row r="1053" spans="1:6" x14ac:dyDescent="0.2">
      <c r="A1053" s="134" t="s">
        <v>2189</v>
      </c>
      <c r="B1053" s="86" t="s">
        <v>1985</v>
      </c>
      <c r="C1053" s="86" t="s">
        <v>1922</v>
      </c>
      <c r="D1053" s="86" t="s">
        <v>1986</v>
      </c>
      <c r="E1053" s="135" t="s">
        <v>2200</v>
      </c>
      <c r="F1053" s="140">
        <v>0</v>
      </c>
    </row>
    <row r="1054" spans="1:6" x14ac:dyDescent="0.2">
      <c r="A1054" s="134" t="s">
        <v>2189</v>
      </c>
      <c r="B1054" s="86" t="s">
        <v>1987</v>
      </c>
      <c r="C1054" s="86" t="s">
        <v>1922</v>
      </c>
      <c r="D1054" s="86" t="s">
        <v>1988</v>
      </c>
      <c r="E1054" s="135" t="s">
        <v>2201</v>
      </c>
      <c r="F1054" s="140">
        <v>0</v>
      </c>
    </row>
    <row r="1055" spans="1:6" x14ac:dyDescent="0.2">
      <c r="A1055" s="134" t="s">
        <v>2189</v>
      </c>
      <c r="B1055" s="86" t="s">
        <v>1989</v>
      </c>
      <c r="C1055" s="86" t="s">
        <v>1922</v>
      </c>
      <c r="D1055" s="86" t="s">
        <v>1990</v>
      </c>
      <c r="E1055" s="135" t="s">
        <v>2200</v>
      </c>
      <c r="F1055" s="140">
        <v>0</v>
      </c>
    </row>
    <row r="1056" spans="1:6" x14ac:dyDescent="0.2">
      <c r="A1056" s="134" t="s">
        <v>2189</v>
      </c>
      <c r="B1056" s="86" t="s">
        <v>1991</v>
      </c>
      <c r="C1056" s="86" t="s">
        <v>1922</v>
      </c>
      <c r="D1056" s="86" t="s">
        <v>1992</v>
      </c>
      <c r="E1056" s="135" t="s">
        <v>2200</v>
      </c>
      <c r="F1056" s="140">
        <v>0</v>
      </c>
    </row>
    <row r="1057" spans="1:6" x14ac:dyDescent="0.2">
      <c r="A1057" s="134" t="s">
        <v>2189</v>
      </c>
      <c r="B1057" s="86" t="s">
        <v>1993</v>
      </c>
      <c r="C1057" s="86" t="s">
        <v>1922</v>
      </c>
      <c r="D1057" s="86" t="s">
        <v>1994</v>
      </c>
      <c r="E1057" s="135" t="s">
        <v>2200</v>
      </c>
      <c r="F1057" s="140">
        <v>0</v>
      </c>
    </row>
    <row r="1058" spans="1:6" x14ac:dyDescent="0.2">
      <c r="A1058" s="134" t="s">
        <v>2189</v>
      </c>
      <c r="B1058" s="86" t="s">
        <v>1995</v>
      </c>
      <c r="C1058" s="86" t="s">
        <v>1922</v>
      </c>
      <c r="D1058" s="86" t="s">
        <v>1996</v>
      </c>
      <c r="E1058" s="135" t="s">
        <v>2200</v>
      </c>
      <c r="F1058" s="140">
        <v>0</v>
      </c>
    </row>
    <row r="1059" spans="1:6" x14ac:dyDescent="0.2">
      <c r="A1059" s="134" t="s">
        <v>2190</v>
      </c>
      <c r="B1059" s="86" t="s">
        <v>1997</v>
      </c>
      <c r="C1059" s="86" t="s">
        <v>1998</v>
      </c>
      <c r="D1059" s="86" t="s">
        <v>1998</v>
      </c>
      <c r="E1059" s="135" t="s">
        <v>2200</v>
      </c>
      <c r="F1059" s="140">
        <v>0</v>
      </c>
    </row>
    <row r="1060" spans="1:6" x14ac:dyDescent="0.2">
      <c r="A1060" s="134" t="s">
        <v>2190</v>
      </c>
      <c r="B1060" s="86" t="s">
        <v>1999</v>
      </c>
      <c r="C1060" s="86" t="s">
        <v>1998</v>
      </c>
      <c r="D1060" s="86" t="s">
        <v>2000</v>
      </c>
      <c r="E1060" s="135" t="s">
        <v>2201</v>
      </c>
      <c r="F1060" s="140">
        <v>0</v>
      </c>
    </row>
    <row r="1061" spans="1:6" x14ac:dyDescent="0.2">
      <c r="A1061" s="134" t="s">
        <v>2190</v>
      </c>
      <c r="B1061" s="86" t="s">
        <v>2001</v>
      </c>
      <c r="C1061" s="86" t="s">
        <v>1998</v>
      </c>
      <c r="D1061" s="86" t="s">
        <v>2002</v>
      </c>
      <c r="E1061" s="135" t="s">
        <v>2201</v>
      </c>
      <c r="F1061" s="140">
        <v>0</v>
      </c>
    </row>
    <row r="1062" spans="1:6" x14ac:dyDescent="0.2">
      <c r="A1062" s="134" t="s">
        <v>2190</v>
      </c>
      <c r="B1062" s="86" t="s">
        <v>2003</v>
      </c>
      <c r="C1062" s="86" t="s">
        <v>1998</v>
      </c>
      <c r="D1062" s="86" t="s">
        <v>2004</v>
      </c>
      <c r="E1062" s="135" t="s">
        <v>2201</v>
      </c>
      <c r="F1062" s="140">
        <v>0</v>
      </c>
    </row>
    <row r="1063" spans="1:6" x14ac:dyDescent="0.2">
      <c r="A1063" s="134" t="s">
        <v>2190</v>
      </c>
      <c r="B1063" s="86" t="s">
        <v>2005</v>
      </c>
      <c r="C1063" s="86" t="s">
        <v>1998</v>
      </c>
      <c r="D1063" s="86" t="s">
        <v>2006</v>
      </c>
      <c r="E1063" s="135" t="s">
        <v>2201</v>
      </c>
      <c r="F1063" s="140">
        <v>0</v>
      </c>
    </row>
    <row r="1064" spans="1:6" x14ac:dyDescent="0.2">
      <c r="A1064" s="134" t="s">
        <v>2190</v>
      </c>
      <c r="B1064" s="86" t="s">
        <v>2007</v>
      </c>
      <c r="C1064" s="86" t="s">
        <v>1998</v>
      </c>
      <c r="D1064" s="86" t="s">
        <v>2008</v>
      </c>
      <c r="E1064" s="135" t="s">
        <v>2201</v>
      </c>
      <c r="F1064" s="140">
        <v>0</v>
      </c>
    </row>
    <row r="1065" spans="1:6" x14ac:dyDescent="0.2">
      <c r="A1065" s="134" t="s">
        <v>2190</v>
      </c>
      <c r="B1065" s="86" t="s">
        <v>2009</v>
      </c>
      <c r="C1065" s="86" t="s">
        <v>1998</v>
      </c>
      <c r="D1065" s="86" t="s">
        <v>2010</v>
      </c>
      <c r="E1065" s="135" t="s">
        <v>2201</v>
      </c>
      <c r="F1065" s="140">
        <v>0</v>
      </c>
    </row>
    <row r="1066" spans="1:6" x14ac:dyDescent="0.2">
      <c r="A1066" s="134" t="s">
        <v>2191</v>
      </c>
      <c r="B1066" s="86" t="s">
        <v>2011</v>
      </c>
      <c r="C1066" s="86" t="s">
        <v>2012</v>
      </c>
      <c r="D1066" s="86" t="s">
        <v>2013</v>
      </c>
      <c r="E1066" s="135" t="s">
        <v>2200</v>
      </c>
      <c r="F1066" s="140">
        <v>0</v>
      </c>
    </row>
    <row r="1067" spans="1:6" x14ac:dyDescent="0.2">
      <c r="A1067" s="134" t="s">
        <v>2191</v>
      </c>
      <c r="B1067" s="86" t="s">
        <v>2014</v>
      </c>
      <c r="C1067" s="86" t="s">
        <v>2012</v>
      </c>
      <c r="D1067" s="86" t="s">
        <v>2015</v>
      </c>
      <c r="E1067" s="135" t="s">
        <v>2201</v>
      </c>
      <c r="F1067" s="140">
        <v>0</v>
      </c>
    </row>
    <row r="1068" spans="1:6" x14ac:dyDescent="0.2">
      <c r="A1068" s="134" t="s">
        <v>2191</v>
      </c>
      <c r="B1068" s="86" t="s">
        <v>2016</v>
      </c>
      <c r="C1068" s="86" t="s">
        <v>2012</v>
      </c>
      <c r="D1068" s="86" t="s">
        <v>2017</v>
      </c>
      <c r="E1068" s="135" t="s">
        <v>2201</v>
      </c>
      <c r="F1068" s="140">
        <v>0</v>
      </c>
    </row>
    <row r="1069" spans="1:6" x14ac:dyDescent="0.2">
      <c r="A1069" s="134" t="s">
        <v>2191</v>
      </c>
      <c r="B1069" s="86" t="s">
        <v>2018</v>
      </c>
      <c r="C1069" s="86" t="s">
        <v>2012</v>
      </c>
      <c r="D1069" s="86" t="s">
        <v>2019</v>
      </c>
      <c r="E1069" s="135" t="s">
        <v>2201</v>
      </c>
      <c r="F1069" s="140">
        <v>0</v>
      </c>
    </row>
    <row r="1070" spans="1:6" x14ac:dyDescent="0.2">
      <c r="A1070" s="134" t="s">
        <v>2191</v>
      </c>
      <c r="B1070" s="86" t="s">
        <v>2020</v>
      </c>
      <c r="C1070" s="86" t="s">
        <v>2012</v>
      </c>
      <c r="D1070" s="86" t="s">
        <v>2021</v>
      </c>
      <c r="E1070" s="135" t="s">
        <v>2201</v>
      </c>
      <c r="F1070" s="140">
        <v>0</v>
      </c>
    </row>
    <row r="1071" spans="1:6" x14ac:dyDescent="0.2">
      <c r="A1071" s="134" t="s">
        <v>2191</v>
      </c>
      <c r="B1071" s="86" t="s">
        <v>2022</v>
      </c>
      <c r="C1071" s="86" t="s">
        <v>2012</v>
      </c>
      <c r="D1071" s="86" t="s">
        <v>2148</v>
      </c>
      <c r="E1071" s="135" t="s">
        <v>2201</v>
      </c>
      <c r="F1071" s="140">
        <v>0</v>
      </c>
    </row>
    <row r="1072" spans="1:6" x14ac:dyDescent="0.2">
      <c r="A1072" s="134" t="s">
        <v>2191</v>
      </c>
      <c r="B1072" s="86" t="s">
        <v>2023</v>
      </c>
      <c r="C1072" s="86" t="s">
        <v>2012</v>
      </c>
      <c r="D1072" s="86" t="s">
        <v>2024</v>
      </c>
      <c r="E1072" s="135" t="s">
        <v>2201</v>
      </c>
      <c r="F1072" s="140">
        <v>0</v>
      </c>
    </row>
    <row r="1073" spans="1:6" x14ac:dyDescent="0.2">
      <c r="A1073" s="134" t="s">
        <v>2191</v>
      </c>
      <c r="B1073" s="86" t="s">
        <v>2025</v>
      </c>
      <c r="C1073" s="86" t="s">
        <v>2012</v>
      </c>
      <c r="D1073" s="86" t="s">
        <v>2155</v>
      </c>
      <c r="E1073" s="135" t="s">
        <v>2201</v>
      </c>
      <c r="F1073" s="140">
        <v>0</v>
      </c>
    </row>
    <row r="1074" spans="1:6" x14ac:dyDescent="0.2">
      <c r="A1074" s="134" t="s">
        <v>2191</v>
      </c>
      <c r="B1074" s="86" t="s">
        <v>2026</v>
      </c>
      <c r="C1074" s="86" t="s">
        <v>2012</v>
      </c>
      <c r="D1074" s="86" t="s">
        <v>2137</v>
      </c>
      <c r="E1074" s="135" t="s">
        <v>2201</v>
      </c>
      <c r="F1074" s="140">
        <v>0</v>
      </c>
    </row>
    <row r="1075" spans="1:6" x14ac:dyDescent="0.2">
      <c r="A1075" s="134" t="s">
        <v>2191</v>
      </c>
      <c r="B1075" s="86" t="s">
        <v>2027</v>
      </c>
      <c r="C1075" s="86" t="s">
        <v>2012</v>
      </c>
      <c r="D1075" s="86" t="s">
        <v>2028</v>
      </c>
      <c r="E1075" s="135" t="s">
        <v>2201</v>
      </c>
      <c r="F1075" s="140">
        <v>0</v>
      </c>
    </row>
    <row r="1076" spans="1:6" x14ac:dyDescent="0.2">
      <c r="A1076" s="134" t="s">
        <v>2191</v>
      </c>
      <c r="B1076" s="86" t="s">
        <v>2029</v>
      </c>
      <c r="C1076" s="86" t="s">
        <v>2012</v>
      </c>
      <c r="D1076" s="86" t="s">
        <v>2030</v>
      </c>
      <c r="E1076" s="135" t="s">
        <v>2201</v>
      </c>
      <c r="F1076" s="140">
        <v>0</v>
      </c>
    </row>
    <row r="1077" spans="1:6" x14ac:dyDescent="0.2">
      <c r="A1077" s="134" t="s">
        <v>2191</v>
      </c>
      <c r="B1077" s="86" t="s">
        <v>2031</v>
      </c>
      <c r="C1077" s="86" t="s">
        <v>2012</v>
      </c>
      <c r="D1077" s="86" t="s">
        <v>2032</v>
      </c>
      <c r="E1077" s="135" t="s">
        <v>2201</v>
      </c>
      <c r="F1077" s="140">
        <v>0</v>
      </c>
    </row>
    <row r="1078" spans="1:6" x14ac:dyDescent="0.2">
      <c r="A1078" s="134" t="s">
        <v>2191</v>
      </c>
      <c r="B1078" s="86" t="s">
        <v>2033</v>
      </c>
      <c r="C1078" s="86" t="s">
        <v>2012</v>
      </c>
      <c r="D1078" s="86" t="s">
        <v>159</v>
      </c>
      <c r="E1078" s="135" t="s">
        <v>2201</v>
      </c>
      <c r="F1078" s="140">
        <v>0</v>
      </c>
    </row>
    <row r="1079" spans="1:6" x14ac:dyDescent="0.2">
      <c r="A1079" s="134" t="s">
        <v>2191</v>
      </c>
      <c r="B1079" s="86" t="s">
        <v>2034</v>
      </c>
      <c r="C1079" s="86" t="s">
        <v>2012</v>
      </c>
      <c r="D1079" s="86" t="s">
        <v>2035</v>
      </c>
      <c r="E1079" s="135" t="s">
        <v>2201</v>
      </c>
      <c r="F1079" s="140">
        <v>0</v>
      </c>
    </row>
    <row r="1080" spans="1:6" x14ac:dyDescent="0.2">
      <c r="A1080" s="134" t="s">
        <v>2191</v>
      </c>
      <c r="B1080" s="86" t="s">
        <v>2036</v>
      </c>
      <c r="C1080" s="86" t="s">
        <v>2012</v>
      </c>
      <c r="D1080" s="86" t="s">
        <v>2037</v>
      </c>
      <c r="E1080" s="135" t="s">
        <v>2201</v>
      </c>
      <c r="F1080" s="140">
        <v>0</v>
      </c>
    </row>
    <row r="1081" spans="1:6" x14ac:dyDescent="0.2">
      <c r="A1081" s="134" t="s">
        <v>2191</v>
      </c>
      <c r="B1081" s="86" t="s">
        <v>2038</v>
      </c>
      <c r="C1081" s="86" t="s">
        <v>2012</v>
      </c>
      <c r="D1081" s="86" t="s">
        <v>2039</v>
      </c>
      <c r="E1081" s="135" t="s">
        <v>2201</v>
      </c>
      <c r="F1081" s="140">
        <v>0</v>
      </c>
    </row>
    <row r="1082" spans="1:6" x14ac:dyDescent="0.2">
      <c r="A1082" s="134" t="s">
        <v>2191</v>
      </c>
      <c r="B1082" s="86" t="s">
        <v>2040</v>
      </c>
      <c r="C1082" s="86" t="s">
        <v>2012</v>
      </c>
      <c r="D1082" s="86" t="s">
        <v>2041</v>
      </c>
      <c r="E1082" s="135" t="s">
        <v>2201</v>
      </c>
      <c r="F1082" s="140">
        <v>0</v>
      </c>
    </row>
    <row r="1083" spans="1:6" x14ac:dyDescent="0.2">
      <c r="A1083" s="134" t="s">
        <v>2191</v>
      </c>
      <c r="B1083" s="86" t="s">
        <v>2042</v>
      </c>
      <c r="C1083" s="86" t="s">
        <v>2012</v>
      </c>
      <c r="D1083" s="86" t="s">
        <v>2043</v>
      </c>
      <c r="E1083" s="135" t="s">
        <v>2201</v>
      </c>
      <c r="F1083" s="140">
        <v>0</v>
      </c>
    </row>
    <row r="1084" spans="1:6" x14ac:dyDescent="0.2">
      <c r="A1084" s="134" t="s">
        <v>2191</v>
      </c>
      <c r="B1084" s="86" t="s">
        <v>2044</v>
      </c>
      <c r="C1084" s="86" t="s">
        <v>2012</v>
      </c>
      <c r="D1084" s="86" t="s">
        <v>372</v>
      </c>
      <c r="E1084" s="135" t="s">
        <v>2201</v>
      </c>
      <c r="F1084" s="140">
        <v>0</v>
      </c>
    </row>
    <row r="1085" spans="1:6" x14ac:dyDescent="0.2">
      <c r="A1085" s="134" t="s">
        <v>2192</v>
      </c>
      <c r="B1085" s="86" t="s">
        <v>2045</v>
      </c>
      <c r="C1085" s="86" t="s">
        <v>2046</v>
      </c>
      <c r="D1085" s="86" t="s">
        <v>2047</v>
      </c>
      <c r="E1085" s="135" t="s">
        <v>2201</v>
      </c>
      <c r="F1085" s="140">
        <v>0</v>
      </c>
    </row>
    <row r="1086" spans="1:6" x14ac:dyDescent="0.2">
      <c r="A1086" s="134" t="s">
        <v>2192</v>
      </c>
      <c r="B1086" s="86" t="s">
        <v>2048</v>
      </c>
      <c r="C1086" s="86" t="s">
        <v>2046</v>
      </c>
      <c r="D1086" s="86" t="s">
        <v>1395</v>
      </c>
      <c r="E1086" s="135" t="s">
        <v>2201</v>
      </c>
      <c r="F1086" s="140">
        <v>0</v>
      </c>
    </row>
    <row r="1087" spans="1:6" x14ac:dyDescent="0.2">
      <c r="A1087" s="134" t="s">
        <v>2192</v>
      </c>
      <c r="B1087" s="86" t="s">
        <v>2049</v>
      </c>
      <c r="C1087" s="86" t="s">
        <v>2046</v>
      </c>
      <c r="D1087" s="86" t="s">
        <v>2050</v>
      </c>
      <c r="E1087" s="135" t="s">
        <v>2201</v>
      </c>
      <c r="F1087" s="140">
        <v>0</v>
      </c>
    </row>
    <row r="1088" spans="1:6" x14ac:dyDescent="0.2">
      <c r="A1088" s="134" t="s">
        <v>2192</v>
      </c>
      <c r="B1088" s="86" t="s">
        <v>2051</v>
      </c>
      <c r="C1088" s="86" t="s">
        <v>2046</v>
      </c>
      <c r="D1088" s="86" t="s">
        <v>2052</v>
      </c>
      <c r="E1088" s="135" t="s">
        <v>2201</v>
      </c>
      <c r="F1088" s="140">
        <v>0</v>
      </c>
    </row>
    <row r="1089" spans="1:13" x14ac:dyDescent="0.2">
      <c r="A1089" s="134" t="s">
        <v>2192</v>
      </c>
      <c r="B1089" s="86" t="s">
        <v>2053</v>
      </c>
      <c r="C1089" s="86" t="s">
        <v>2046</v>
      </c>
      <c r="D1089" s="86" t="s">
        <v>2054</v>
      </c>
      <c r="E1089" s="135" t="s">
        <v>2201</v>
      </c>
      <c r="F1089" s="140">
        <v>0</v>
      </c>
    </row>
    <row r="1090" spans="1:13" x14ac:dyDescent="0.2">
      <c r="A1090" s="134" t="s">
        <v>2192</v>
      </c>
      <c r="B1090" s="86" t="s">
        <v>2055</v>
      </c>
      <c r="C1090" s="86" t="s">
        <v>2046</v>
      </c>
      <c r="D1090" s="86" t="s">
        <v>2056</v>
      </c>
      <c r="E1090" s="135" t="s">
        <v>2201</v>
      </c>
      <c r="F1090" s="140">
        <v>0</v>
      </c>
    </row>
    <row r="1091" spans="1:13" x14ac:dyDescent="0.2">
      <c r="A1091" s="134" t="s">
        <v>2192</v>
      </c>
      <c r="B1091" s="86" t="s">
        <v>2057</v>
      </c>
      <c r="C1091" s="86" t="s">
        <v>2046</v>
      </c>
      <c r="D1091" s="86" t="s">
        <v>2058</v>
      </c>
      <c r="E1091" s="135" t="s">
        <v>2201</v>
      </c>
      <c r="F1091" s="140">
        <v>0</v>
      </c>
    </row>
    <row r="1092" spans="1:13" x14ac:dyDescent="0.2">
      <c r="A1092" s="134" t="s">
        <v>2192</v>
      </c>
      <c r="B1092" s="86" t="s">
        <v>2059</v>
      </c>
      <c r="C1092" s="86" t="s">
        <v>2046</v>
      </c>
      <c r="D1092" s="86" t="s">
        <v>2060</v>
      </c>
      <c r="E1092" s="135" t="s">
        <v>2201</v>
      </c>
      <c r="F1092" s="140">
        <v>0</v>
      </c>
    </row>
    <row r="1093" spans="1:13" x14ac:dyDescent="0.2">
      <c r="A1093" s="134" t="s">
        <v>2192</v>
      </c>
      <c r="B1093" s="86" t="s">
        <v>2061</v>
      </c>
      <c r="C1093" s="86" t="s">
        <v>2046</v>
      </c>
      <c r="D1093" s="86" t="s">
        <v>169</v>
      </c>
      <c r="E1093" s="135" t="s">
        <v>2201</v>
      </c>
      <c r="F1093" s="140">
        <v>0</v>
      </c>
    </row>
    <row r="1094" spans="1:13" x14ac:dyDescent="0.2">
      <c r="A1094" s="134" t="s">
        <v>2192</v>
      </c>
      <c r="B1094" s="86" t="s">
        <v>2062</v>
      </c>
      <c r="C1094" s="86" t="s">
        <v>2046</v>
      </c>
      <c r="D1094" s="86" t="s">
        <v>1755</v>
      </c>
      <c r="E1094" s="135" t="s">
        <v>2201</v>
      </c>
      <c r="F1094" s="140">
        <v>0</v>
      </c>
    </row>
    <row r="1095" spans="1:13" x14ac:dyDescent="0.2">
      <c r="A1095" s="134" t="s">
        <v>2192</v>
      </c>
      <c r="B1095" s="86" t="s">
        <v>2063</v>
      </c>
      <c r="C1095" s="86" t="s">
        <v>2046</v>
      </c>
      <c r="D1095" s="86" t="s">
        <v>1561</v>
      </c>
      <c r="E1095" s="135" t="s">
        <v>2201</v>
      </c>
      <c r="F1095" s="140">
        <v>0</v>
      </c>
    </row>
    <row r="1096" spans="1:13" x14ac:dyDescent="0.2">
      <c r="A1096" s="134" t="s">
        <v>2192</v>
      </c>
      <c r="B1096" s="86" t="s">
        <v>2064</v>
      </c>
      <c r="C1096" s="86" t="s">
        <v>2046</v>
      </c>
      <c r="D1096" s="86" t="s">
        <v>2065</v>
      </c>
      <c r="E1096" s="135" t="s">
        <v>2201</v>
      </c>
      <c r="F1096" s="140">
        <v>0</v>
      </c>
    </row>
    <row r="1097" spans="1:13" x14ac:dyDescent="0.2">
      <c r="A1097" s="134" t="s">
        <v>2192</v>
      </c>
      <c r="B1097" s="86" t="s">
        <v>2066</v>
      </c>
      <c r="C1097" s="86" t="s">
        <v>2046</v>
      </c>
      <c r="D1097" s="86" t="s">
        <v>2067</v>
      </c>
      <c r="E1097" s="135" t="s">
        <v>2201</v>
      </c>
      <c r="F1097" s="140">
        <v>0</v>
      </c>
    </row>
    <row r="1098" spans="1:13" x14ac:dyDescent="0.2">
      <c r="A1098" s="134" t="s">
        <v>2186</v>
      </c>
      <c r="B1098" s="86" t="s">
        <v>2068</v>
      </c>
      <c r="C1098" s="86" t="s">
        <v>2069</v>
      </c>
      <c r="D1098" s="86" t="s">
        <v>1745</v>
      </c>
      <c r="E1098" s="135" t="s">
        <v>2203</v>
      </c>
      <c r="F1098" s="140">
        <v>0</v>
      </c>
    </row>
    <row r="1099" spans="1:13" x14ac:dyDescent="0.2">
      <c r="A1099" s="134" t="s">
        <v>2186</v>
      </c>
      <c r="B1099" s="86" t="s">
        <v>2070</v>
      </c>
      <c r="C1099" s="86" t="s">
        <v>2069</v>
      </c>
      <c r="D1099" s="86" t="s">
        <v>1464</v>
      </c>
      <c r="E1099" s="135" t="s">
        <v>2203</v>
      </c>
      <c r="F1099" s="140">
        <v>0</v>
      </c>
      <c r="G1099" s="25"/>
    </row>
    <row r="1100" spans="1:13" x14ac:dyDescent="0.2">
      <c r="A1100" s="134" t="s">
        <v>2163</v>
      </c>
      <c r="B1100" s="86" t="s">
        <v>2071</v>
      </c>
      <c r="C1100" s="86" t="s">
        <v>2072</v>
      </c>
      <c r="D1100" s="86" t="s">
        <v>2073</v>
      </c>
      <c r="E1100" s="135" t="s">
        <v>2201</v>
      </c>
      <c r="F1100" s="140">
        <v>0</v>
      </c>
      <c r="K1100" s="25"/>
      <c r="M1100" s="25"/>
    </row>
    <row r="1101" spans="1:13" x14ac:dyDescent="0.2">
      <c r="A1101" s="134" t="s">
        <v>2175</v>
      </c>
      <c r="B1101" s="86" t="s">
        <v>2074</v>
      </c>
      <c r="C1101" s="86" t="s">
        <v>2075</v>
      </c>
      <c r="D1101" s="86" t="s">
        <v>2076</v>
      </c>
      <c r="E1101" s="135" t="s">
        <v>2201</v>
      </c>
      <c r="F1101" s="140">
        <v>0</v>
      </c>
      <c r="K1101" s="25"/>
      <c r="M1101" s="25"/>
    </row>
    <row r="1102" spans="1:13" x14ac:dyDescent="0.2">
      <c r="A1102" s="134" t="s">
        <v>2193</v>
      </c>
      <c r="B1102" s="86" t="s">
        <v>2077</v>
      </c>
      <c r="C1102" s="86" t="s">
        <v>2078</v>
      </c>
      <c r="D1102" s="86" t="s">
        <v>2079</v>
      </c>
      <c r="E1102" s="135" t="s">
        <v>2201</v>
      </c>
      <c r="F1102" s="140">
        <v>0</v>
      </c>
      <c r="K1102" s="25"/>
      <c r="M1102" s="25"/>
    </row>
    <row r="1103" spans="1:13" x14ac:dyDescent="0.2">
      <c r="A1103" s="134" t="s">
        <v>2163</v>
      </c>
      <c r="B1103" s="86" t="s">
        <v>2080</v>
      </c>
      <c r="C1103" s="86" t="s">
        <v>2072</v>
      </c>
      <c r="D1103" s="86" t="s">
        <v>2081</v>
      </c>
      <c r="E1103" s="135" t="s">
        <v>2201</v>
      </c>
      <c r="F1103" s="140">
        <v>0</v>
      </c>
      <c r="K1103" s="25"/>
      <c r="M1103" s="25"/>
    </row>
    <row r="1104" spans="1:13" x14ac:dyDescent="0.2">
      <c r="A1104" s="134" t="s">
        <v>2163</v>
      </c>
      <c r="B1104" s="86" t="s">
        <v>2082</v>
      </c>
      <c r="C1104" s="86" t="s">
        <v>2072</v>
      </c>
      <c r="D1104" s="86" t="s">
        <v>2083</v>
      </c>
      <c r="E1104" s="135" t="s">
        <v>2201</v>
      </c>
      <c r="F1104" s="140">
        <v>0</v>
      </c>
      <c r="K1104" s="25"/>
      <c r="M1104" s="25"/>
    </row>
    <row r="1105" spans="1:13" x14ac:dyDescent="0.2">
      <c r="A1105" s="134" t="s">
        <v>2175</v>
      </c>
      <c r="B1105" s="86" t="s">
        <v>2084</v>
      </c>
      <c r="C1105" s="86" t="s">
        <v>2075</v>
      </c>
      <c r="D1105" s="86" t="s">
        <v>2085</v>
      </c>
      <c r="E1105" s="135" t="s">
        <v>2201</v>
      </c>
      <c r="F1105" s="140">
        <v>0</v>
      </c>
      <c r="K1105" s="25"/>
      <c r="M1105" s="25"/>
    </row>
    <row r="1106" spans="1:13" x14ac:dyDescent="0.2">
      <c r="A1106" s="134" t="s">
        <v>2175</v>
      </c>
      <c r="B1106" s="88" t="s">
        <v>2221</v>
      </c>
      <c r="C1106" s="86" t="s">
        <v>2075</v>
      </c>
      <c r="D1106" s="86" t="s">
        <v>2222</v>
      </c>
      <c r="E1106" s="135" t="s">
        <v>2201</v>
      </c>
      <c r="F1106" s="140">
        <v>0</v>
      </c>
      <c r="K1106" s="25"/>
      <c r="M1106" s="25"/>
    </row>
    <row r="1107" spans="1:13" x14ac:dyDescent="0.2">
      <c r="A1107" s="134" t="s">
        <v>2176</v>
      </c>
      <c r="B1107" s="86" t="s">
        <v>2086</v>
      </c>
      <c r="C1107" s="86" t="s">
        <v>2087</v>
      </c>
      <c r="D1107" s="86" t="s">
        <v>2088</v>
      </c>
      <c r="E1107" s="135" t="s">
        <v>2201</v>
      </c>
      <c r="F1107" s="140">
        <v>0</v>
      </c>
      <c r="K1107" s="25"/>
      <c r="M1107" s="25"/>
    </row>
    <row r="1108" spans="1:13" x14ac:dyDescent="0.2">
      <c r="A1108" s="134" t="s">
        <v>2176</v>
      </c>
      <c r="B1108" s="86" t="s">
        <v>2089</v>
      </c>
      <c r="C1108" s="86" t="s">
        <v>2087</v>
      </c>
      <c r="D1108" s="86" t="s">
        <v>299</v>
      </c>
      <c r="E1108" s="135" t="s">
        <v>2201</v>
      </c>
      <c r="F1108" s="140">
        <v>0</v>
      </c>
      <c r="K1108" s="25"/>
      <c r="M1108" s="25"/>
    </row>
    <row r="1109" spans="1:13" x14ac:dyDescent="0.2">
      <c r="A1109" s="134" t="s">
        <v>2176</v>
      </c>
      <c r="B1109" s="86" t="s">
        <v>2090</v>
      </c>
      <c r="C1109" s="86" t="s">
        <v>2087</v>
      </c>
      <c r="D1109" s="86" t="s">
        <v>2091</v>
      </c>
      <c r="E1109" s="135" t="s">
        <v>2201</v>
      </c>
      <c r="F1109" s="140">
        <v>0</v>
      </c>
      <c r="K1109" s="25"/>
      <c r="M1109" s="25"/>
    </row>
    <row r="1110" spans="1:13" x14ac:dyDescent="0.2">
      <c r="A1110" s="134" t="s">
        <v>2176</v>
      </c>
      <c r="B1110" s="86" t="s">
        <v>2092</v>
      </c>
      <c r="C1110" s="86" t="s">
        <v>2087</v>
      </c>
      <c r="D1110" s="86" t="s">
        <v>479</v>
      </c>
      <c r="E1110" s="135" t="s">
        <v>2201</v>
      </c>
      <c r="F1110" s="140">
        <v>0</v>
      </c>
      <c r="K1110" s="25"/>
      <c r="M1110" s="25"/>
    </row>
    <row r="1111" spans="1:13" x14ac:dyDescent="0.2">
      <c r="A1111" s="134" t="s">
        <v>2193</v>
      </c>
      <c r="B1111" s="86" t="s">
        <v>2093</v>
      </c>
      <c r="C1111" s="86" t="s">
        <v>2078</v>
      </c>
      <c r="D1111" s="86" t="s">
        <v>2154</v>
      </c>
      <c r="E1111" s="135" t="s">
        <v>2201</v>
      </c>
      <c r="F1111" s="140">
        <v>0</v>
      </c>
      <c r="K1111" s="25"/>
      <c r="M1111" s="25"/>
    </row>
    <row r="1112" spans="1:13" x14ac:dyDescent="0.2">
      <c r="A1112" s="134" t="s">
        <v>2193</v>
      </c>
      <c r="B1112" s="86" t="s">
        <v>2094</v>
      </c>
      <c r="C1112" s="86" t="s">
        <v>2078</v>
      </c>
      <c r="D1112" s="86" t="s">
        <v>2095</v>
      </c>
      <c r="E1112" s="135" t="s">
        <v>2201</v>
      </c>
      <c r="F1112" s="140">
        <v>0</v>
      </c>
      <c r="K1112" s="25"/>
      <c r="M1112" s="25"/>
    </row>
    <row r="1113" spans="1:13" x14ac:dyDescent="0.2">
      <c r="A1113" s="134" t="s">
        <v>2193</v>
      </c>
      <c r="B1113" s="86" t="s">
        <v>2096</v>
      </c>
      <c r="C1113" s="86" t="s">
        <v>2078</v>
      </c>
      <c r="D1113" s="86" t="s">
        <v>2097</v>
      </c>
      <c r="E1113" s="135" t="s">
        <v>2201</v>
      </c>
      <c r="F1113" s="140">
        <v>0</v>
      </c>
      <c r="I1113" s="25"/>
      <c r="J1113" s="25"/>
      <c r="K1113" s="25"/>
      <c r="M1113" s="25"/>
    </row>
    <row r="1114" spans="1:13" x14ac:dyDescent="0.2">
      <c r="A1114" s="134" t="s">
        <v>2194</v>
      </c>
      <c r="B1114" s="86" t="s">
        <v>2098</v>
      </c>
      <c r="C1114" s="86" t="s">
        <v>2099</v>
      </c>
      <c r="D1114" s="86" t="s">
        <v>2100</v>
      </c>
      <c r="E1114" s="135" t="s">
        <v>2201</v>
      </c>
      <c r="F1114" s="140">
        <v>0</v>
      </c>
    </row>
    <row r="1115" spans="1:13" x14ac:dyDescent="0.2">
      <c r="A1115" s="134" t="s">
        <v>2194</v>
      </c>
      <c r="B1115" s="86" t="s">
        <v>2101</v>
      </c>
      <c r="C1115" s="86" t="s">
        <v>2099</v>
      </c>
      <c r="D1115" s="86" t="s">
        <v>2102</v>
      </c>
      <c r="E1115" s="135" t="s">
        <v>2201</v>
      </c>
      <c r="F1115" s="140">
        <v>0</v>
      </c>
      <c r="K1115" s="25"/>
      <c r="M1115" s="25"/>
    </row>
    <row r="1116" spans="1:13" x14ac:dyDescent="0.2">
      <c r="A1116" s="134" t="s">
        <v>2194</v>
      </c>
      <c r="B1116" s="86" t="s">
        <v>2103</v>
      </c>
      <c r="C1116" s="86" t="s">
        <v>2099</v>
      </c>
      <c r="D1116" s="86" t="s">
        <v>2104</v>
      </c>
      <c r="E1116" s="135" t="s">
        <v>2201</v>
      </c>
      <c r="F1116" s="140">
        <v>0</v>
      </c>
      <c r="K1116" s="25"/>
      <c r="M1116" s="25"/>
    </row>
    <row r="1117" spans="1:13" ht="12" thickBot="1" x14ac:dyDescent="0.25">
      <c r="A1117" s="137" t="s">
        <v>2194</v>
      </c>
      <c r="B1117" s="89" t="s">
        <v>2105</v>
      </c>
      <c r="C1117" s="89" t="s">
        <v>2099</v>
      </c>
      <c r="D1117" s="89" t="s">
        <v>2106</v>
      </c>
      <c r="E1117" s="138" t="s">
        <v>2201</v>
      </c>
      <c r="F1117" s="140">
        <v>0</v>
      </c>
    </row>
    <row r="1118" spans="1:13" ht="13.5" customHeight="1" thickBot="1" x14ac:dyDescent="0.25">
      <c r="A1118" s="203" t="s">
        <v>2107</v>
      </c>
      <c r="B1118" s="204"/>
      <c r="C1118" s="204"/>
      <c r="D1118" s="204"/>
      <c r="E1118" s="205"/>
      <c r="F1118" s="188">
        <f t="shared" ref="F1118" si="0">+SUM(F12:F1117)</f>
        <v>293948463.63</v>
      </c>
    </row>
    <row r="1119" spans="1:13" ht="19.5" customHeight="1" x14ac:dyDescent="0.2">
      <c r="B1119" s="202"/>
      <c r="C1119" s="202"/>
      <c r="D1119" s="202"/>
      <c r="E1119" s="202"/>
      <c r="F1119" s="130"/>
    </row>
    <row r="1120" spans="1:13" x14ac:dyDescent="0.2">
      <c r="A1120" s="4"/>
      <c r="F1120" s="27"/>
    </row>
  </sheetData>
  <mergeCells count="2">
    <mergeCell ref="B1119:E1119"/>
    <mergeCell ref="A1118:E1118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48576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A10" sqref="A10"/>
    </sheetView>
  </sheetViews>
  <sheetFormatPr baseColWidth="10" defaultColWidth="11.42578125" defaultRowHeight="11.25" x14ac:dyDescent="0.2"/>
  <cols>
    <col min="1" max="1" width="39.7109375" style="1" customWidth="1"/>
    <col min="2" max="2" width="38.5703125" style="1" customWidth="1"/>
    <col min="3" max="3" width="22.5703125" style="70" customWidth="1"/>
    <col min="4" max="4" width="28.42578125" style="70" customWidth="1"/>
    <col min="5" max="16384" width="11.42578125" style="1"/>
  </cols>
  <sheetData>
    <row r="1" spans="1:4" x14ac:dyDescent="0.2">
      <c r="C1" s="1"/>
      <c r="D1" s="1"/>
    </row>
    <row r="2" spans="1:4" x14ac:dyDescent="0.2">
      <c r="B2" s="5" t="s">
        <v>2225</v>
      </c>
      <c r="C2" s="1"/>
      <c r="D2" s="1"/>
    </row>
    <row r="3" spans="1:4" x14ac:dyDescent="0.2">
      <c r="B3" s="5" t="s">
        <v>2239</v>
      </c>
      <c r="C3" s="1"/>
      <c r="D3" s="1"/>
    </row>
    <row r="4" spans="1:4" x14ac:dyDescent="0.2">
      <c r="B4" s="5" t="s">
        <v>2196</v>
      </c>
      <c r="C4" s="1"/>
      <c r="D4" s="1"/>
    </row>
    <row r="5" spans="1:4" x14ac:dyDescent="0.2">
      <c r="C5" s="1"/>
      <c r="D5" s="1"/>
    </row>
    <row r="6" spans="1:4" ht="12" thickBot="1" x14ac:dyDescent="0.25">
      <c r="C6" s="1"/>
      <c r="D6" s="1"/>
    </row>
    <row r="7" spans="1:4" ht="21.75" customHeight="1" thickBot="1" x14ac:dyDescent="0.25">
      <c r="C7" s="206" t="s">
        <v>2227</v>
      </c>
      <c r="D7" s="207"/>
    </row>
    <row r="8" spans="1:4" ht="35.25" customHeight="1" thickBot="1" x14ac:dyDescent="0.25">
      <c r="A8" s="65" t="s">
        <v>2195</v>
      </c>
      <c r="B8" s="146" t="s">
        <v>2158</v>
      </c>
      <c r="C8" s="141" t="s">
        <v>2208</v>
      </c>
      <c r="D8" s="69" t="s">
        <v>2209</v>
      </c>
    </row>
    <row r="9" spans="1:4" x14ac:dyDescent="0.2">
      <c r="A9" s="20" t="s">
        <v>2164</v>
      </c>
      <c r="B9" s="147" t="s">
        <v>1</v>
      </c>
      <c r="C9" s="142">
        <v>381056481137.90997</v>
      </c>
      <c r="D9" s="71">
        <v>0</v>
      </c>
    </row>
    <row r="10" spans="1:4" x14ac:dyDescent="0.2">
      <c r="A10" s="21" t="s">
        <v>2165</v>
      </c>
      <c r="B10" s="148" t="s">
        <v>237</v>
      </c>
      <c r="C10" s="143">
        <v>91682008234.75</v>
      </c>
      <c r="D10" s="72">
        <v>0</v>
      </c>
    </row>
    <row r="11" spans="1:4" x14ac:dyDescent="0.2">
      <c r="A11" s="21" t="s">
        <v>2166</v>
      </c>
      <c r="B11" s="148" t="s">
        <v>285</v>
      </c>
      <c r="C11" s="143">
        <v>62914124190.419998</v>
      </c>
      <c r="D11" s="72">
        <v>560412869.57000005</v>
      </c>
    </row>
    <row r="12" spans="1:4" x14ac:dyDescent="0.2">
      <c r="A12" s="21" t="s">
        <v>2167</v>
      </c>
      <c r="B12" s="148" t="s">
        <v>376</v>
      </c>
      <c r="C12" s="143">
        <v>90134305744.259995</v>
      </c>
      <c r="D12" s="72">
        <v>3893468372.6799998</v>
      </c>
    </row>
    <row r="13" spans="1:4" x14ac:dyDescent="0.2">
      <c r="A13" s="21" t="s">
        <v>2168</v>
      </c>
      <c r="B13" s="148" t="s">
        <v>47</v>
      </c>
      <c r="C13" s="143">
        <v>75798563921.779999</v>
      </c>
      <c r="D13" s="72">
        <v>343491220.10000002</v>
      </c>
    </row>
    <row r="14" spans="1:4" x14ac:dyDescent="0.2">
      <c r="A14" s="21" t="s">
        <v>2169</v>
      </c>
      <c r="B14" s="148" t="s">
        <v>672</v>
      </c>
      <c r="C14" s="143">
        <v>15950166547.540001</v>
      </c>
      <c r="D14" s="72">
        <v>2051663408.79</v>
      </c>
    </row>
    <row r="15" spans="1:4" x14ac:dyDescent="0.2">
      <c r="A15" s="21" t="s">
        <v>2170</v>
      </c>
      <c r="B15" s="148" t="s">
        <v>702</v>
      </c>
      <c r="C15" s="143">
        <v>57994280823.519997</v>
      </c>
      <c r="D15" s="72">
        <v>0</v>
      </c>
    </row>
    <row r="16" spans="1:4" x14ac:dyDescent="0.2">
      <c r="A16" s="21" t="s">
        <v>2171</v>
      </c>
      <c r="B16" s="148" t="s">
        <v>782</v>
      </c>
      <c r="C16" s="143">
        <v>27601438860.439999</v>
      </c>
      <c r="D16" s="72">
        <v>1257664873.54</v>
      </c>
    </row>
    <row r="17" spans="1:4" x14ac:dyDescent="0.2">
      <c r="A17" s="21" t="s">
        <v>2172</v>
      </c>
      <c r="B17" s="148" t="s">
        <v>833</v>
      </c>
      <c r="C17" s="143">
        <v>48082629662.68</v>
      </c>
      <c r="D17" s="72">
        <v>6753523250.3000002</v>
      </c>
    </row>
    <row r="18" spans="1:4" x14ac:dyDescent="0.2">
      <c r="A18" s="21" t="s">
        <v>2174</v>
      </c>
      <c r="B18" s="148" t="s">
        <v>888</v>
      </c>
      <c r="C18" s="143">
        <v>281463514032.64001</v>
      </c>
      <c r="D18" s="72">
        <v>4160874536.2600002</v>
      </c>
    </row>
    <row r="19" spans="1:4" x14ac:dyDescent="0.2">
      <c r="A19" s="21" t="s">
        <v>2173</v>
      </c>
      <c r="B19" s="148" t="s">
        <v>1112</v>
      </c>
      <c r="C19" s="143">
        <v>19312599897.970001</v>
      </c>
      <c r="D19" s="72">
        <v>0</v>
      </c>
    </row>
    <row r="20" spans="1:4" x14ac:dyDescent="0.2">
      <c r="A20" s="21" t="s">
        <v>2177</v>
      </c>
      <c r="B20" s="148" t="s">
        <v>1171</v>
      </c>
      <c r="C20" s="143">
        <v>59183874751.110001</v>
      </c>
      <c r="D20" s="72">
        <v>0</v>
      </c>
    </row>
    <row r="21" spans="1:4" x14ac:dyDescent="0.2">
      <c r="A21" s="21" t="s">
        <v>2178</v>
      </c>
      <c r="B21" s="148" t="s">
        <v>1243</v>
      </c>
      <c r="C21" s="143">
        <v>16257108850.73</v>
      </c>
      <c r="D21" s="72">
        <v>0</v>
      </c>
    </row>
    <row r="22" spans="1:4" x14ac:dyDescent="0.2">
      <c r="A22" s="21" t="s">
        <v>2179</v>
      </c>
      <c r="B22" s="148" t="s">
        <v>1271</v>
      </c>
      <c r="C22" s="143">
        <v>38944822094.010002</v>
      </c>
      <c r="D22" s="72">
        <v>0</v>
      </c>
    </row>
    <row r="23" spans="1:4" x14ac:dyDescent="0.2">
      <c r="A23" s="21" t="s">
        <v>2180</v>
      </c>
      <c r="B23" s="148" t="s">
        <v>1327</v>
      </c>
      <c r="C23" s="143">
        <v>63314514546.529999</v>
      </c>
      <c r="D23" s="72">
        <v>1059562599.02</v>
      </c>
    </row>
    <row r="24" spans="1:4" x14ac:dyDescent="0.2">
      <c r="A24" s="21" t="s">
        <v>2181</v>
      </c>
      <c r="B24" s="148" t="s">
        <v>1380</v>
      </c>
      <c r="C24" s="143">
        <v>61720939349.160004</v>
      </c>
      <c r="D24" s="72">
        <v>0</v>
      </c>
    </row>
    <row r="25" spans="1:4" x14ac:dyDescent="0.2">
      <c r="A25" s="22" t="s">
        <v>2182</v>
      </c>
      <c r="B25" s="149" t="s">
        <v>1498</v>
      </c>
      <c r="C25" s="143">
        <v>66515974587.830002</v>
      </c>
      <c r="D25" s="72">
        <v>0</v>
      </c>
    </row>
    <row r="26" spans="1:4" x14ac:dyDescent="0.2">
      <c r="A26" s="22" t="s">
        <v>2183</v>
      </c>
      <c r="B26" s="149" t="s">
        <v>1576</v>
      </c>
      <c r="C26" s="143">
        <v>43258648291.190002</v>
      </c>
      <c r="D26" s="72">
        <v>2943616443.3899999</v>
      </c>
    </row>
    <row r="27" spans="1:4" x14ac:dyDescent="0.2">
      <c r="A27" s="22" t="s">
        <v>2184</v>
      </c>
      <c r="B27" s="149" t="s">
        <v>656</v>
      </c>
      <c r="C27" s="143">
        <v>72079635563.979996</v>
      </c>
      <c r="D27" s="72">
        <v>8442926404.4099998</v>
      </c>
    </row>
    <row r="28" spans="1:4" x14ac:dyDescent="0.2">
      <c r="A28" s="22" t="s">
        <v>2185</v>
      </c>
      <c r="B28" s="149" t="s">
        <v>1622</v>
      </c>
      <c r="C28" s="143">
        <v>127501013046.75</v>
      </c>
      <c r="D28" s="72">
        <v>1880559310.0699999</v>
      </c>
    </row>
    <row r="29" spans="1:4" x14ac:dyDescent="0.2">
      <c r="A29" s="22" t="s">
        <v>2187</v>
      </c>
      <c r="B29" s="149" t="s">
        <v>770</v>
      </c>
      <c r="C29" s="143">
        <v>27707201709.959999</v>
      </c>
      <c r="D29" s="72">
        <v>0</v>
      </c>
    </row>
    <row r="30" spans="1:4" x14ac:dyDescent="0.2">
      <c r="A30" s="22" t="s">
        <v>2188</v>
      </c>
      <c r="B30" s="149" t="s">
        <v>1830</v>
      </c>
      <c r="C30" s="143">
        <v>62533685997.809998</v>
      </c>
      <c r="D30" s="72">
        <v>4516771961.1899996</v>
      </c>
    </row>
    <row r="31" spans="1:4" x14ac:dyDescent="0.2">
      <c r="A31" s="22" t="s">
        <v>2189</v>
      </c>
      <c r="B31" s="150" t="s">
        <v>1922</v>
      </c>
      <c r="C31" s="143">
        <v>274963151948.63</v>
      </c>
      <c r="D31" s="72">
        <v>10909357687.33</v>
      </c>
    </row>
    <row r="32" spans="1:4" x14ac:dyDescent="0.2">
      <c r="A32" s="22" t="s">
        <v>2190</v>
      </c>
      <c r="B32" s="150" t="s">
        <v>1998</v>
      </c>
      <c r="C32" s="143">
        <v>9716760146.4699993</v>
      </c>
      <c r="D32" s="72">
        <v>0</v>
      </c>
    </row>
    <row r="33" spans="1:4" x14ac:dyDescent="0.2">
      <c r="A33" s="22" t="s">
        <v>2191</v>
      </c>
      <c r="B33" s="150" t="s">
        <v>2012</v>
      </c>
      <c r="C33" s="143">
        <v>22043280982.639999</v>
      </c>
      <c r="D33" s="72">
        <v>0</v>
      </c>
    </row>
    <row r="34" spans="1:4" x14ac:dyDescent="0.2">
      <c r="A34" s="22" t="s">
        <v>2192</v>
      </c>
      <c r="B34" s="150" t="s">
        <v>2046</v>
      </c>
      <c r="C34" s="143">
        <v>10019027949.83</v>
      </c>
      <c r="D34" s="72">
        <v>281424398.61000001</v>
      </c>
    </row>
    <row r="35" spans="1:4" x14ac:dyDescent="0.2">
      <c r="A35" s="21" t="s">
        <v>2186</v>
      </c>
      <c r="B35" s="151" t="s">
        <v>2069</v>
      </c>
      <c r="C35" s="143">
        <v>3076586171.3899999</v>
      </c>
      <c r="D35" s="72">
        <v>409659865.61000001</v>
      </c>
    </row>
    <row r="36" spans="1:4" x14ac:dyDescent="0.2">
      <c r="A36" s="21" t="s">
        <v>2163</v>
      </c>
      <c r="B36" s="151" t="s">
        <v>2072</v>
      </c>
      <c r="C36" s="143">
        <v>2172306377.0100002</v>
      </c>
      <c r="D36" s="72">
        <v>532284525.99000001</v>
      </c>
    </row>
    <row r="37" spans="1:4" x14ac:dyDescent="0.2">
      <c r="A37" s="21" t="s">
        <v>2175</v>
      </c>
      <c r="B37" s="148" t="s">
        <v>2075</v>
      </c>
      <c r="C37" s="143">
        <v>5636810197.3100004</v>
      </c>
      <c r="D37" s="72">
        <v>0</v>
      </c>
    </row>
    <row r="38" spans="1:4" x14ac:dyDescent="0.2">
      <c r="A38" s="21" t="s">
        <v>2176</v>
      </c>
      <c r="B38" s="148" t="s">
        <v>2087</v>
      </c>
      <c r="C38" s="143">
        <v>4554553996.7799997</v>
      </c>
      <c r="D38" s="72">
        <v>883062067.22000003</v>
      </c>
    </row>
    <row r="39" spans="1:4" x14ac:dyDescent="0.2">
      <c r="A39" s="21" t="s">
        <v>2193</v>
      </c>
      <c r="B39" s="148" t="s">
        <v>2078</v>
      </c>
      <c r="C39" s="143">
        <v>1433155783.45</v>
      </c>
      <c r="D39" s="72">
        <v>160627074.55000001</v>
      </c>
    </row>
    <row r="40" spans="1:4" ht="13.5" customHeight="1" thickBot="1" x14ac:dyDescent="0.25">
      <c r="A40" s="73" t="s">
        <v>2194</v>
      </c>
      <c r="B40" s="152" t="s">
        <v>2099</v>
      </c>
      <c r="C40" s="144">
        <v>2794137702.4099998</v>
      </c>
      <c r="D40" s="74">
        <v>0</v>
      </c>
    </row>
    <row r="41" spans="1:4" ht="12" thickBot="1" x14ac:dyDescent="0.25">
      <c r="A41" s="208" t="s">
        <v>2162</v>
      </c>
      <c r="B41" s="209"/>
      <c r="C41" s="145">
        <f>+SUM(C9:C40)</f>
        <v>2127417303098.8899</v>
      </c>
      <c r="D41" s="75">
        <f>+SUM(D9:D40)</f>
        <v>51040950868.630005</v>
      </c>
    </row>
    <row r="42" spans="1:4" x14ac:dyDescent="0.2">
      <c r="C42" s="1"/>
      <c r="D42" s="1"/>
    </row>
    <row r="43" spans="1:4" x14ac:dyDescent="0.2">
      <c r="C43" s="25"/>
      <c r="D43" s="15"/>
    </row>
    <row r="44" spans="1:4" ht="26.25" customHeight="1" x14ac:dyDescent="0.2">
      <c r="C44" s="25"/>
      <c r="D44" s="1"/>
    </row>
    <row r="45" spans="1:4" ht="25.5" customHeight="1" x14ac:dyDescent="0.2">
      <c r="C45" s="25"/>
      <c r="D45" s="15"/>
    </row>
    <row r="46" spans="1:4" ht="27" customHeight="1" x14ac:dyDescent="0.2">
      <c r="C46" s="25"/>
      <c r="D46" s="1"/>
    </row>
    <row r="47" spans="1:4" x14ac:dyDescent="0.2">
      <c r="C47" s="25"/>
      <c r="D47" s="1"/>
    </row>
    <row r="48" spans="1:4" x14ac:dyDescent="0.2">
      <c r="C48" s="25"/>
      <c r="D48" s="1"/>
    </row>
    <row r="49" spans="2:4" x14ac:dyDescent="0.2">
      <c r="C49" s="1"/>
      <c r="D49" s="1"/>
    </row>
    <row r="50" spans="2:4" x14ac:dyDescent="0.2">
      <c r="B50" s="6"/>
      <c r="C50" s="1"/>
      <c r="D50" s="1"/>
    </row>
    <row r="51" spans="2:4" x14ac:dyDescent="0.2">
      <c r="B51" s="6"/>
      <c r="C51" s="1"/>
      <c r="D51" s="1"/>
    </row>
    <row r="52" spans="2:4" x14ac:dyDescent="0.2">
      <c r="C52" s="1"/>
      <c r="D52" s="1"/>
    </row>
    <row r="53" spans="2:4" x14ac:dyDescent="0.2">
      <c r="B53" s="6"/>
      <c r="C53" s="1"/>
      <c r="D53" s="1"/>
    </row>
    <row r="54" spans="2:4" x14ac:dyDescent="0.2">
      <c r="B54" s="6"/>
      <c r="C54" s="1"/>
      <c r="D54" s="1"/>
    </row>
    <row r="55" spans="2:4" x14ac:dyDescent="0.2">
      <c r="B55" s="6"/>
      <c r="C55" s="1"/>
      <c r="D55" s="1"/>
    </row>
    <row r="56" spans="2:4" x14ac:dyDescent="0.2">
      <c r="B56" s="6"/>
      <c r="C56" s="1"/>
      <c r="D56" s="1"/>
    </row>
    <row r="57" spans="2:4" x14ac:dyDescent="0.2">
      <c r="B57" s="6"/>
      <c r="C57" s="1"/>
      <c r="D57" s="1"/>
    </row>
    <row r="58" spans="2:4" x14ac:dyDescent="0.2">
      <c r="B58" s="15"/>
      <c r="C58" s="1"/>
      <c r="D58" s="1"/>
    </row>
    <row r="59" spans="2:4" x14ac:dyDescent="0.2">
      <c r="C59" s="1"/>
      <c r="D59" s="1"/>
    </row>
    <row r="60" spans="2:4" x14ac:dyDescent="0.2">
      <c r="C60" s="1"/>
      <c r="D60" s="1"/>
    </row>
    <row r="1046009" s="1" customFormat="1" x14ac:dyDescent="0.2"/>
    <row r="1046010" s="1" customFormat="1" x14ac:dyDescent="0.2"/>
    <row r="1046011" s="1" customFormat="1" x14ac:dyDescent="0.2"/>
    <row r="1046012" s="1" customFormat="1" x14ac:dyDescent="0.2"/>
    <row r="1046013" s="1" customFormat="1" x14ac:dyDescent="0.2"/>
    <row r="1046014" s="1" customFormat="1" x14ac:dyDescent="0.2"/>
    <row r="1046015" s="1" customFormat="1" x14ac:dyDescent="0.2"/>
    <row r="1046016" s="1" customFormat="1" x14ac:dyDescent="0.2"/>
    <row r="1046017" s="1" customFormat="1" x14ac:dyDescent="0.2"/>
    <row r="1046018" s="1" customFormat="1" x14ac:dyDescent="0.2"/>
    <row r="1046019" s="1" customFormat="1" x14ac:dyDescent="0.2"/>
    <row r="1046020" s="1" customFormat="1" x14ac:dyDescent="0.2"/>
    <row r="1046021" s="1" customFormat="1" x14ac:dyDescent="0.2"/>
    <row r="1046022" s="1" customFormat="1" x14ac:dyDescent="0.2"/>
    <row r="1046023" s="1" customFormat="1" x14ac:dyDescent="0.2"/>
    <row r="1046024" s="1" customFormat="1" x14ac:dyDescent="0.2"/>
    <row r="1046025" s="1" customFormat="1" x14ac:dyDescent="0.2"/>
    <row r="1046026" s="1" customFormat="1" x14ac:dyDescent="0.2"/>
    <row r="1046027" s="1" customFormat="1" x14ac:dyDescent="0.2"/>
    <row r="1046028" s="1" customFormat="1" x14ac:dyDescent="0.2"/>
    <row r="1046029" s="1" customFormat="1" x14ac:dyDescent="0.2"/>
    <row r="1046030" s="1" customFormat="1" x14ac:dyDescent="0.2"/>
    <row r="1046031" s="1" customFormat="1" x14ac:dyDescent="0.2"/>
    <row r="1046032" s="1" customFormat="1" x14ac:dyDescent="0.2"/>
    <row r="1046033" s="1" customFormat="1" x14ac:dyDescent="0.2"/>
    <row r="1046034" s="1" customFormat="1" x14ac:dyDescent="0.2"/>
    <row r="1046035" s="1" customFormat="1" x14ac:dyDescent="0.2"/>
    <row r="1046036" s="1" customFormat="1" x14ac:dyDescent="0.2"/>
    <row r="1046037" s="1" customFormat="1" x14ac:dyDescent="0.2"/>
    <row r="1046038" s="1" customFormat="1" x14ac:dyDescent="0.2"/>
    <row r="1046039" s="1" customFormat="1" x14ac:dyDescent="0.2"/>
    <row r="1046040" s="1" customFormat="1" x14ac:dyDescent="0.2"/>
    <row r="1046041" s="1" customFormat="1" x14ac:dyDescent="0.2"/>
    <row r="1046042" s="1" customFormat="1" x14ac:dyDescent="0.2"/>
    <row r="1046043" s="1" customFormat="1" x14ac:dyDescent="0.2"/>
    <row r="1046044" s="1" customFormat="1" x14ac:dyDescent="0.2"/>
    <row r="1046045" s="1" customFormat="1" x14ac:dyDescent="0.2"/>
    <row r="1046046" s="1" customFormat="1" x14ac:dyDescent="0.2"/>
    <row r="1046047" s="1" customFormat="1" x14ac:dyDescent="0.2"/>
    <row r="1046048" s="1" customFormat="1" x14ac:dyDescent="0.2"/>
    <row r="1046049" s="1" customFormat="1" x14ac:dyDescent="0.2"/>
    <row r="1046050" s="1" customFormat="1" x14ac:dyDescent="0.2"/>
    <row r="1046051" s="1" customFormat="1" x14ac:dyDescent="0.2"/>
    <row r="1046052" s="1" customFormat="1" x14ac:dyDescent="0.2"/>
    <row r="1046053" s="1" customFormat="1" x14ac:dyDescent="0.2"/>
    <row r="1046054" s="1" customFormat="1" x14ac:dyDescent="0.2"/>
    <row r="1046055" s="1" customFormat="1" x14ac:dyDescent="0.2"/>
    <row r="1046056" s="1" customFormat="1" x14ac:dyDescent="0.2"/>
    <row r="1046057" s="1" customFormat="1" x14ac:dyDescent="0.2"/>
    <row r="1046058" s="1" customFormat="1" x14ac:dyDescent="0.2"/>
    <row r="1046059" s="1" customFormat="1" x14ac:dyDescent="0.2"/>
    <row r="1046060" s="1" customFormat="1" x14ac:dyDescent="0.2"/>
    <row r="1046061" s="1" customFormat="1" x14ac:dyDescent="0.2"/>
    <row r="1046062" s="1" customFormat="1" x14ac:dyDescent="0.2"/>
    <row r="1046063" s="1" customFormat="1" x14ac:dyDescent="0.2"/>
    <row r="1046064" s="1" customFormat="1" x14ac:dyDescent="0.2"/>
    <row r="1046065" s="1" customFormat="1" x14ac:dyDescent="0.2"/>
    <row r="1046066" s="1" customFormat="1" x14ac:dyDescent="0.2"/>
    <row r="1046067" s="1" customFormat="1" x14ac:dyDescent="0.2"/>
    <row r="1046068" s="1" customFormat="1" x14ac:dyDescent="0.2"/>
    <row r="1046069" s="1" customFormat="1" x14ac:dyDescent="0.2"/>
    <row r="1046070" s="1" customFormat="1" x14ac:dyDescent="0.2"/>
    <row r="1046071" s="1" customFormat="1" x14ac:dyDescent="0.2"/>
    <row r="1046072" s="1" customFormat="1" x14ac:dyDescent="0.2"/>
    <row r="1046073" s="1" customFormat="1" x14ac:dyDescent="0.2"/>
    <row r="1046074" s="1" customFormat="1" x14ac:dyDescent="0.2"/>
    <row r="1046075" s="1" customFormat="1" x14ac:dyDescent="0.2"/>
    <row r="1046076" s="1" customFormat="1" x14ac:dyDescent="0.2"/>
    <row r="1046077" s="1" customFormat="1" x14ac:dyDescent="0.2"/>
    <row r="1046078" s="1" customFormat="1" x14ac:dyDescent="0.2"/>
    <row r="1046079" s="1" customFormat="1" x14ac:dyDescent="0.2"/>
    <row r="1046080" s="1" customFormat="1" x14ac:dyDescent="0.2"/>
    <row r="1046081" s="1" customFormat="1" x14ac:dyDescent="0.2"/>
    <row r="1046082" s="1" customFormat="1" x14ac:dyDescent="0.2"/>
    <row r="1046083" s="1" customFormat="1" x14ac:dyDescent="0.2"/>
    <row r="1046084" s="1" customFormat="1" x14ac:dyDescent="0.2"/>
    <row r="1046085" s="1" customFormat="1" x14ac:dyDescent="0.2"/>
    <row r="1046086" s="1" customFormat="1" x14ac:dyDescent="0.2"/>
    <row r="1046087" s="1" customFormat="1" x14ac:dyDescent="0.2"/>
    <row r="1046088" s="1" customFormat="1" x14ac:dyDescent="0.2"/>
    <row r="1046089" s="1" customFormat="1" x14ac:dyDescent="0.2"/>
    <row r="1046090" s="1" customFormat="1" x14ac:dyDescent="0.2"/>
    <row r="1046091" s="1" customFormat="1" x14ac:dyDescent="0.2"/>
    <row r="1046092" s="1" customFormat="1" x14ac:dyDescent="0.2"/>
    <row r="1046093" s="1" customFormat="1" x14ac:dyDescent="0.2"/>
    <row r="1046094" s="1" customFormat="1" x14ac:dyDescent="0.2"/>
    <row r="1046095" s="1" customFormat="1" x14ac:dyDescent="0.2"/>
    <row r="1046096" s="1" customFormat="1" x14ac:dyDescent="0.2"/>
    <row r="1046097" s="1" customFormat="1" x14ac:dyDescent="0.2"/>
    <row r="1046098" s="1" customFormat="1" x14ac:dyDescent="0.2"/>
    <row r="1046099" s="1" customFormat="1" x14ac:dyDescent="0.2"/>
    <row r="1046100" s="1" customFormat="1" x14ac:dyDescent="0.2"/>
    <row r="1046101" s="1" customFormat="1" x14ac:dyDescent="0.2"/>
    <row r="1046102" s="1" customFormat="1" x14ac:dyDescent="0.2"/>
    <row r="1046103" s="1" customFormat="1" x14ac:dyDescent="0.2"/>
    <row r="1046104" s="1" customFormat="1" x14ac:dyDescent="0.2"/>
    <row r="1046105" s="1" customFormat="1" x14ac:dyDescent="0.2"/>
    <row r="1046106" s="1" customFormat="1" x14ac:dyDescent="0.2"/>
    <row r="1046107" s="1" customFormat="1" x14ac:dyDescent="0.2"/>
    <row r="1046108" s="1" customFormat="1" x14ac:dyDescent="0.2"/>
    <row r="1046109" s="1" customFormat="1" x14ac:dyDescent="0.2"/>
    <row r="1046110" s="1" customFormat="1" x14ac:dyDescent="0.2"/>
    <row r="1046111" s="1" customFormat="1" x14ac:dyDescent="0.2"/>
    <row r="1046112" s="1" customFormat="1" x14ac:dyDescent="0.2"/>
    <row r="1046113" s="1" customFormat="1" x14ac:dyDescent="0.2"/>
    <row r="1046114" s="1" customFormat="1" x14ac:dyDescent="0.2"/>
    <row r="1046115" s="1" customFormat="1" x14ac:dyDescent="0.2"/>
    <row r="1046116" s="1" customFormat="1" x14ac:dyDescent="0.2"/>
    <row r="1046117" s="1" customFormat="1" x14ac:dyDescent="0.2"/>
    <row r="1046118" s="1" customFormat="1" x14ac:dyDescent="0.2"/>
    <row r="1046119" s="1" customFormat="1" x14ac:dyDescent="0.2"/>
    <row r="1046120" s="1" customFormat="1" x14ac:dyDescent="0.2"/>
    <row r="1046121" s="1" customFormat="1" x14ac:dyDescent="0.2"/>
    <row r="1046122" s="1" customFormat="1" x14ac:dyDescent="0.2"/>
    <row r="1046123" s="1" customFormat="1" x14ac:dyDescent="0.2"/>
    <row r="1046124" s="1" customFormat="1" x14ac:dyDescent="0.2"/>
    <row r="1046125" s="1" customFormat="1" x14ac:dyDescent="0.2"/>
    <row r="1046126" s="1" customFormat="1" x14ac:dyDescent="0.2"/>
    <row r="1046127" s="1" customFormat="1" x14ac:dyDescent="0.2"/>
    <row r="1046128" s="1" customFormat="1" x14ac:dyDescent="0.2"/>
    <row r="1046129" s="1" customFormat="1" x14ac:dyDescent="0.2"/>
    <row r="1046130" s="1" customFormat="1" x14ac:dyDescent="0.2"/>
    <row r="1046131" s="1" customFormat="1" x14ac:dyDescent="0.2"/>
    <row r="1046132" s="1" customFormat="1" x14ac:dyDescent="0.2"/>
    <row r="1046133" s="1" customFormat="1" x14ac:dyDescent="0.2"/>
    <row r="1046134" s="1" customFormat="1" x14ac:dyDescent="0.2"/>
    <row r="1046135" s="1" customFormat="1" x14ac:dyDescent="0.2"/>
    <row r="1046136" s="1" customFormat="1" x14ac:dyDescent="0.2"/>
    <row r="1046137" s="1" customFormat="1" x14ac:dyDescent="0.2"/>
    <row r="1046138" s="1" customFormat="1" x14ac:dyDescent="0.2"/>
    <row r="1046139" s="1" customFormat="1" x14ac:dyDescent="0.2"/>
    <row r="1046140" s="1" customFormat="1" x14ac:dyDescent="0.2"/>
    <row r="1046141" s="1" customFormat="1" x14ac:dyDescent="0.2"/>
    <row r="1046142" s="1" customFormat="1" x14ac:dyDescent="0.2"/>
    <row r="1046143" s="1" customFormat="1" x14ac:dyDescent="0.2"/>
    <row r="1046144" s="1" customFormat="1" x14ac:dyDescent="0.2"/>
    <row r="1046145" s="1" customFormat="1" x14ac:dyDescent="0.2"/>
    <row r="1046146" s="1" customFormat="1" x14ac:dyDescent="0.2"/>
    <row r="1046147" s="1" customFormat="1" x14ac:dyDescent="0.2"/>
    <row r="1046148" s="1" customFormat="1" x14ac:dyDescent="0.2"/>
    <row r="1046149" s="1" customFormat="1" x14ac:dyDescent="0.2"/>
    <row r="1046150" s="1" customFormat="1" x14ac:dyDescent="0.2"/>
    <row r="1046151" s="1" customFormat="1" x14ac:dyDescent="0.2"/>
    <row r="1046152" s="1" customFormat="1" x14ac:dyDescent="0.2"/>
    <row r="1046153" s="1" customFormat="1" x14ac:dyDescent="0.2"/>
    <row r="1046154" s="1" customFormat="1" x14ac:dyDescent="0.2"/>
    <row r="1046155" s="1" customFormat="1" x14ac:dyDescent="0.2"/>
    <row r="1046156" s="1" customFormat="1" x14ac:dyDescent="0.2"/>
    <row r="1046157" s="1" customFormat="1" x14ac:dyDescent="0.2"/>
    <row r="1046158" s="1" customFormat="1" x14ac:dyDescent="0.2"/>
    <row r="1046159" s="1" customFormat="1" x14ac:dyDescent="0.2"/>
    <row r="1046160" s="1" customFormat="1" x14ac:dyDescent="0.2"/>
    <row r="1046161" s="1" customFormat="1" x14ac:dyDescent="0.2"/>
    <row r="1046162" s="1" customFormat="1" x14ac:dyDescent="0.2"/>
    <row r="1046163" s="1" customFormat="1" x14ac:dyDescent="0.2"/>
    <row r="1046164" s="1" customFormat="1" x14ac:dyDescent="0.2"/>
    <row r="1046165" s="1" customFormat="1" x14ac:dyDescent="0.2"/>
    <row r="1046166" s="1" customFormat="1" x14ac:dyDescent="0.2"/>
    <row r="1046167" s="1" customFormat="1" x14ac:dyDescent="0.2"/>
    <row r="1046168" s="1" customFormat="1" x14ac:dyDescent="0.2"/>
    <row r="1046169" s="1" customFormat="1" x14ac:dyDescent="0.2"/>
    <row r="1046170" s="1" customFormat="1" x14ac:dyDescent="0.2"/>
    <row r="1046171" s="1" customFormat="1" x14ac:dyDescent="0.2"/>
    <row r="1046172" s="1" customFormat="1" x14ac:dyDescent="0.2"/>
    <row r="1046173" s="1" customFormat="1" x14ac:dyDescent="0.2"/>
    <row r="1046174" s="1" customFormat="1" x14ac:dyDescent="0.2"/>
    <row r="1046175" s="1" customFormat="1" x14ac:dyDescent="0.2"/>
    <row r="1046176" s="1" customFormat="1" x14ac:dyDescent="0.2"/>
    <row r="1046177" s="1" customFormat="1" x14ac:dyDescent="0.2"/>
    <row r="1046178" s="1" customFormat="1" x14ac:dyDescent="0.2"/>
    <row r="1046179" s="1" customFormat="1" x14ac:dyDescent="0.2"/>
    <row r="1046180" s="1" customFormat="1" x14ac:dyDescent="0.2"/>
    <row r="1046181" s="1" customFormat="1" x14ac:dyDescent="0.2"/>
    <row r="1046182" s="1" customFormat="1" x14ac:dyDescent="0.2"/>
    <row r="1046183" s="1" customFormat="1" x14ac:dyDescent="0.2"/>
    <row r="1046184" s="1" customFormat="1" x14ac:dyDescent="0.2"/>
    <row r="1046185" s="1" customFormat="1" x14ac:dyDescent="0.2"/>
    <row r="1046186" s="1" customFormat="1" x14ac:dyDescent="0.2"/>
    <row r="1046187" s="1" customFormat="1" x14ac:dyDescent="0.2"/>
    <row r="1046188" s="1" customFormat="1" x14ac:dyDescent="0.2"/>
    <row r="1046189" s="1" customFormat="1" x14ac:dyDescent="0.2"/>
    <row r="1046190" s="1" customFormat="1" x14ac:dyDescent="0.2"/>
    <row r="1046191" s="1" customFormat="1" x14ac:dyDescent="0.2"/>
    <row r="1046192" s="1" customFormat="1" x14ac:dyDescent="0.2"/>
    <row r="1046193" s="1" customFormat="1" x14ac:dyDescent="0.2"/>
    <row r="1046194" s="1" customFormat="1" x14ac:dyDescent="0.2"/>
    <row r="1046195" s="1" customFormat="1" x14ac:dyDescent="0.2"/>
    <row r="1046196" s="1" customFormat="1" x14ac:dyDescent="0.2"/>
    <row r="1046197" s="1" customFormat="1" x14ac:dyDescent="0.2"/>
    <row r="1046198" s="1" customFormat="1" x14ac:dyDescent="0.2"/>
    <row r="1046199" s="1" customFormat="1" x14ac:dyDescent="0.2"/>
    <row r="1046200" s="1" customFormat="1" x14ac:dyDescent="0.2"/>
    <row r="1046201" s="1" customFormat="1" x14ac:dyDescent="0.2"/>
    <row r="1046202" s="1" customFormat="1" x14ac:dyDescent="0.2"/>
    <row r="1046203" s="1" customFormat="1" x14ac:dyDescent="0.2"/>
    <row r="1046204" s="1" customFormat="1" x14ac:dyDescent="0.2"/>
    <row r="1046205" s="1" customFormat="1" x14ac:dyDescent="0.2"/>
    <row r="1046206" s="1" customFormat="1" x14ac:dyDescent="0.2"/>
    <row r="1046207" s="1" customFormat="1" x14ac:dyDescent="0.2"/>
    <row r="1046208" s="1" customFormat="1" x14ac:dyDescent="0.2"/>
    <row r="1046209" s="1" customFormat="1" x14ac:dyDescent="0.2"/>
    <row r="1046210" s="1" customFormat="1" x14ac:dyDescent="0.2"/>
    <row r="1046211" s="1" customFormat="1" x14ac:dyDescent="0.2"/>
    <row r="1046212" s="1" customFormat="1" x14ac:dyDescent="0.2"/>
    <row r="1046213" s="1" customFormat="1" x14ac:dyDescent="0.2"/>
    <row r="1046214" s="1" customFormat="1" x14ac:dyDescent="0.2"/>
    <row r="1046215" s="1" customFormat="1" x14ac:dyDescent="0.2"/>
    <row r="1046216" s="1" customFormat="1" x14ac:dyDescent="0.2"/>
    <row r="1046217" s="1" customFormat="1" x14ac:dyDescent="0.2"/>
    <row r="1046218" s="1" customFormat="1" x14ac:dyDescent="0.2"/>
    <row r="1046219" s="1" customFormat="1" x14ac:dyDescent="0.2"/>
    <row r="1046220" s="1" customFormat="1" x14ac:dyDescent="0.2"/>
    <row r="1046221" s="1" customFormat="1" x14ac:dyDescent="0.2"/>
    <row r="1046222" s="1" customFormat="1" x14ac:dyDescent="0.2"/>
    <row r="1046223" s="1" customFormat="1" x14ac:dyDescent="0.2"/>
    <row r="1046224" s="1" customFormat="1" x14ac:dyDescent="0.2"/>
    <row r="1046225" s="1" customFormat="1" x14ac:dyDescent="0.2"/>
    <row r="1046226" s="1" customFormat="1" x14ac:dyDescent="0.2"/>
    <row r="1046227" s="1" customFormat="1" x14ac:dyDescent="0.2"/>
    <row r="1046228" s="1" customFormat="1" x14ac:dyDescent="0.2"/>
    <row r="1046229" s="1" customFormat="1" x14ac:dyDescent="0.2"/>
    <row r="1046230" s="1" customFormat="1" x14ac:dyDescent="0.2"/>
    <row r="1046231" s="1" customFormat="1" x14ac:dyDescent="0.2"/>
    <row r="1046232" s="1" customFormat="1" x14ac:dyDescent="0.2"/>
    <row r="1046233" s="1" customFormat="1" x14ac:dyDescent="0.2"/>
    <row r="1046234" s="1" customFormat="1" x14ac:dyDescent="0.2"/>
    <row r="1046235" s="1" customFormat="1" x14ac:dyDescent="0.2"/>
    <row r="1046236" s="1" customFormat="1" x14ac:dyDescent="0.2"/>
    <row r="1046237" s="1" customFormat="1" x14ac:dyDescent="0.2"/>
    <row r="1046238" s="1" customFormat="1" x14ac:dyDescent="0.2"/>
    <row r="1046239" s="1" customFormat="1" x14ac:dyDescent="0.2"/>
    <row r="1046240" s="1" customFormat="1" x14ac:dyDescent="0.2"/>
    <row r="1046241" s="1" customFormat="1" x14ac:dyDescent="0.2"/>
    <row r="1046242" s="1" customFormat="1" x14ac:dyDescent="0.2"/>
    <row r="1046243" s="1" customFormat="1" x14ac:dyDescent="0.2"/>
    <row r="1046244" s="1" customFormat="1" x14ac:dyDescent="0.2"/>
    <row r="1046245" s="1" customFormat="1" x14ac:dyDescent="0.2"/>
    <row r="1046246" s="1" customFormat="1" x14ac:dyDescent="0.2"/>
    <row r="1046247" s="1" customFormat="1" x14ac:dyDescent="0.2"/>
    <row r="1046248" s="1" customFormat="1" x14ac:dyDescent="0.2"/>
    <row r="1046249" s="1" customFormat="1" x14ac:dyDescent="0.2"/>
    <row r="1046250" s="1" customFormat="1" x14ac:dyDescent="0.2"/>
    <row r="1046251" s="1" customFormat="1" x14ac:dyDescent="0.2"/>
    <row r="1046252" s="1" customFormat="1" x14ac:dyDescent="0.2"/>
    <row r="1046253" s="1" customFormat="1" x14ac:dyDescent="0.2"/>
    <row r="1046254" s="1" customFormat="1" x14ac:dyDescent="0.2"/>
    <row r="1046255" s="1" customFormat="1" x14ac:dyDescent="0.2"/>
    <row r="1046256" s="1" customFormat="1" x14ac:dyDescent="0.2"/>
    <row r="1046257" s="1" customFormat="1" x14ac:dyDescent="0.2"/>
    <row r="1046258" s="1" customFormat="1" x14ac:dyDescent="0.2"/>
    <row r="1046259" s="1" customFormat="1" x14ac:dyDescent="0.2"/>
    <row r="1046260" s="1" customFormat="1" x14ac:dyDescent="0.2"/>
    <row r="1046261" s="1" customFormat="1" x14ac:dyDescent="0.2"/>
    <row r="1046262" s="1" customFormat="1" x14ac:dyDescent="0.2"/>
    <row r="1046263" s="1" customFormat="1" x14ac:dyDescent="0.2"/>
    <row r="1046264" s="1" customFormat="1" x14ac:dyDescent="0.2"/>
    <row r="1046265" s="1" customFormat="1" x14ac:dyDescent="0.2"/>
    <row r="1046266" s="1" customFormat="1" x14ac:dyDescent="0.2"/>
    <row r="1046267" s="1" customFormat="1" x14ac:dyDescent="0.2"/>
    <row r="1046268" s="1" customFormat="1" x14ac:dyDescent="0.2"/>
    <row r="1046269" s="1" customFormat="1" x14ac:dyDescent="0.2"/>
    <row r="1046270" s="1" customFormat="1" x14ac:dyDescent="0.2"/>
    <row r="1046271" s="1" customFormat="1" x14ac:dyDescent="0.2"/>
    <row r="1046272" s="1" customFormat="1" x14ac:dyDescent="0.2"/>
    <row r="1046273" s="1" customFormat="1" x14ac:dyDescent="0.2"/>
    <row r="1046274" s="1" customFormat="1" x14ac:dyDescent="0.2"/>
    <row r="1046275" s="1" customFormat="1" x14ac:dyDescent="0.2"/>
    <row r="1046276" s="1" customFormat="1" x14ac:dyDescent="0.2"/>
    <row r="1046277" s="1" customFormat="1" x14ac:dyDescent="0.2"/>
    <row r="1046278" s="1" customFormat="1" x14ac:dyDescent="0.2"/>
    <row r="1046279" s="1" customFormat="1" x14ac:dyDescent="0.2"/>
    <row r="1046280" s="1" customFormat="1" x14ac:dyDescent="0.2"/>
    <row r="1046281" s="1" customFormat="1" x14ac:dyDescent="0.2"/>
    <row r="1046282" s="1" customFormat="1" x14ac:dyDescent="0.2"/>
    <row r="1046283" s="1" customFormat="1" x14ac:dyDescent="0.2"/>
    <row r="1046284" s="1" customFormat="1" x14ac:dyDescent="0.2"/>
    <row r="1046285" s="1" customFormat="1" x14ac:dyDescent="0.2"/>
    <row r="1046286" s="1" customFormat="1" x14ac:dyDescent="0.2"/>
    <row r="1046287" s="1" customFormat="1" x14ac:dyDescent="0.2"/>
    <row r="1046288" s="1" customFormat="1" x14ac:dyDescent="0.2"/>
    <row r="1046289" s="1" customFormat="1" x14ac:dyDescent="0.2"/>
    <row r="1046290" s="1" customFormat="1" x14ac:dyDescent="0.2"/>
    <row r="1046291" s="1" customFormat="1" x14ac:dyDescent="0.2"/>
    <row r="1046292" s="1" customFormat="1" x14ac:dyDescent="0.2"/>
    <row r="1046293" s="1" customFormat="1" x14ac:dyDescent="0.2"/>
    <row r="1046294" s="1" customFormat="1" x14ac:dyDescent="0.2"/>
    <row r="1046295" s="1" customFormat="1" x14ac:dyDescent="0.2"/>
    <row r="1046296" s="1" customFormat="1" x14ac:dyDescent="0.2"/>
    <row r="1046297" s="1" customFormat="1" x14ac:dyDescent="0.2"/>
    <row r="1046298" s="1" customFormat="1" x14ac:dyDescent="0.2"/>
    <row r="1046299" s="1" customFormat="1" x14ac:dyDescent="0.2"/>
    <row r="1046300" s="1" customFormat="1" x14ac:dyDescent="0.2"/>
    <row r="1046301" s="1" customFormat="1" x14ac:dyDescent="0.2"/>
    <row r="1046302" s="1" customFormat="1" x14ac:dyDescent="0.2"/>
    <row r="1046303" s="1" customFormat="1" x14ac:dyDescent="0.2"/>
    <row r="1046304" s="1" customFormat="1" x14ac:dyDescent="0.2"/>
    <row r="1046305" s="1" customFormat="1" x14ac:dyDescent="0.2"/>
    <row r="1046306" s="1" customFormat="1" x14ac:dyDescent="0.2"/>
    <row r="1046307" s="1" customFormat="1" x14ac:dyDescent="0.2"/>
    <row r="1046308" s="1" customFormat="1" x14ac:dyDescent="0.2"/>
    <row r="1046309" s="1" customFormat="1" x14ac:dyDescent="0.2"/>
    <row r="1046310" s="1" customFormat="1" x14ac:dyDescent="0.2"/>
    <row r="1046311" s="1" customFormat="1" x14ac:dyDescent="0.2"/>
    <row r="1046312" s="1" customFormat="1" x14ac:dyDescent="0.2"/>
    <row r="1046313" s="1" customFormat="1" x14ac:dyDescent="0.2"/>
    <row r="1046314" s="1" customFormat="1" x14ac:dyDescent="0.2"/>
    <row r="1046315" s="1" customFormat="1" x14ac:dyDescent="0.2"/>
    <row r="1046316" s="1" customFormat="1" x14ac:dyDescent="0.2"/>
    <row r="1046317" s="1" customFormat="1" x14ac:dyDescent="0.2"/>
    <row r="1046318" s="1" customFormat="1" x14ac:dyDescent="0.2"/>
    <row r="1046319" s="1" customFormat="1" x14ac:dyDescent="0.2"/>
    <row r="1046320" s="1" customFormat="1" x14ac:dyDescent="0.2"/>
    <row r="1046321" s="1" customFormat="1" x14ac:dyDescent="0.2"/>
    <row r="1046322" s="1" customFormat="1" x14ac:dyDescent="0.2"/>
    <row r="1046323" s="1" customFormat="1" x14ac:dyDescent="0.2"/>
    <row r="1046324" s="1" customFormat="1" x14ac:dyDescent="0.2"/>
    <row r="1046325" s="1" customFormat="1" x14ac:dyDescent="0.2"/>
    <row r="1046326" s="1" customFormat="1" x14ac:dyDescent="0.2"/>
    <row r="1046327" s="1" customFormat="1" x14ac:dyDescent="0.2"/>
    <row r="1046328" s="1" customFormat="1" x14ac:dyDescent="0.2"/>
    <row r="1046329" s="1" customFormat="1" x14ac:dyDescent="0.2"/>
    <row r="1046330" s="1" customFormat="1" x14ac:dyDescent="0.2"/>
    <row r="1046331" s="1" customFormat="1" x14ac:dyDescent="0.2"/>
    <row r="1046332" s="1" customFormat="1" x14ac:dyDescent="0.2"/>
    <row r="1046333" s="1" customFormat="1" x14ac:dyDescent="0.2"/>
    <row r="1046334" s="1" customFormat="1" x14ac:dyDescent="0.2"/>
    <row r="1046335" s="1" customFormat="1" x14ac:dyDescent="0.2"/>
    <row r="1046336" s="1" customFormat="1" x14ac:dyDescent="0.2"/>
    <row r="1046337" s="1" customFormat="1" x14ac:dyDescent="0.2"/>
    <row r="1046338" s="1" customFormat="1" x14ac:dyDescent="0.2"/>
    <row r="1046339" s="1" customFormat="1" x14ac:dyDescent="0.2"/>
    <row r="1046340" s="1" customFormat="1" x14ac:dyDescent="0.2"/>
    <row r="1046341" s="1" customFormat="1" x14ac:dyDescent="0.2"/>
    <row r="1046342" s="1" customFormat="1" x14ac:dyDescent="0.2"/>
    <row r="1046343" s="1" customFormat="1" x14ac:dyDescent="0.2"/>
    <row r="1046344" s="1" customFormat="1" x14ac:dyDescent="0.2"/>
    <row r="1046345" s="1" customFormat="1" x14ac:dyDescent="0.2"/>
    <row r="1046346" s="1" customFormat="1" x14ac:dyDescent="0.2"/>
    <row r="1046347" s="1" customFormat="1" x14ac:dyDescent="0.2"/>
    <row r="1046348" s="1" customFormat="1" x14ac:dyDescent="0.2"/>
    <row r="1046349" s="1" customFormat="1" x14ac:dyDescent="0.2"/>
    <row r="1046350" s="1" customFormat="1" x14ac:dyDescent="0.2"/>
    <row r="1046351" s="1" customFormat="1" x14ac:dyDescent="0.2"/>
    <row r="1046352" s="1" customFormat="1" x14ac:dyDescent="0.2"/>
    <row r="1046353" s="1" customFormat="1" x14ac:dyDescent="0.2"/>
    <row r="1046354" s="1" customFormat="1" x14ac:dyDescent="0.2"/>
    <row r="1046355" s="1" customFormat="1" x14ac:dyDescent="0.2"/>
    <row r="1046356" s="1" customFormat="1" x14ac:dyDescent="0.2"/>
    <row r="1046357" s="1" customFormat="1" x14ac:dyDescent="0.2"/>
    <row r="1046358" s="1" customFormat="1" x14ac:dyDescent="0.2"/>
    <row r="1046359" s="1" customFormat="1" x14ac:dyDescent="0.2"/>
    <row r="1046360" s="1" customFormat="1" x14ac:dyDescent="0.2"/>
    <row r="1046361" s="1" customFormat="1" x14ac:dyDescent="0.2"/>
    <row r="1046362" s="1" customFormat="1" x14ac:dyDescent="0.2"/>
    <row r="1046363" s="1" customFormat="1" x14ac:dyDescent="0.2"/>
    <row r="1046364" s="1" customFormat="1" x14ac:dyDescent="0.2"/>
    <row r="1046365" s="1" customFormat="1" x14ac:dyDescent="0.2"/>
    <row r="1046366" s="1" customFormat="1" x14ac:dyDescent="0.2"/>
    <row r="1046367" s="1" customFormat="1" x14ac:dyDescent="0.2"/>
    <row r="1046368" s="1" customFormat="1" x14ac:dyDescent="0.2"/>
    <row r="1046369" s="1" customFormat="1" x14ac:dyDescent="0.2"/>
    <row r="1046370" s="1" customFormat="1" x14ac:dyDescent="0.2"/>
    <row r="1046371" s="1" customFormat="1" x14ac:dyDescent="0.2"/>
    <row r="1046372" s="1" customFormat="1" x14ac:dyDescent="0.2"/>
    <row r="1046373" s="1" customFormat="1" x14ac:dyDescent="0.2"/>
    <row r="1046374" s="1" customFormat="1" x14ac:dyDescent="0.2"/>
    <row r="1046375" s="1" customFormat="1" x14ac:dyDescent="0.2"/>
    <row r="1046376" s="1" customFormat="1" x14ac:dyDescent="0.2"/>
    <row r="1046377" s="1" customFormat="1" x14ac:dyDescent="0.2"/>
    <row r="1046378" s="1" customFormat="1" x14ac:dyDescent="0.2"/>
    <row r="1046379" s="1" customFormat="1" x14ac:dyDescent="0.2"/>
    <row r="1046380" s="1" customFormat="1" x14ac:dyDescent="0.2"/>
    <row r="1046381" s="1" customFormat="1" x14ac:dyDescent="0.2"/>
    <row r="1046382" s="1" customFormat="1" x14ac:dyDescent="0.2"/>
    <row r="1046383" s="1" customFormat="1" x14ac:dyDescent="0.2"/>
    <row r="1046384" s="1" customFormat="1" x14ac:dyDescent="0.2"/>
    <row r="1046385" s="1" customFormat="1" x14ac:dyDescent="0.2"/>
    <row r="1046386" s="1" customFormat="1" x14ac:dyDescent="0.2"/>
    <row r="1046387" s="1" customFormat="1" x14ac:dyDescent="0.2"/>
    <row r="1046388" s="1" customFormat="1" x14ac:dyDescent="0.2"/>
    <row r="1046389" s="1" customFormat="1" x14ac:dyDescent="0.2"/>
    <row r="1046390" s="1" customFormat="1" x14ac:dyDescent="0.2"/>
    <row r="1046391" s="1" customFormat="1" x14ac:dyDescent="0.2"/>
    <row r="1046392" s="1" customFormat="1" x14ac:dyDescent="0.2"/>
    <row r="1046393" s="1" customFormat="1" x14ac:dyDescent="0.2"/>
    <row r="1046394" s="1" customFormat="1" x14ac:dyDescent="0.2"/>
    <row r="1046395" s="1" customFormat="1" x14ac:dyDescent="0.2"/>
    <row r="1046396" s="1" customFormat="1" x14ac:dyDescent="0.2"/>
    <row r="1046397" s="1" customFormat="1" x14ac:dyDescent="0.2"/>
    <row r="1046398" s="1" customFormat="1" x14ac:dyDescent="0.2"/>
    <row r="1046399" s="1" customFormat="1" x14ac:dyDescent="0.2"/>
    <row r="1046400" s="1" customFormat="1" x14ac:dyDescent="0.2"/>
    <row r="1046401" s="1" customFormat="1" x14ac:dyDescent="0.2"/>
    <row r="1046402" s="1" customFormat="1" x14ac:dyDescent="0.2"/>
    <row r="1046403" s="1" customFormat="1" x14ac:dyDescent="0.2"/>
    <row r="1046404" s="1" customFormat="1" x14ac:dyDescent="0.2"/>
    <row r="1046405" s="1" customFormat="1" x14ac:dyDescent="0.2"/>
    <row r="1046406" s="1" customFormat="1" x14ac:dyDescent="0.2"/>
    <row r="1046407" s="1" customFormat="1" x14ac:dyDescent="0.2"/>
    <row r="1046408" s="1" customFormat="1" x14ac:dyDescent="0.2"/>
    <row r="1046409" s="1" customFormat="1" x14ac:dyDescent="0.2"/>
    <row r="1046410" s="1" customFormat="1" x14ac:dyDescent="0.2"/>
    <row r="1046411" s="1" customFormat="1" x14ac:dyDescent="0.2"/>
    <row r="1046412" s="1" customFormat="1" x14ac:dyDescent="0.2"/>
    <row r="1046413" s="1" customFormat="1" x14ac:dyDescent="0.2"/>
    <row r="1046414" s="1" customFormat="1" x14ac:dyDescent="0.2"/>
    <row r="1046415" s="1" customFormat="1" x14ac:dyDescent="0.2"/>
    <row r="1046416" s="1" customFormat="1" x14ac:dyDescent="0.2"/>
    <row r="1046417" s="1" customFormat="1" x14ac:dyDescent="0.2"/>
    <row r="1046418" s="1" customFormat="1" x14ac:dyDescent="0.2"/>
    <row r="1046419" s="1" customFormat="1" x14ac:dyDescent="0.2"/>
    <row r="1046420" s="1" customFormat="1" x14ac:dyDescent="0.2"/>
    <row r="1046421" s="1" customFormat="1" x14ac:dyDescent="0.2"/>
    <row r="1046422" s="1" customFormat="1" x14ac:dyDescent="0.2"/>
    <row r="1046423" s="1" customFormat="1" x14ac:dyDescent="0.2"/>
    <row r="1046424" s="1" customFormat="1" x14ac:dyDescent="0.2"/>
    <row r="1046425" s="1" customFormat="1" x14ac:dyDescent="0.2"/>
    <row r="1046426" s="1" customFormat="1" x14ac:dyDescent="0.2"/>
    <row r="1046427" s="1" customFormat="1" x14ac:dyDescent="0.2"/>
    <row r="1046428" s="1" customFormat="1" x14ac:dyDescent="0.2"/>
    <row r="1046429" s="1" customFormat="1" x14ac:dyDescent="0.2"/>
    <row r="1046430" s="1" customFormat="1" x14ac:dyDescent="0.2"/>
    <row r="1046431" s="1" customFormat="1" x14ac:dyDescent="0.2"/>
    <row r="1046432" s="1" customFormat="1" x14ac:dyDescent="0.2"/>
    <row r="1046433" s="1" customFormat="1" x14ac:dyDescent="0.2"/>
    <row r="1046434" s="1" customFormat="1" x14ac:dyDescent="0.2"/>
    <row r="1046435" s="1" customFormat="1" x14ac:dyDescent="0.2"/>
    <row r="1046436" s="1" customFormat="1" x14ac:dyDescent="0.2"/>
    <row r="1046437" s="1" customFormat="1" x14ac:dyDescent="0.2"/>
    <row r="1046438" s="1" customFormat="1" x14ac:dyDescent="0.2"/>
    <row r="1046439" s="1" customFormat="1" x14ac:dyDescent="0.2"/>
    <row r="1046440" s="1" customFormat="1" x14ac:dyDescent="0.2"/>
    <row r="1046441" s="1" customFormat="1" x14ac:dyDescent="0.2"/>
    <row r="1046442" s="1" customFormat="1" x14ac:dyDescent="0.2"/>
    <row r="1046443" s="1" customFormat="1" x14ac:dyDescent="0.2"/>
    <row r="1046444" s="1" customFormat="1" x14ac:dyDescent="0.2"/>
    <row r="1046445" s="1" customFormat="1" x14ac:dyDescent="0.2"/>
    <row r="1046446" s="1" customFormat="1" x14ac:dyDescent="0.2"/>
    <row r="1046447" s="1" customFormat="1" x14ac:dyDescent="0.2"/>
    <row r="1046448" s="1" customFormat="1" x14ac:dyDescent="0.2"/>
    <row r="1046449" s="1" customFormat="1" x14ac:dyDescent="0.2"/>
    <row r="1046450" s="1" customFormat="1" x14ac:dyDescent="0.2"/>
    <row r="1046451" s="1" customFormat="1" x14ac:dyDescent="0.2"/>
    <row r="1046452" s="1" customFormat="1" x14ac:dyDescent="0.2"/>
    <row r="1046453" s="1" customFormat="1" x14ac:dyDescent="0.2"/>
    <row r="1046454" s="1" customFormat="1" x14ac:dyDescent="0.2"/>
    <row r="1046455" s="1" customFormat="1" x14ac:dyDescent="0.2"/>
    <row r="1046456" s="1" customFormat="1" x14ac:dyDescent="0.2"/>
    <row r="1046457" s="1" customFormat="1" x14ac:dyDescent="0.2"/>
    <row r="1046458" s="1" customFormat="1" x14ac:dyDescent="0.2"/>
    <row r="1046459" s="1" customFormat="1" x14ac:dyDescent="0.2"/>
    <row r="1046460" s="1" customFormat="1" x14ac:dyDescent="0.2"/>
    <row r="1046461" s="1" customFormat="1" x14ac:dyDescent="0.2"/>
    <row r="1046462" s="1" customFormat="1" x14ac:dyDescent="0.2"/>
    <row r="1046463" s="1" customFormat="1" x14ac:dyDescent="0.2"/>
    <row r="1046464" s="1" customFormat="1" x14ac:dyDescent="0.2"/>
    <row r="1046465" s="1" customFormat="1" x14ac:dyDescent="0.2"/>
    <row r="1046466" s="1" customFormat="1" x14ac:dyDescent="0.2"/>
    <row r="1046467" s="1" customFormat="1" x14ac:dyDescent="0.2"/>
    <row r="1046468" s="1" customFormat="1" x14ac:dyDescent="0.2"/>
    <row r="1046469" s="1" customFormat="1" x14ac:dyDescent="0.2"/>
    <row r="1046470" s="1" customFormat="1" x14ac:dyDescent="0.2"/>
    <row r="1046471" s="1" customFormat="1" x14ac:dyDescent="0.2"/>
    <row r="1046472" s="1" customFormat="1" x14ac:dyDescent="0.2"/>
    <row r="1046473" s="1" customFormat="1" x14ac:dyDescent="0.2"/>
    <row r="1046474" s="1" customFormat="1" x14ac:dyDescent="0.2"/>
    <row r="1046475" s="1" customFormat="1" x14ac:dyDescent="0.2"/>
    <row r="1046476" s="1" customFormat="1" x14ac:dyDescent="0.2"/>
    <row r="1046477" s="1" customFormat="1" x14ac:dyDescent="0.2"/>
    <row r="1046478" s="1" customFormat="1" x14ac:dyDescent="0.2"/>
    <row r="1046479" s="1" customFormat="1" x14ac:dyDescent="0.2"/>
    <row r="1046480" s="1" customFormat="1" x14ac:dyDescent="0.2"/>
    <row r="1046481" s="1" customFormat="1" x14ac:dyDescent="0.2"/>
    <row r="1046482" s="1" customFormat="1" x14ac:dyDescent="0.2"/>
    <row r="1046483" s="1" customFormat="1" x14ac:dyDescent="0.2"/>
    <row r="1046484" s="1" customFormat="1" x14ac:dyDescent="0.2"/>
    <row r="1046485" s="1" customFormat="1" x14ac:dyDescent="0.2"/>
    <row r="1046486" s="1" customFormat="1" x14ac:dyDescent="0.2"/>
    <row r="1046487" s="1" customFormat="1" x14ac:dyDescent="0.2"/>
    <row r="1046488" s="1" customFormat="1" x14ac:dyDescent="0.2"/>
    <row r="1046489" s="1" customFormat="1" x14ac:dyDescent="0.2"/>
    <row r="1046490" s="1" customFormat="1" x14ac:dyDescent="0.2"/>
    <row r="1046491" s="1" customFormat="1" x14ac:dyDescent="0.2"/>
    <row r="1046492" s="1" customFormat="1" x14ac:dyDescent="0.2"/>
    <row r="1046493" s="1" customFormat="1" x14ac:dyDescent="0.2"/>
    <row r="1046494" s="1" customFormat="1" x14ac:dyDescent="0.2"/>
    <row r="1046495" s="1" customFormat="1" x14ac:dyDescent="0.2"/>
    <row r="1046496" s="1" customFormat="1" x14ac:dyDescent="0.2"/>
    <row r="1046497" s="1" customFormat="1" x14ac:dyDescent="0.2"/>
    <row r="1046498" s="1" customFormat="1" x14ac:dyDescent="0.2"/>
    <row r="1046499" s="1" customFormat="1" x14ac:dyDescent="0.2"/>
    <row r="1046500" s="1" customFormat="1" x14ac:dyDescent="0.2"/>
    <row r="1046501" s="1" customFormat="1" x14ac:dyDescent="0.2"/>
    <row r="1046502" s="1" customFormat="1" x14ac:dyDescent="0.2"/>
    <row r="1046503" s="1" customFormat="1" x14ac:dyDescent="0.2"/>
    <row r="1046504" s="1" customFormat="1" x14ac:dyDescent="0.2"/>
    <row r="1046505" s="1" customFormat="1" x14ac:dyDescent="0.2"/>
    <row r="1046506" s="1" customFormat="1" x14ac:dyDescent="0.2"/>
    <row r="1046507" s="1" customFormat="1" x14ac:dyDescent="0.2"/>
    <row r="1046508" s="1" customFormat="1" x14ac:dyDescent="0.2"/>
    <row r="1046509" s="1" customFormat="1" x14ac:dyDescent="0.2"/>
    <row r="1046510" s="1" customFormat="1" x14ac:dyDescent="0.2"/>
    <row r="1046511" s="1" customFormat="1" x14ac:dyDescent="0.2"/>
    <row r="1046512" s="1" customFormat="1" x14ac:dyDescent="0.2"/>
    <row r="1046513" s="1" customFormat="1" x14ac:dyDescent="0.2"/>
    <row r="1046514" s="1" customFormat="1" x14ac:dyDescent="0.2"/>
    <row r="1046515" s="1" customFormat="1" x14ac:dyDescent="0.2"/>
    <row r="1046516" s="1" customFormat="1" x14ac:dyDescent="0.2"/>
    <row r="1046517" s="1" customFormat="1" x14ac:dyDescent="0.2"/>
    <row r="1046518" s="1" customFormat="1" x14ac:dyDescent="0.2"/>
    <row r="1046519" s="1" customFormat="1" x14ac:dyDescent="0.2"/>
    <row r="1046520" s="1" customFormat="1" x14ac:dyDescent="0.2"/>
    <row r="1046521" s="1" customFormat="1" x14ac:dyDescent="0.2"/>
    <row r="1046522" s="1" customFormat="1" x14ac:dyDescent="0.2"/>
    <row r="1046523" s="1" customFormat="1" x14ac:dyDescent="0.2"/>
    <row r="1046524" s="1" customFormat="1" x14ac:dyDescent="0.2"/>
    <row r="1046525" s="1" customFormat="1" x14ac:dyDescent="0.2"/>
    <row r="1046526" s="1" customFormat="1" x14ac:dyDescent="0.2"/>
    <row r="1046527" s="1" customFormat="1" x14ac:dyDescent="0.2"/>
    <row r="1046528" s="1" customFormat="1" x14ac:dyDescent="0.2"/>
    <row r="1046529" s="1" customFormat="1" x14ac:dyDescent="0.2"/>
    <row r="1046530" s="1" customFormat="1" x14ac:dyDescent="0.2"/>
    <row r="1046531" s="1" customFormat="1" x14ac:dyDescent="0.2"/>
    <row r="1046532" s="1" customFormat="1" x14ac:dyDescent="0.2"/>
    <row r="1046533" s="1" customFormat="1" x14ac:dyDescent="0.2"/>
    <row r="1046534" s="1" customFormat="1" x14ac:dyDescent="0.2"/>
    <row r="1046535" s="1" customFormat="1" x14ac:dyDescent="0.2"/>
    <row r="1046536" s="1" customFormat="1" x14ac:dyDescent="0.2"/>
    <row r="1046537" s="1" customFormat="1" x14ac:dyDescent="0.2"/>
    <row r="1046538" s="1" customFormat="1" x14ac:dyDescent="0.2"/>
    <row r="1046539" s="1" customFormat="1" x14ac:dyDescent="0.2"/>
    <row r="1046540" s="1" customFormat="1" x14ac:dyDescent="0.2"/>
    <row r="1046541" s="1" customFormat="1" x14ac:dyDescent="0.2"/>
    <row r="1046542" s="1" customFormat="1" x14ac:dyDescent="0.2"/>
    <row r="1046543" s="1" customFormat="1" x14ac:dyDescent="0.2"/>
    <row r="1046544" s="1" customFormat="1" x14ac:dyDescent="0.2"/>
    <row r="1046545" s="1" customFormat="1" x14ac:dyDescent="0.2"/>
    <row r="1046546" s="1" customFormat="1" x14ac:dyDescent="0.2"/>
    <row r="1046547" s="1" customFormat="1" x14ac:dyDescent="0.2"/>
    <row r="1046548" s="1" customFormat="1" x14ac:dyDescent="0.2"/>
    <row r="1046549" s="1" customFormat="1" x14ac:dyDescent="0.2"/>
    <row r="1046550" s="1" customFormat="1" x14ac:dyDescent="0.2"/>
    <row r="1046551" s="1" customFormat="1" x14ac:dyDescent="0.2"/>
    <row r="1046552" s="1" customFormat="1" x14ac:dyDescent="0.2"/>
    <row r="1046553" s="1" customFormat="1" x14ac:dyDescent="0.2"/>
    <row r="1046554" s="1" customFormat="1" x14ac:dyDescent="0.2"/>
    <row r="1046555" s="1" customFormat="1" x14ac:dyDescent="0.2"/>
    <row r="1046556" s="1" customFormat="1" x14ac:dyDescent="0.2"/>
    <row r="1046557" s="1" customFormat="1" x14ac:dyDescent="0.2"/>
    <row r="1046558" s="1" customFormat="1" x14ac:dyDescent="0.2"/>
    <row r="1046559" s="1" customFormat="1" x14ac:dyDescent="0.2"/>
    <row r="1046560" s="1" customFormat="1" x14ac:dyDescent="0.2"/>
    <row r="1046561" s="1" customFormat="1" x14ac:dyDescent="0.2"/>
    <row r="1046562" s="1" customFormat="1" x14ac:dyDescent="0.2"/>
    <row r="1046563" s="1" customFormat="1" x14ac:dyDescent="0.2"/>
    <row r="1046564" s="1" customFormat="1" x14ac:dyDescent="0.2"/>
    <row r="1046565" s="1" customFormat="1" x14ac:dyDescent="0.2"/>
    <row r="1046566" s="1" customFormat="1" x14ac:dyDescent="0.2"/>
    <row r="1046567" s="1" customFormat="1" x14ac:dyDescent="0.2"/>
    <row r="1046568" s="1" customFormat="1" x14ac:dyDescent="0.2"/>
    <row r="1046569" s="1" customFormat="1" x14ac:dyDescent="0.2"/>
    <row r="1046570" s="1" customFormat="1" x14ac:dyDescent="0.2"/>
    <row r="1046571" s="1" customFormat="1" x14ac:dyDescent="0.2"/>
    <row r="1046572" s="1" customFormat="1" x14ac:dyDescent="0.2"/>
    <row r="1046573" s="1" customFormat="1" x14ac:dyDescent="0.2"/>
    <row r="1046574" s="1" customFormat="1" x14ac:dyDescent="0.2"/>
    <row r="1046575" s="1" customFormat="1" x14ac:dyDescent="0.2"/>
    <row r="1046576" s="1" customFormat="1" x14ac:dyDescent="0.2"/>
    <row r="1046577" s="1" customFormat="1" x14ac:dyDescent="0.2"/>
    <row r="1046578" s="1" customFormat="1" x14ac:dyDescent="0.2"/>
    <row r="1046579" s="1" customFormat="1" x14ac:dyDescent="0.2"/>
    <row r="1046580" s="1" customFormat="1" x14ac:dyDescent="0.2"/>
    <row r="1046581" s="1" customFormat="1" x14ac:dyDescent="0.2"/>
    <row r="1046582" s="1" customFormat="1" x14ac:dyDescent="0.2"/>
    <row r="1046583" s="1" customFormat="1" x14ac:dyDescent="0.2"/>
    <row r="1046584" s="1" customFormat="1" x14ac:dyDescent="0.2"/>
    <row r="1046585" s="1" customFormat="1" x14ac:dyDescent="0.2"/>
    <row r="1046586" s="1" customFormat="1" x14ac:dyDescent="0.2"/>
    <row r="1046587" s="1" customFormat="1" x14ac:dyDescent="0.2"/>
    <row r="1046588" s="1" customFormat="1" x14ac:dyDescent="0.2"/>
    <row r="1046589" s="1" customFormat="1" x14ac:dyDescent="0.2"/>
    <row r="1046590" s="1" customFormat="1" x14ac:dyDescent="0.2"/>
    <row r="1046591" s="1" customFormat="1" x14ac:dyDescent="0.2"/>
    <row r="1046592" s="1" customFormat="1" x14ac:dyDescent="0.2"/>
    <row r="1046593" s="1" customFormat="1" x14ac:dyDescent="0.2"/>
    <row r="1046594" s="1" customFormat="1" x14ac:dyDescent="0.2"/>
    <row r="1046595" s="1" customFormat="1" x14ac:dyDescent="0.2"/>
    <row r="1046596" s="1" customFormat="1" x14ac:dyDescent="0.2"/>
    <row r="1046597" s="1" customFormat="1" x14ac:dyDescent="0.2"/>
    <row r="1046598" s="1" customFormat="1" x14ac:dyDescent="0.2"/>
    <row r="1046599" s="1" customFormat="1" x14ac:dyDescent="0.2"/>
    <row r="1046600" s="1" customFormat="1" x14ac:dyDescent="0.2"/>
    <row r="1046601" s="1" customFormat="1" x14ac:dyDescent="0.2"/>
    <row r="1046602" s="1" customFormat="1" x14ac:dyDescent="0.2"/>
    <row r="1046603" s="1" customFormat="1" x14ac:dyDescent="0.2"/>
    <row r="1046604" s="1" customFormat="1" x14ac:dyDescent="0.2"/>
    <row r="1046605" s="1" customFormat="1" x14ac:dyDescent="0.2"/>
    <row r="1046606" s="1" customFormat="1" x14ac:dyDescent="0.2"/>
    <row r="1046607" s="1" customFormat="1" x14ac:dyDescent="0.2"/>
    <row r="1046608" s="1" customFormat="1" x14ac:dyDescent="0.2"/>
    <row r="1046609" s="1" customFormat="1" x14ac:dyDescent="0.2"/>
    <row r="1046610" s="1" customFormat="1" x14ac:dyDescent="0.2"/>
    <row r="1046611" s="1" customFormat="1" x14ac:dyDescent="0.2"/>
    <row r="1046612" s="1" customFormat="1" x14ac:dyDescent="0.2"/>
    <row r="1046613" s="1" customFormat="1" x14ac:dyDescent="0.2"/>
    <row r="1046614" s="1" customFormat="1" x14ac:dyDescent="0.2"/>
    <row r="1046615" s="1" customFormat="1" x14ac:dyDescent="0.2"/>
    <row r="1046616" s="1" customFormat="1" x14ac:dyDescent="0.2"/>
    <row r="1046617" s="1" customFormat="1" x14ac:dyDescent="0.2"/>
    <row r="1046618" s="1" customFormat="1" x14ac:dyDescent="0.2"/>
    <row r="1046619" s="1" customFormat="1" x14ac:dyDescent="0.2"/>
    <row r="1046620" s="1" customFormat="1" x14ac:dyDescent="0.2"/>
    <row r="1046621" s="1" customFormat="1" x14ac:dyDescent="0.2"/>
    <row r="1046622" s="1" customFormat="1" x14ac:dyDescent="0.2"/>
    <row r="1046623" s="1" customFormat="1" x14ac:dyDescent="0.2"/>
    <row r="1046624" s="1" customFormat="1" x14ac:dyDescent="0.2"/>
    <row r="1046625" s="1" customFormat="1" x14ac:dyDescent="0.2"/>
    <row r="1046626" s="1" customFormat="1" x14ac:dyDescent="0.2"/>
    <row r="1046627" s="1" customFormat="1" x14ac:dyDescent="0.2"/>
    <row r="1046628" s="1" customFormat="1" x14ac:dyDescent="0.2"/>
    <row r="1046629" s="1" customFormat="1" x14ac:dyDescent="0.2"/>
    <row r="1046630" s="1" customFormat="1" x14ac:dyDescent="0.2"/>
    <row r="1046631" s="1" customFormat="1" x14ac:dyDescent="0.2"/>
    <row r="1046632" s="1" customFormat="1" x14ac:dyDescent="0.2"/>
    <row r="1046633" s="1" customFormat="1" x14ac:dyDescent="0.2"/>
    <row r="1046634" s="1" customFormat="1" x14ac:dyDescent="0.2"/>
    <row r="1046635" s="1" customFormat="1" x14ac:dyDescent="0.2"/>
    <row r="1046636" s="1" customFormat="1" x14ac:dyDescent="0.2"/>
    <row r="1046637" s="1" customFormat="1" x14ac:dyDescent="0.2"/>
    <row r="1046638" s="1" customFormat="1" x14ac:dyDescent="0.2"/>
    <row r="1046639" s="1" customFormat="1" x14ac:dyDescent="0.2"/>
    <row r="1046640" s="1" customFormat="1" x14ac:dyDescent="0.2"/>
    <row r="1046641" s="1" customFormat="1" x14ac:dyDescent="0.2"/>
    <row r="1046642" s="1" customFormat="1" x14ac:dyDescent="0.2"/>
    <row r="1046643" s="1" customFormat="1" x14ac:dyDescent="0.2"/>
    <row r="1046644" s="1" customFormat="1" x14ac:dyDescent="0.2"/>
    <row r="1046645" s="1" customFormat="1" x14ac:dyDescent="0.2"/>
    <row r="1046646" s="1" customFormat="1" x14ac:dyDescent="0.2"/>
    <row r="1046647" s="1" customFormat="1" x14ac:dyDescent="0.2"/>
    <row r="1046648" s="1" customFormat="1" x14ac:dyDescent="0.2"/>
    <row r="1046649" s="1" customFormat="1" x14ac:dyDescent="0.2"/>
    <row r="1046650" s="1" customFormat="1" x14ac:dyDescent="0.2"/>
    <row r="1046651" s="1" customFormat="1" x14ac:dyDescent="0.2"/>
    <row r="1046652" s="1" customFormat="1" x14ac:dyDescent="0.2"/>
    <row r="1046653" s="1" customFormat="1" x14ac:dyDescent="0.2"/>
    <row r="1046654" s="1" customFormat="1" x14ac:dyDescent="0.2"/>
    <row r="1046655" s="1" customFormat="1" x14ac:dyDescent="0.2"/>
    <row r="1046656" s="1" customFormat="1" x14ac:dyDescent="0.2"/>
    <row r="1046657" s="1" customFormat="1" x14ac:dyDescent="0.2"/>
    <row r="1046658" s="1" customFormat="1" x14ac:dyDescent="0.2"/>
    <row r="1046659" s="1" customFormat="1" x14ac:dyDescent="0.2"/>
    <row r="1046660" s="1" customFormat="1" x14ac:dyDescent="0.2"/>
    <row r="1046661" s="1" customFormat="1" x14ac:dyDescent="0.2"/>
    <row r="1046662" s="1" customFormat="1" x14ac:dyDescent="0.2"/>
    <row r="1046663" s="1" customFormat="1" x14ac:dyDescent="0.2"/>
    <row r="1046664" s="1" customFormat="1" x14ac:dyDescent="0.2"/>
    <row r="1046665" s="1" customFormat="1" x14ac:dyDescent="0.2"/>
    <row r="1046666" s="1" customFormat="1" x14ac:dyDescent="0.2"/>
    <row r="1046667" s="1" customFormat="1" x14ac:dyDescent="0.2"/>
    <row r="1046668" s="1" customFormat="1" x14ac:dyDescent="0.2"/>
    <row r="1046669" s="1" customFormat="1" x14ac:dyDescent="0.2"/>
    <row r="1046670" s="1" customFormat="1" x14ac:dyDescent="0.2"/>
    <row r="1046671" s="1" customFormat="1" x14ac:dyDescent="0.2"/>
    <row r="1046672" s="1" customFormat="1" x14ac:dyDescent="0.2"/>
    <row r="1046673" s="1" customFormat="1" x14ac:dyDescent="0.2"/>
    <row r="1046674" s="1" customFormat="1" x14ac:dyDescent="0.2"/>
    <row r="1046675" s="1" customFormat="1" x14ac:dyDescent="0.2"/>
    <row r="1046676" s="1" customFormat="1" x14ac:dyDescent="0.2"/>
    <row r="1046677" s="1" customFormat="1" x14ac:dyDescent="0.2"/>
    <row r="1046678" s="1" customFormat="1" x14ac:dyDescent="0.2"/>
    <row r="1046679" s="1" customFormat="1" x14ac:dyDescent="0.2"/>
    <row r="1046680" s="1" customFormat="1" x14ac:dyDescent="0.2"/>
    <row r="1046681" s="1" customFormat="1" x14ac:dyDescent="0.2"/>
    <row r="1046682" s="1" customFormat="1" x14ac:dyDescent="0.2"/>
    <row r="1046683" s="1" customFormat="1" x14ac:dyDescent="0.2"/>
    <row r="1046684" s="1" customFormat="1" x14ac:dyDescent="0.2"/>
    <row r="1046685" s="1" customFormat="1" x14ac:dyDescent="0.2"/>
    <row r="1046686" s="1" customFormat="1" x14ac:dyDescent="0.2"/>
    <row r="1046687" s="1" customFormat="1" x14ac:dyDescent="0.2"/>
    <row r="1046688" s="1" customFormat="1" x14ac:dyDescent="0.2"/>
    <row r="1046689" s="1" customFormat="1" x14ac:dyDescent="0.2"/>
    <row r="1046690" s="1" customFormat="1" x14ac:dyDescent="0.2"/>
    <row r="1046691" s="1" customFormat="1" x14ac:dyDescent="0.2"/>
    <row r="1046692" s="1" customFormat="1" x14ac:dyDescent="0.2"/>
    <row r="1046693" s="1" customFormat="1" x14ac:dyDescent="0.2"/>
    <row r="1046694" s="1" customFormat="1" x14ac:dyDescent="0.2"/>
    <row r="1046695" s="1" customFormat="1" x14ac:dyDescent="0.2"/>
    <row r="1046696" s="1" customFormat="1" x14ac:dyDescent="0.2"/>
    <row r="1046697" s="1" customFormat="1" x14ac:dyDescent="0.2"/>
    <row r="1046698" s="1" customFormat="1" x14ac:dyDescent="0.2"/>
    <row r="1046699" s="1" customFormat="1" x14ac:dyDescent="0.2"/>
    <row r="1046700" s="1" customFormat="1" x14ac:dyDescent="0.2"/>
    <row r="1046701" s="1" customFormat="1" x14ac:dyDescent="0.2"/>
    <row r="1046702" s="1" customFormat="1" x14ac:dyDescent="0.2"/>
    <row r="1046703" s="1" customFormat="1" x14ac:dyDescent="0.2"/>
    <row r="1046704" s="1" customFormat="1" x14ac:dyDescent="0.2"/>
    <row r="1046705" s="1" customFormat="1" x14ac:dyDescent="0.2"/>
    <row r="1046706" s="1" customFormat="1" x14ac:dyDescent="0.2"/>
    <row r="1046707" s="1" customFormat="1" x14ac:dyDescent="0.2"/>
    <row r="1046708" s="1" customFormat="1" x14ac:dyDescent="0.2"/>
    <row r="1046709" s="1" customFormat="1" x14ac:dyDescent="0.2"/>
    <row r="1046710" s="1" customFormat="1" x14ac:dyDescent="0.2"/>
    <row r="1046711" s="1" customFormat="1" x14ac:dyDescent="0.2"/>
    <row r="1046712" s="1" customFormat="1" x14ac:dyDescent="0.2"/>
    <row r="1046713" s="1" customFormat="1" x14ac:dyDescent="0.2"/>
    <row r="1046714" s="1" customFormat="1" x14ac:dyDescent="0.2"/>
    <row r="1046715" s="1" customFormat="1" x14ac:dyDescent="0.2"/>
    <row r="1046716" s="1" customFormat="1" x14ac:dyDescent="0.2"/>
    <row r="1046717" s="1" customFormat="1" x14ac:dyDescent="0.2"/>
    <row r="1046718" s="1" customFormat="1" x14ac:dyDescent="0.2"/>
    <row r="1046719" s="1" customFormat="1" x14ac:dyDescent="0.2"/>
    <row r="1046720" s="1" customFormat="1" x14ac:dyDescent="0.2"/>
    <row r="1046721" s="1" customFormat="1" x14ac:dyDescent="0.2"/>
    <row r="1046722" s="1" customFormat="1" x14ac:dyDescent="0.2"/>
    <row r="1046723" s="1" customFormat="1" x14ac:dyDescent="0.2"/>
    <row r="1046724" s="1" customFormat="1" x14ac:dyDescent="0.2"/>
    <row r="1046725" s="1" customFormat="1" x14ac:dyDescent="0.2"/>
    <row r="1046726" s="1" customFormat="1" x14ac:dyDescent="0.2"/>
    <row r="1046727" s="1" customFormat="1" x14ac:dyDescent="0.2"/>
    <row r="1046728" s="1" customFormat="1" x14ac:dyDescent="0.2"/>
    <row r="1046729" s="1" customFormat="1" x14ac:dyDescent="0.2"/>
    <row r="1046730" s="1" customFormat="1" x14ac:dyDescent="0.2"/>
    <row r="1046731" s="1" customFormat="1" x14ac:dyDescent="0.2"/>
    <row r="1046732" s="1" customFormat="1" x14ac:dyDescent="0.2"/>
    <row r="1046733" s="1" customFormat="1" x14ac:dyDescent="0.2"/>
    <row r="1046734" s="1" customFormat="1" x14ac:dyDescent="0.2"/>
    <row r="1046735" s="1" customFormat="1" x14ac:dyDescent="0.2"/>
    <row r="1046736" s="1" customFormat="1" x14ac:dyDescent="0.2"/>
    <row r="1046737" s="1" customFormat="1" x14ac:dyDescent="0.2"/>
    <row r="1046738" s="1" customFormat="1" x14ac:dyDescent="0.2"/>
    <row r="1046739" s="1" customFormat="1" x14ac:dyDescent="0.2"/>
    <row r="1046740" s="1" customFormat="1" x14ac:dyDescent="0.2"/>
    <row r="1046741" s="1" customFormat="1" x14ac:dyDescent="0.2"/>
    <row r="1046742" s="1" customFormat="1" x14ac:dyDescent="0.2"/>
    <row r="1046743" s="1" customFormat="1" x14ac:dyDescent="0.2"/>
    <row r="1046744" s="1" customFormat="1" x14ac:dyDescent="0.2"/>
    <row r="1046745" s="1" customFormat="1" x14ac:dyDescent="0.2"/>
    <row r="1046746" s="1" customFormat="1" x14ac:dyDescent="0.2"/>
    <row r="1046747" s="1" customFormat="1" x14ac:dyDescent="0.2"/>
    <row r="1046748" s="1" customFormat="1" x14ac:dyDescent="0.2"/>
    <row r="1046749" s="1" customFormat="1" x14ac:dyDescent="0.2"/>
    <row r="1046750" s="1" customFormat="1" x14ac:dyDescent="0.2"/>
    <row r="1046751" s="1" customFormat="1" x14ac:dyDescent="0.2"/>
    <row r="1046752" s="1" customFormat="1" x14ac:dyDescent="0.2"/>
    <row r="1046753" s="1" customFormat="1" x14ac:dyDescent="0.2"/>
    <row r="1046754" s="1" customFormat="1" x14ac:dyDescent="0.2"/>
    <row r="1046755" s="1" customFormat="1" x14ac:dyDescent="0.2"/>
    <row r="1046756" s="1" customFormat="1" x14ac:dyDescent="0.2"/>
    <row r="1046757" s="1" customFormat="1" x14ac:dyDescent="0.2"/>
    <row r="1046758" s="1" customFormat="1" x14ac:dyDescent="0.2"/>
    <row r="1046759" s="1" customFormat="1" x14ac:dyDescent="0.2"/>
    <row r="1046760" s="1" customFormat="1" x14ac:dyDescent="0.2"/>
    <row r="1046761" s="1" customFormat="1" x14ac:dyDescent="0.2"/>
    <row r="1046762" s="1" customFormat="1" x14ac:dyDescent="0.2"/>
    <row r="1046763" s="1" customFormat="1" x14ac:dyDescent="0.2"/>
    <row r="1046764" s="1" customFormat="1" x14ac:dyDescent="0.2"/>
    <row r="1046765" s="1" customFormat="1" x14ac:dyDescent="0.2"/>
    <row r="1046766" s="1" customFormat="1" x14ac:dyDescent="0.2"/>
    <row r="1046767" s="1" customFormat="1" x14ac:dyDescent="0.2"/>
    <row r="1046768" s="1" customFormat="1" x14ac:dyDescent="0.2"/>
    <row r="1046769" s="1" customFormat="1" x14ac:dyDescent="0.2"/>
    <row r="1046770" s="1" customFormat="1" x14ac:dyDescent="0.2"/>
    <row r="1046771" s="1" customFormat="1" x14ac:dyDescent="0.2"/>
    <row r="1046772" s="1" customFormat="1" x14ac:dyDescent="0.2"/>
    <row r="1046773" s="1" customFormat="1" x14ac:dyDescent="0.2"/>
    <row r="1046774" s="1" customFormat="1" x14ac:dyDescent="0.2"/>
    <row r="1046775" s="1" customFormat="1" x14ac:dyDescent="0.2"/>
    <row r="1046776" s="1" customFormat="1" x14ac:dyDescent="0.2"/>
    <row r="1046777" s="1" customFormat="1" x14ac:dyDescent="0.2"/>
    <row r="1046778" s="1" customFormat="1" x14ac:dyDescent="0.2"/>
    <row r="1046779" s="1" customFormat="1" x14ac:dyDescent="0.2"/>
    <row r="1046780" s="1" customFormat="1" x14ac:dyDescent="0.2"/>
    <row r="1046781" s="1" customFormat="1" x14ac:dyDescent="0.2"/>
    <row r="1046782" s="1" customFormat="1" x14ac:dyDescent="0.2"/>
    <row r="1046783" s="1" customFormat="1" x14ac:dyDescent="0.2"/>
    <row r="1046784" s="1" customFormat="1" x14ac:dyDescent="0.2"/>
    <row r="1046785" s="1" customFormat="1" x14ac:dyDescent="0.2"/>
    <row r="1046786" s="1" customFormat="1" x14ac:dyDescent="0.2"/>
    <row r="1046787" s="1" customFormat="1" x14ac:dyDescent="0.2"/>
    <row r="1046788" s="1" customFormat="1" x14ac:dyDescent="0.2"/>
    <row r="1046789" s="1" customFormat="1" x14ac:dyDescent="0.2"/>
    <row r="1046790" s="1" customFormat="1" x14ac:dyDescent="0.2"/>
    <row r="1046791" s="1" customFormat="1" x14ac:dyDescent="0.2"/>
    <row r="1046792" s="1" customFormat="1" x14ac:dyDescent="0.2"/>
    <row r="1046793" s="1" customFormat="1" x14ac:dyDescent="0.2"/>
    <row r="1046794" s="1" customFormat="1" x14ac:dyDescent="0.2"/>
    <row r="1046795" s="1" customFormat="1" x14ac:dyDescent="0.2"/>
    <row r="1046796" s="1" customFormat="1" x14ac:dyDescent="0.2"/>
    <row r="1046797" s="1" customFormat="1" x14ac:dyDescent="0.2"/>
    <row r="1046798" s="1" customFormat="1" x14ac:dyDescent="0.2"/>
    <row r="1046799" s="1" customFormat="1" x14ac:dyDescent="0.2"/>
    <row r="1046800" s="1" customFormat="1" x14ac:dyDescent="0.2"/>
    <row r="1046801" s="1" customFormat="1" x14ac:dyDescent="0.2"/>
    <row r="1046802" s="1" customFormat="1" x14ac:dyDescent="0.2"/>
    <row r="1046803" s="1" customFormat="1" x14ac:dyDescent="0.2"/>
    <row r="1046804" s="1" customFormat="1" x14ac:dyDescent="0.2"/>
    <row r="1046805" s="1" customFormat="1" x14ac:dyDescent="0.2"/>
    <row r="1046806" s="1" customFormat="1" x14ac:dyDescent="0.2"/>
    <row r="1046807" s="1" customFormat="1" x14ac:dyDescent="0.2"/>
    <row r="1046808" s="1" customFormat="1" x14ac:dyDescent="0.2"/>
    <row r="1046809" s="1" customFormat="1" x14ac:dyDescent="0.2"/>
    <row r="1046810" s="1" customFormat="1" x14ac:dyDescent="0.2"/>
    <row r="1046811" s="1" customFormat="1" x14ac:dyDescent="0.2"/>
    <row r="1046812" s="1" customFormat="1" x14ac:dyDescent="0.2"/>
    <row r="1046813" s="1" customFormat="1" x14ac:dyDescent="0.2"/>
    <row r="1046814" s="1" customFormat="1" x14ac:dyDescent="0.2"/>
    <row r="1046815" s="1" customFormat="1" x14ac:dyDescent="0.2"/>
    <row r="1046816" s="1" customFormat="1" x14ac:dyDescent="0.2"/>
    <row r="1046817" s="1" customFormat="1" x14ac:dyDescent="0.2"/>
    <row r="1046818" s="1" customFormat="1" x14ac:dyDescent="0.2"/>
    <row r="1046819" s="1" customFormat="1" x14ac:dyDescent="0.2"/>
    <row r="1046820" s="1" customFormat="1" x14ac:dyDescent="0.2"/>
    <row r="1046821" s="1" customFormat="1" x14ac:dyDescent="0.2"/>
    <row r="1046822" s="1" customFormat="1" x14ac:dyDescent="0.2"/>
    <row r="1046823" s="1" customFormat="1" x14ac:dyDescent="0.2"/>
    <row r="1046824" s="1" customFormat="1" x14ac:dyDescent="0.2"/>
    <row r="1046825" s="1" customFormat="1" x14ac:dyDescent="0.2"/>
    <row r="1046826" s="1" customFormat="1" x14ac:dyDescent="0.2"/>
    <row r="1046827" s="1" customFormat="1" x14ac:dyDescent="0.2"/>
    <row r="1046828" s="1" customFormat="1" x14ac:dyDescent="0.2"/>
    <row r="1046829" s="1" customFormat="1" x14ac:dyDescent="0.2"/>
    <row r="1046830" s="1" customFormat="1" x14ac:dyDescent="0.2"/>
    <row r="1046831" s="1" customFormat="1" x14ac:dyDescent="0.2"/>
    <row r="1046832" s="1" customFormat="1" x14ac:dyDescent="0.2"/>
    <row r="1046833" s="1" customFormat="1" x14ac:dyDescent="0.2"/>
    <row r="1046834" s="1" customFormat="1" x14ac:dyDescent="0.2"/>
    <row r="1046835" s="1" customFormat="1" x14ac:dyDescent="0.2"/>
    <row r="1046836" s="1" customFormat="1" x14ac:dyDescent="0.2"/>
    <row r="1046837" s="1" customFormat="1" x14ac:dyDescent="0.2"/>
    <row r="1046838" s="1" customFormat="1" x14ac:dyDescent="0.2"/>
    <row r="1046839" s="1" customFormat="1" x14ac:dyDescent="0.2"/>
    <row r="1046840" s="1" customFormat="1" x14ac:dyDescent="0.2"/>
    <row r="1046841" s="1" customFormat="1" x14ac:dyDescent="0.2"/>
    <row r="1046842" s="1" customFormat="1" x14ac:dyDescent="0.2"/>
    <row r="1046843" s="1" customFormat="1" x14ac:dyDescent="0.2"/>
    <row r="1046844" s="1" customFormat="1" x14ac:dyDescent="0.2"/>
    <row r="1046845" s="1" customFormat="1" x14ac:dyDescent="0.2"/>
    <row r="1046846" s="1" customFormat="1" x14ac:dyDescent="0.2"/>
    <row r="1046847" s="1" customFormat="1" x14ac:dyDescent="0.2"/>
    <row r="1046848" s="1" customFormat="1" x14ac:dyDescent="0.2"/>
    <row r="1046849" s="1" customFormat="1" x14ac:dyDescent="0.2"/>
    <row r="1046850" s="1" customFormat="1" x14ac:dyDescent="0.2"/>
    <row r="1046851" s="1" customFormat="1" x14ac:dyDescent="0.2"/>
    <row r="1046852" s="1" customFormat="1" x14ac:dyDescent="0.2"/>
    <row r="1046853" s="1" customFormat="1" x14ac:dyDescent="0.2"/>
    <row r="1046854" s="1" customFormat="1" x14ac:dyDescent="0.2"/>
    <row r="1046855" s="1" customFormat="1" x14ac:dyDescent="0.2"/>
    <row r="1046856" s="1" customFormat="1" x14ac:dyDescent="0.2"/>
    <row r="1046857" s="1" customFormat="1" x14ac:dyDescent="0.2"/>
    <row r="1046858" s="1" customFormat="1" x14ac:dyDescent="0.2"/>
    <row r="1046859" s="1" customFormat="1" x14ac:dyDescent="0.2"/>
    <row r="1046860" s="1" customFormat="1" x14ac:dyDescent="0.2"/>
    <row r="1046861" s="1" customFormat="1" x14ac:dyDescent="0.2"/>
    <row r="1046862" s="1" customFormat="1" x14ac:dyDescent="0.2"/>
    <row r="1046863" s="1" customFormat="1" x14ac:dyDescent="0.2"/>
    <row r="1046864" s="1" customFormat="1" x14ac:dyDescent="0.2"/>
    <row r="1046865" s="1" customFormat="1" x14ac:dyDescent="0.2"/>
    <row r="1046866" s="1" customFormat="1" x14ac:dyDescent="0.2"/>
    <row r="1046867" s="1" customFormat="1" x14ac:dyDescent="0.2"/>
    <row r="1046868" s="1" customFormat="1" x14ac:dyDescent="0.2"/>
    <row r="1046869" s="1" customFormat="1" x14ac:dyDescent="0.2"/>
    <row r="1046870" s="1" customFormat="1" x14ac:dyDescent="0.2"/>
    <row r="1046871" s="1" customFormat="1" x14ac:dyDescent="0.2"/>
    <row r="1046872" s="1" customFormat="1" x14ac:dyDescent="0.2"/>
    <row r="1046873" s="1" customFormat="1" x14ac:dyDescent="0.2"/>
    <row r="1046874" s="1" customFormat="1" x14ac:dyDescent="0.2"/>
    <row r="1046875" s="1" customFormat="1" x14ac:dyDescent="0.2"/>
    <row r="1046876" s="1" customFormat="1" x14ac:dyDescent="0.2"/>
    <row r="1046877" s="1" customFormat="1" x14ac:dyDescent="0.2"/>
    <row r="1046878" s="1" customFormat="1" x14ac:dyDescent="0.2"/>
    <row r="1046879" s="1" customFormat="1" x14ac:dyDescent="0.2"/>
    <row r="1046880" s="1" customFormat="1" x14ac:dyDescent="0.2"/>
    <row r="1046881" s="1" customFormat="1" x14ac:dyDescent="0.2"/>
    <row r="1046882" s="1" customFormat="1" x14ac:dyDescent="0.2"/>
    <row r="1046883" s="1" customFormat="1" x14ac:dyDescent="0.2"/>
    <row r="1046884" s="1" customFormat="1" x14ac:dyDescent="0.2"/>
    <row r="1046885" s="1" customFormat="1" x14ac:dyDescent="0.2"/>
    <row r="1046886" s="1" customFormat="1" x14ac:dyDescent="0.2"/>
    <row r="1046887" s="1" customFormat="1" x14ac:dyDescent="0.2"/>
    <row r="1046888" s="1" customFormat="1" x14ac:dyDescent="0.2"/>
    <row r="1046889" s="1" customFormat="1" x14ac:dyDescent="0.2"/>
    <row r="1046890" s="1" customFormat="1" x14ac:dyDescent="0.2"/>
    <row r="1046891" s="1" customFormat="1" x14ac:dyDescent="0.2"/>
    <row r="1046892" s="1" customFormat="1" x14ac:dyDescent="0.2"/>
    <row r="1046893" s="1" customFormat="1" x14ac:dyDescent="0.2"/>
    <row r="1046894" s="1" customFormat="1" x14ac:dyDescent="0.2"/>
    <row r="1046895" s="1" customFormat="1" x14ac:dyDescent="0.2"/>
    <row r="1046896" s="1" customFormat="1" x14ac:dyDescent="0.2"/>
    <row r="1046897" s="1" customFormat="1" x14ac:dyDescent="0.2"/>
    <row r="1046898" s="1" customFormat="1" x14ac:dyDescent="0.2"/>
    <row r="1046899" s="1" customFormat="1" x14ac:dyDescent="0.2"/>
    <row r="1046900" s="1" customFormat="1" x14ac:dyDescent="0.2"/>
    <row r="1046901" s="1" customFormat="1" x14ac:dyDescent="0.2"/>
    <row r="1046902" s="1" customFormat="1" x14ac:dyDescent="0.2"/>
    <row r="1046903" s="1" customFormat="1" x14ac:dyDescent="0.2"/>
    <row r="1046904" s="1" customFormat="1" x14ac:dyDescent="0.2"/>
    <row r="1046905" s="1" customFormat="1" x14ac:dyDescent="0.2"/>
    <row r="1046906" s="1" customFormat="1" x14ac:dyDescent="0.2"/>
    <row r="1046907" s="1" customFormat="1" x14ac:dyDescent="0.2"/>
    <row r="1046908" s="1" customFormat="1" x14ac:dyDescent="0.2"/>
    <row r="1046909" s="1" customFormat="1" x14ac:dyDescent="0.2"/>
    <row r="1046910" s="1" customFormat="1" x14ac:dyDescent="0.2"/>
    <row r="1046911" s="1" customFormat="1" x14ac:dyDescent="0.2"/>
    <row r="1046912" s="1" customFormat="1" x14ac:dyDescent="0.2"/>
    <row r="1046913" s="1" customFormat="1" x14ac:dyDescent="0.2"/>
    <row r="1046914" s="1" customFormat="1" x14ac:dyDescent="0.2"/>
    <row r="1046915" s="1" customFormat="1" x14ac:dyDescent="0.2"/>
    <row r="1046916" s="1" customFormat="1" x14ac:dyDescent="0.2"/>
    <row r="1046917" s="1" customFormat="1" x14ac:dyDescent="0.2"/>
    <row r="1046918" s="1" customFormat="1" x14ac:dyDescent="0.2"/>
    <row r="1046919" s="1" customFormat="1" x14ac:dyDescent="0.2"/>
    <row r="1046920" s="1" customFormat="1" x14ac:dyDescent="0.2"/>
    <row r="1046921" s="1" customFormat="1" x14ac:dyDescent="0.2"/>
    <row r="1046922" s="1" customFormat="1" x14ac:dyDescent="0.2"/>
    <row r="1046923" s="1" customFormat="1" x14ac:dyDescent="0.2"/>
    <row r="1046924" s="1" customFormat="1" x14ac:dyDescent="0.2"/>
    <row r="1046925" s="1" customFormat="1" x14ac:dyDescent="0.2"/>
    <row r="1046926" s="1" customFormat="1" x14ac:dyDescent="0.2"/>
    <row r="1046927" s="1" customFormat="1" x14ac:dyDescent="0.2"/>
    <row r="1046928" s="1" customFormat="1" x14ac:dyDescent="0.2"/>
    <row r="1046929" s="1" customFormat="1" x14ac:dyDescent="0.2"/>
    <row r="1046930" s="1" customFormat="1" x14ac:dyDescent="0.2"/>
    <row r="1046931" s="1" customFormat="1" x14ac:dyDescent="0.2"/>
    <row r="1046932" s="1" customFormat="1" x14ac:dyDescent="0.2"/>
    <row r="1046933" s="1" customFormat="1" x14ac:dyDescent="0.2"/>
    <row r="1046934" s="1" customFormat="1" x14ac:dyDescent="0.2"/>
    <row r="1046935" s="1" customFormat="1" x14ac:dyDescent="0.2"/>
    <row r="1046936" s="1" customFormat="1" x14ac:dyDescent="0.2"/>
    <row r="1046937" s="1" customFormat="1" x14ac:dyDescent="0.2"/>
    <row r="1046938" s="1" customFormat="1" x14ac:dyDescent="0.2"/>
    <row r="1046939" s="1" customFormat="1" x14ac:dyDescent="0.2"/>
    <row r="1046940" s="1" customFormat="1" x14ac:dyDescent="0.2"/>
    <row r="1046941" s="1" customFormat="1" x14ac:dyDescent="0.2"/>
    <row r="1046942" s="1" customFormat="1" x14ac:dyDescent="0.2"/>
    <row r="1046943" s="1" customFormat="1" x14ac:dyDescent="0.2"/>
    <row r="1046944" s="1" customFormat="1" x14ac:dyDescent="0.2"/>
    <row r="1046945" s="1" customFormat="1" x14ac:dyDescent="0.2"/>
    <row r="1046946" s="1" customFormat="1" x14ac:dyDescent="0.2"/>
    <row r="1046947" s="1" customFormat="1" x14ac:dyDescent="0.2"/>
    <row r="1046948" s="1" customFormat="1" x14ac:dyDescent="0.2"/>
    <row r="1046949" s="1" customFormat="1" x14ac:dyDescent="0.2"/>
    <row r="1046950" s="1" customFormat="1" x14ac:dyDescent="0.2"/>
    <row r="1046951" s="1" customFormat="1" x14ac:dyDescent="0.2"/>
    <row r="1046952" s="1" customFormat="1" x14ac:dyDescent="0.2"/>
    <row r="1046953" s="1" customFormat="1" x14ac:dyDescent="0.2"/>
    <row r="1046954" s="1" customFormat="1" x14ac:dyDescent="0.2"/>
    <row r="1046955" s="1" customFormat="1" x14ac:dyDescent="0.2"/>
    <row r="1046956" s="1" customFormat="1" x14ac:dyDescent="0.2"/>
    <row r="1046957" s="1" customFormat="1" x14ac:dyDescent="0.2"/>
    <row r="1046958" s="1" customFormat="1" x14ac:dyDescent="0.2"/>
    <row r="1046959" s="1" customFormat="1" x14ac:dyDescent="0.2"/>
    <row r="1046960" s="1" customFormat="1" x14ac:dyDescent="0.2"/>
    <row r="1046961" s="1" customFormat="1" x14ac:dyDescent="0.2"/>
    <row r="1046962" s="1" customFormat="1" x14ac:dyDescent="0.2"/>
    <row r="1046963" s="1" customFormat="1" x14ac:dyDescent="0.2"/>
    <row r="1046964" s="1" customFormat="1" x14ac:dyDescent="0.2"/>
    <row r="1046965" s="1" customFormat="1" x14ac:dyDescent="0.2"/>
    <row r="1046966" s="1" customFormat="1" x14ac:dyDescent="0.2"/>
    <row r="1046967" s="1" customFormat="1" x14ac:dyDescent="0.2"/>
    <row r="1046968" s="1" customFormat="1" x14ac:dyDescent="0.2"/>
    <row r="1046969" s="1" customFormat="1" x14ac:dyDescent="0.2"/>
    <row r="1046970" s="1" customFormat="1" x14ac:dyDescent="0.2"/>
    <row r="1046971" s="1" customFormat="1" x14ac:dyDescent="0.2"/>
    <row r="1046972" s="1" customFormat="1" x14ac:dyDescent="0.2"/>
    <row r="1046973" s="1" customFormat="1" x14ac:dyDescent="0.2"/>
    <row r="1046974" s="1" customFormat="1" x14ac:dyDescent="0.2"/>
    <row r="1046975" s="1" customFormat="1" x14ac:dyDescent="0.2"/>
    <row r="1046976" s="1" customFormat="1" x14ac:dyDescent="0.2"/>
    <row r="1046977" s="1" customFormat="1" x14ac:dyDescent="0.2"/>
    <row r="1046978" s="1" customFormat="1" x14ac:dyDescent="0.2"/>
    <row r="1046979" s="1" customFormat="1" x14ac:dyDescent="0.2"/>
    <row r="1046980" s="1" customFormat="1" x14ac:dyDescent="0.2"/>
    <row r="1046981" s="1" customFormat="1" x14ac:dyDescent="0.2"/>
    <row r="1046982" s="1" customFormat="1" x14ac:dyDescent="0.2"/>
    <row r="1046983" s="1" customFormat="1" x14ac:dyDescent="0.2"/>
    <row r="1046984" s="1" customFormat="1" x14ac:dyDescent="0.2"/>
    <row r="1046985" s="1" customFormat="1" x14ac:dyDescent="0.2"/>
    <row r="1046986" s="1" customFormat="1" x14ac:dyDescent="0.2"/>
    <row r="1046987" s="1" customFormat="1" x14ac:dyDescent="0.2"/>
    <row r="1046988" s="1" customFormat="1" x14ac:dyDescent="0.2"/>
    <row r="1046989" s="1" customFormat="1" x14ac:dyDescent="0.2"/>
    <row r="1046990" s="1" customFormat="1" x14ac:dyDescent="0.2"/>
    <row r="1046991" s="1" customFormat="1" x14ac:dyDescent="0.2"/>
    <row r="1046992" s="1" customFormat="1" x14ac:dyDescent="0.2"/>
    <row r="1046993" s="1" customFormat="1" x14ac:dyDescent="0.2"/>
    <row r="1046994" s="1" customFormat="1" x14ac:dyDescent="0.2"/>
    <row r="1046995" s="1" customFormat="1" x14ac:dyDescent="0.2"/>
    <row r="1046996" s="1" customFormat="1" x14ac:dyDescent="0.2"/>
    <row r="1046997" s="1" customFormat="1" x14ac:dyDescent="0.2"/>
    <row r="1046998" s="1" customFormat="1" x14ac:dyDescent="0.2"/>
    <row r="1046999" s="1" customFormat="1" x14ac:dyDescent="0.2"/>
    <row r="1047000" s="1" customFormat="1" x14ac:dyDescent="0.2"/>
    <row r="1047001" s="1" customFormat="1" x14ac:dyDescent="0.2"/>
    <row r="1047002" s="1" customFormat="1" x14ac:dyDescent="0.2"/>
    <row r="1047003" s="1" customFormat="1" x14ac:dyDescent="0.2"/>
    <row r="1047004" s="1" customFormat="1" x14ac:dyDescent="0.2"/>
    <row r="1047005" s="1" customFormat="1" x14ac:dyDescent="0.2"/>
    <row r="1047006" s="1" customFormat="1" x14ac:dyDescent="0.2"/>
    <row r="1047007" s="1" customFormat="1" x14ac:dyDescent="0.2"/>
    <row r="1047008" s="1" customFormat="1" x14ac:dyDescent="0.2"/>
    <row r="1047009" s="1" customFormat="1" x14ac:dyDescent="0.2"/>
    <row r="1047010" s="1" customFormat="1" x14ac:dyDescent="0.2"/>
    <row r="1047011" s="1" customFormat="1" x14ac:dyDescent="0.2"/>
    <row r="1047012" s="1" customFormat="1" x14ac:dyDescent="0.2"/>
    <row r="1047013" s="1" customFormat="1" x14ac:dyDescent="0.2"/>
    <row r="1047014" s="1" customFormat="1" x14ac:dyDescent="0.2"/>
    <row r="1047015" s="1" customFormat="1" x14ac:dyDescent="0.2"/>
    <row r="1047016" s="1" customFormat="1" x14ac:dyDescent="0.2"/>
    <row r="1047017" s="1" customFormat="1" x14ac:dyDescent="0.2"/>
    <row r="1047018" s="1" customFormat="1" x14ac:dyDescent="0.2"/>
    <row r="1047019" s="1" customFormat="1" x14ac:dyDescent="0.2"/>
    <row r="1047020" s="1" customFormat="1" x14ac:dyDescent="0.2"/>
    <row r="1047021" s="1" customFormat="1" x14ac:dyDescent="0.2"/>
    <row r="1047022" s="1" customFormat="1" x14ac:dyDescent="0.2"/>
    <row r="1047023" s="1" customFormat="1" x14ac:dyDescent="0.2"/>
    <row r="1047024" s="1" customFormat="1" x14ac:dyDescent="0.2"/>
    <row r="1047025" s="1" customFormat="1" x14ac:dyDescent="0.2"/>
    <row r="1047026" s="1" customFormat="1" x14ac:dyDescent="0.2"/>
    <row r="1047027" s="1" customFormat="1" x14ac:dyDescent="0.2"/>
    <row r="1047028" s="1" customFormat="1" x14ac:dyDescent="0.2"/>
    <row r="1047029" s="1" customFormat="1" x14ac:dyDescent="0.2"/>
    <row r="1047030" s="1" customFormat="1" x14ac:dyDescent="0.2"/>
    <row r="1047031" s="1" customFormat="1" x14ac:dyDescent="0.2"/>
    <row r="1047032" s="1" customFormat="1" x14ac:dyDescent="0.2"/>
    <row r="1047033" s="1" customFormat="1" x14ac:dyDescent="0.2"/>
    <row r="1047034" s="1" customFormat="1" x14ac:dyDescent="0.2"/>
    <row r="1047035" s="1" customFormat="1" x14ac:dyDescent="0.2"/>
    <row r="1047036" s="1" customFormat="1" x14ac:dyDescent="0.2"/>
    <row r="1047037" s="1" customFormat="1" x14ac:dyDescent="0.2"/>
    <row r="1047038" s="1" customFormat="1" x14ac:dyDescent="0.2"/>
    <row r="1047039" s="1" customFormat="1" x14ac:dyDescent="0.2"/>
    <row r="1047040" s="1" customFormat="1" x14ac:dyDescent="0.2"/>
    <row r="1047041" s="1" customFormat="1" x14ac:dyDescent="0.2"/>
    <row r="1047042" s="1" customFormat="1" x14ac:dyDescent="0.2"/>
    <row r="1047043" s="1" customFormat="1" x14ac:dyDescent="0.2"/>
    <row r="1047044" s="1" customFormat="1" x14ac:dyDescent="0.2"/>
    <row r="1047045" s="1" customFormat="1" x14ac:dyDescent="0.2"/>
    <row r="1047046" s="1" customFormat="1" x14ac:dyDescent="0.2"/>
    <row r="1047047" s="1" customFormat="1" x14ac:dyDescent="0.2"/>
    <row r="1047048" s="1" customFormat="1" x14ac:dyDescent="0.2"/>
    <row r="1047049" s="1" customFormat="1" x14ac:dyDescent="0.2"/>
    <row r="1047050" s="1" customFormat="1" x14ac:dyDescent="0.2"/>
    <row r="1047051" s="1" customFormat="1" x14ac:dyDescent="0.2"/>
    <row r="1047052" s="1" customFormat="1" x14ac:dyDescent="0.2"/>
    <row r="1047053" s="1" customFormat="1" x14ac:dyDescent="0.2"/>
    <row r="1047054" s="1" customFormat="1" x14ac:dyDescent="0.2"/>
    <row r="1047055" s="1" customFormat="1" x14ac:dyDescent="0.2"/>
    <row r="1047056" s="1" customFormat="1" x14ac:dyDescent="0.2"/>
    <row r="1047057" s="1" customFormat="1" x14ac:dyDescent="0.2"/>
    <row r="1047058" s="1" customFormat="1" x14ac:dyDescent="0.2"/>
    <row r="1047059" s="1" customFormat="1" x14ac:dyDescent="0.2"/>
    <row r="1047060" s="1" customFormat="1" x14ac:dyDescent="0.2"/>
    <row r="1047061" s="1" customFormat="1" x14ac:dyDescent="0.2"/>
    <row r="1047062" s="1" customFormat="1" x14ac:dyDescent="0.2"/>
    <row r="1047063" s="1" customFormat="1" x14ac:dyDescent="0.2"/>
    <row r="1047064" s="1" customFormat="1" x14ac:dyDescent="0.2"/>
    <row r="1047065" s="1" customFormat="1" x14ac:dyDescent="0.2"/>
    <row r="1047066" s="1" customFormat="1" x14ac:dyDescent="0.2"/>
    <row r="1047067" s="1" customFormat="1" x14ac:dyDescent="0.2"/>
    <row r="1047068" s="1" customFormat="1" x14ac:dyDescent="0.2"/>
    <row r="1047069" s="1" customFormat="1" x14ac:dyDescent="0.2"/>
    <row r="1047070" s="1" customFormat="1" x14ac:dyDescent="0.2"/>
    <row r="1047071" s="1" customFormat="1" x14ac:dyDescent="0.2"/>
    <row r="1047072" s="1" customFormat="1" x14ac:dyDescent="0.2"/>
    <row r="1047073" s="1" customFormat="1" x14ac:dyDescent="0.2"/>
    <row r="1047074" s="1" customFormat="1" x14ac:dyDescent="0.2"/>
    <row r="1047075" s="1" customFormat="1" x14ac:dyDescent="0.2"/>
    <row r="1047076" s="1" customFormat="1" x14ac:dyDescent="0.2"/>
    <row r="1047077" s="1" customFormat="1" x14ac:dyDescent="0.2"/>
    <row r="1047078" s="1" customFormat="1" x14ac:dyDescent="0.2"/>
    <row r="1047079" s="1" customFormat="1" x14ac:dyDescent="0.2"/>
    <row r="1047080" s="1" customFormat="1" x14ac:dyDescent="0.2"/>
    <row r="1047081" s="1" customFormat="1" x14ac:dyDescent="0.2"/>
    <row r="1047082" s="1" customFormat="1" x14ac:dyDescent="0.2"/>
    <row r="1047083" s="1" customFormat="1" x14ac:dyDescent="0.2"/>
    <row r="1047084" s="1" customFormat="1" x14ac:dyDescent="0.2"/>
    <row r="1047085" s="1" customFormat="1" x14ac:dyDescent="0.2"/>
    <row r="1047086" s="1" customFormat="1" x14ac:dyDescent="0.2"/>
    <row r="1047087" s="1" customFormat="1" x14ac:dyDescent="0.2"/>
    <row r="1047088" s="1" customFormat="1" x14ac:dyDescent="0.2"/>
    <row r="1047089" s="1" customFormat="1" x14ac:dyDescent="0.2"/>
    <row r="1047090" s="1" customFormat="1" x14ac:dyDescent="0.2"/>
    <row r="1047091" s="1" customFormat="1" x14ac:dyDescent="0.2"/>
    <row r="1047092" s="1" customFormat="1" x14ac:dyDescent="0.2"/>
    <row r="1047093" s="1" customFormat="1" x14ac:dyDescent="0.2"/>
    <row r="1047094" s="1" customFormat="1" x14ac:dyDescent="0.2"/>
    <row r="1047095" s="1" customFormat="1" x14ac:dyDescent="0.2"/>
    <row r="1047096" s="1" customFormat="1" x14ac:dyDescent="0.2"/>
    <row r="1047097" s="1" customFormat="1" x14ac:dyDescent="0.2"/>
    <row r="1047098" s="1" customFormat="1" x14ac:dyDescent="0.2"/>
    <row r="1047099" s="1" customFormat="1" x14ac:dyDescent="0.2"/>
    <row r="1047100" s="1" customFormat="1" x14ac:dyDescent="0.2"/>
    <row r="1047101" s="1" customFormat="1" x14ac:dyDescent="0.2"/>
    <row r="1047102" s="1" customFormat="1" x14ac:dyDescent="0.2"/>
    <row r="1047103" s="1" customFormat="1" x14ac:dyDescent="0.2"/>
    <row r="1047104" s="1" customFormat="1" x14ac:dyDescent="0.2"/>
    <row r="1047105" s="1" customFormat="1" x14ac:dyDescent="0.2"/>
    <row r="1047106" s="1" customFormat="1" x14ac:dyDescent="0.2"/>
    <row r="1047107" s="1" customFormat="1" x14ac:dyDescent="0.2"/>
    <row r="1047108" s="1" customFormat="1" x14ac:dyDescent="0.2"/>
    <row r="1047109" s="1" customFormat="1" x14ac:dyDescent="0.2"/>
    <row r="1047110" s="1" customFormat="1" x14ac:dyDescent="0.2"/>
    <row r="1047111" s="1" customFormat="1" x14ac:dyDescent="0.2"/>
    <row r="1047112" s="1" customFormat="1" x14ac:dyDescent="0.2"/>
    <row r="1047113" s="1" customFormat="1" x14ac:dyDescent="0.2"/>
    <row r="1047114" s="1" customFormat="1" x14ac:dyDescent="0.2"/>
    <row r="1047115" s="1" customFormat="1" x14ac:dyDescent="0.2"/>
    <row r="1047116" s="1" customFormat="1" x14ac:dyDescent="0.2"/>
    <row r="1047117" s="1" customFormat="1" x14ac:dyDescent="0.2"/>
    <row r="1047118" s="1" customFormat="1" x14ac:dyDescent="0.2"/>
    <row r="1047119" s="1" customFormat="1" x14ac:dyDescent="0.2"/>
    <row r="1047120" s="1" customFormat="1" x14ac:dyDescent="0.2"/>
    <row r="1047121" s="1" customFormat="1" x14ac:dyDescent="0.2"/>
    <row r="1047122" s="1" customFormat="1" x14ac:dyDescent="0.2"/>
    <row r="1047123" s="1" customFormat="1" x14ac:dyDescent="0.2"/>
    <row r="1047124" s="1" customFormat="1" x14ac:dyDescent="0.2"/>
    <row r="1047125" s="1" customFormat="1" x14ac:dyDescent="0.2"/>
    <row r="1047126" s="1" customFormat="1" x14ac:dyDescent="0.2"/>
    <row r="1047127" s="1" customFormat="1" x14ac:dyDescent="0.2"/>
    <row r="1047128" s="1" customFormat="1" x14ac:dyDescent="0.2"/>
    <row r="1047129" s="1" customFormat="1" x14ac:dyDescent="0.2"/>
    <row r="1047130" s="1" customFormat="1" x14ac:dyDescent="0.2"/>
    <row r="1047131" s="1" customFormat="1" x14ac:dyDescent="0.2"/>
    <row r="1047132" s="1" customFormat="1" x14ac:dyDescent="0.2"/>
    <row r="1047133" s="1" customFormat="1" x14ac:dyDescent="0.2"/>
    <row r="1047134" s="1" customFormat="1" x14ac:dyDescent="0.2"/>
    <row r="1047135" s="1" customFormat="1" x14ac:dyDescent="0.2"/>
    <row r="1047136" s="1" customFormat="1" x14ac:dyDescent="0.2"/>
    <row r="1047137" s="1" customFormat="1" x14ac:dyDescent="0.2"/>
    <row r="1047138" s="1" customFormat="1" x14ac:dyDescent="0.2"/>
    <row r="1047139" s="1" customFormat="1" x14ac:dyDescent="0.2"/>
    <row r="1047140" s="1" customFormat="1" x14ac:dyDescent="0.2"/>
    <row r="1047141" s="1" customFormat="1" x14ac:dyDescent="0.2"/>
    <row r="1047142" s="1" customFormat="1" x14ac:dyDescent="0.2"/>
    <row r="1047143" s="1" customFormat="1" x14ac:dyDescent="0.2"/>
    <row r="1047144" s="1" customFormat="1" x14ac:dyDescent="0.2"/>
    <row r="1047145" s="1" customFormat="1" x14ac:dyDescent="0.2"/>
    <row r="1047146" s="1" customFormat="1" x14ac:dyDescent="0.2"/>
    <row r="1047147" s="1" customFormat="1" x14ac:dyDescent="0.2"/>
    <row r="1047148" s="1" customFormat="1" x14ac:dyDescent="0.2"/>
    <row r="1047149" s="1" customFormat="1" x14ac:dyDescent="0.2"/>
    <row r="1047150" s="1" customFormat="1" x14ac:dyDescent="0.2"/>
    <row r="1047151" s="1" customFormat="1" x14ac:dyDescent="0.2"/>
    <row r="1047152" s="1" customFormat="1" x14ac:dyDescent="0.2"/>
    <row r="1047153" s="1" customFormat="1" x14ac:dyDescent="0.2"/>
    <row r="1047154" s="1" customFormat="1" x14ac:dyDescent="0.2"/>
    <row r="1047155" s="1" customFormat="1" x14ac:dyDescent="0.2"/>
    <row r="1047156" s="1" customFormat="1" x14ac:dyDescent="0.2"/>
    <row r="1047157" s="1" customFormat="1" x14ac:dyDescent="0.2"/>
    <row r="1047158" s="1" customFormat="1" x14ac:dyDescent="0.2"/>
    <row r="1047159" s="1" customFormat="1" x14ac:dyDescent="0.2"/>
    <row r="1047160" s="1" customFormat="1" x14ac:dyDescent="0.2"/>
    <row r="1047161" s="1" customFormat="1" x14ac:dyDescent="0.2"/>
    <row r="1047162" s="1" customFormat="1" x14ac:dyDescent="0.2"/>
    <row r="1047163" s="1" customFormat="1" x14ac:dyDescent="0.2"/>
    <row r="1047164" s="1" customFormat="1" x14ac:dyDescent="0.2"/>
    <row r="1047165" s="1" customFormat="1" x14ac:dyDescent="0.2"/>
    <row r="1047166" s="1" customFormat="1" x14ac:dyDescent="0.2"/>
    <row r="1047167" s="1" customFormat="1" x14ac:dyDescent="0.2"/>
    <row r="1047168" s="1" customFormat="1" x14ac:dyDescent="0.2"/>
    <row r="1047169" s="1" customFormat="1" x14ac:dyDescent="0.2"/>
    <row r="1047170" s="1" customFormat="1" x14ac:dyDescent="0.2"/>
    <row r="1047171" s="1" customFormat="1" x14ac:dyDescent="0.2"/>
    <row r="1047172" s="1" customFormat="1" x14ac:dyDescent="0.2"/>
    <row r="1047173" s="1" customFormat="1" x14ac:dyDescent="0.2"/>
    <row r="1047174" s="1" customFormat="1" x14ac:dyDescent="0.2"/>
    <row r="1047175" s="1" customFormat="1" x14ac:dyDescent="0.2"/>
    <row r="1047176" s="1" customFormat="1" x14ac:dyDescent="0.2"/>
    <row r="1047177" s="1" customFormat="1" x14ac:dyDescent="0.2"/>
    <row r="1047178" s="1" customFormat="1" x14ac:dyDescent="0.2"/>
    <row r="1047179" s="1" customFormat="1" x14ac:dyDescent="0.2"/>
    <row r="1047180" s="1" customFormat="1" x14ac:dyDescent="0.2"/>
    <row r="1047181" s="1" customFormat="1" x14ac:dyDescent="0.2"/>
    <row r="1047182" s="1" customFormat="1" x14ac:dyDescent="0.2"/>
    <row r="1047183" s="1" customFormat="1" x14ac:dyDescent="0.2"/>
    <row r="1047184" s="1" customFormat="1" x14ac:dyDescent="0.2"/>
    <row r="1047185" s="1" customFormat="1" x14ac:dyDescent="0.2"/>
    <row r="1047186" s="1" customFormat="1" x14ac:dyDescent="0.2"/>
    <row r="1047187" s="1" customFormat="1" x14ac:dyDescent="0.2"/>
    <row r="1047188" s="1" customFormat="1" x14ac:dyDescent="0.2"/>
    <row r="1047189" s="1" customFormat="1" x14ac:dyDescent="0.2"/>
    <row r="1047190" s="1" customFormat="1" x14ac:dyDescent="0.2"/>
    <row r="1047191" s="1" customFormat="1" x14ac:dyDescent="0.2"/>
    <row r="1047192" s="1" customFormat="1" x14ac:dyDescent="0.2"/>
    <row r="1047193" s="1" customFormat="1" x14ac:dyDescent="0.2"/>
    <row r="1047194" s="1" customFormat="1" x14ac:dyDescent="0.2"/>
    <row r="1047195" s="1" customFormat="1" x14ac:dyDescent="0.2"/>
    <row r="1047196" s="1" customFormat="1" x14ac:dyDescent="0.2"/>
    <row r="1047197" s="1" customFormat="1" x14ac:dyDescent="0.2"/>
    <row r="1047198" s="1" customFormat="1" x14ac:dyDescent="0.2"/>
    <row r="1047199" s="1" customFormat="1" x14ac:dyDescent="0.2"/>
    <row r="1047200" s="1" customFormat="1" x14ac:dyDescent="0.2"/>
    <row r="1047201" s="1" customFormat="1" x14ac:dyDescent="0.2"/>
    <row r="1047202" s="1" customFormat="1" x14ac:dyDescent="0.2"/>
    <row r="1047203" s="1" customFormat="1" x14ac:dyDescent="0.2"/>
    <row r="1047204" s="1" customFormat="1" x14ac:dyDescent="0.2"/>
    <row r="1047205" s="1" customFormat="1" x14ac:dyDescent="0.2"/>
    <row r="1047206" s="1" customFormat="1" x14ac:dyDescent="0.2"/>
    <row r="1047207" s="1" customFormat="1" x14ac:dyDescent="0.2"/>
    <row r="1047208" s="1" customFormat="1" x14ac:dyDescent="0.2"/>
    <row r="1047209" s="1" customFormat="1" x14ac:dyDescent="0.2"/>
    <row r="1047210" s="1" customFormat="1" x14ac:dyDescent="0.2"/>
    <row r="1047211" s="1" customFormat="1" x14ac:dyDescent="0.2"/>
    <row r="1047212" s="1" customFormat="1" x14ac:dyDescent="0.2"/>
    <row r="1047213" s="1" customFormat="1" x14ac:dyDescent="0.2"/>
    <row r="1047214" s="1" customFormat="1" x14ac:dyDescent="0.2"/>
    <row r="1047215" s="1" customFormat="1" x14ac:dyDescent="0.2"/>
    <row r="1047216" s="1" customFormat="1" x14ac:dyDescent="0.2"/>
    <row r="1047217" s="1" customFormat="1" x14ac:dyDescent="0.2"/>
    <row r="1047218" s="1" customFormat="1" x14ac:dyDescent="0.2"/>
    <row r="1047219" s="1" customFormat="1" x14ac:dyDescent="0.2"/>
    <row r="1047220" s="1" customFormat="1" x14ac:dyDescent="0.2"/>
    <row r="1047221" s="1" customFormat="1" x14ac:dyDescent="0.2"/>
    <row r="1047222" s="1" customFormat="1" x14ac:dyDescent="0.2"/>
    <row r="1047223" s="1" customFormat="1" x14ac:dyDescent="0.2"/>
    <row r="1047224" s="1" customFormat="1" x14ac:dyDescent="0.2"/>
    <row r="1047225" s="1" customFormat="1" x14ac:dyDescent="0.2"/>
    <row r="1047226" s="1" customFormat="1" x14ac:dyDescent="0.2"/>
    <row r="1047227" s="1" customFormat="1" x14ac:dyDescent="0.2"/>
    <row r="1047228" s="1" customFormat="1" x14ac:dyDescent="0.2"/>
    <row r="1047229" s="1" customFormat="1" x14ac:dyDescent="0.2"/>
    <row r="1047230" s="1" customFormat="1" x14ac:dyDescent="0.2"/>
    <row r="1047231" s="1" customFormat="1" x14ac:dyDescent="0.2"/>
    <row r="1047232" s="1" customFormat="1" x14ac:dyDescent="0.2"/>
    <row r="1047233" s="1" customFormat="1" x14ac:dyDescent="0.2"/>
    <row r="1047234" s="1" customFormat="1" x14ac:dyDescent="0.2"/>
    <row r="1047235" s="1" customFormat="1" x14ac:dyDescent="0.2"/>
    <row r="1047236" s="1" customFormat="1" x14ac:dyDescent="0.2"/>
    <row r="1047237" s="1" customFormat="1" x14ac:dyDescent="0.2"/>
    <row r="1047238" s="1" customFormat="1" x14ac:dyDescent="0.2"/>
    <row r="1047239" s="1" customFormat="1" x14ac:dyDescent="0.2"/>
    <row r="1047240" s="1" customFormat="1" x14ac:dyDescent="0.2"/>
    <row r="1047241" s="1" customFormat="1" x14ac:dyDescent="0.2"/>
    <row r="1047242" s="1" customFormat="1" x14ac:dyDescent="0.2"/>
    <row r="1047243" s="1" customFormat="1" x14ac:dyDescent="0.2"/>
    <row r="1047244" s="1" customFormat="1" x14ac:dyDescent="0.2"/>
    <row r="1047245" s="1" customFormat="1" x14ac:dyDescent="0.2"/>
    <row r="1047246" s="1" customFormat="1" x14ac:dyDescent="0.2"/>
    <row r="1047247" s="1" customFormat="1" x14ac:dyDescent="0.2"/>
    <row r="1047248" s="1" customFormat="1" x14ac:dyDescent="0.2"/>
    <row r="1047249" s="1" customFormat="1" x14ac:dyDescent="0.2"/>
    <row r="1047250" s="1" customFormat="1" x14ac:dyDescent="0.2"/>
    <row r="1047251" s="1" customFormat="1" x14ac:dyDescent="0.2"/>
    <row r="1047252" s="1" customFormat="1" x14ac:dyDescent="0.2"/>
    <row r="1047253" s="1" customFormat="1" x14ac:dyDescent="0.2"/>
    <row r="1047254" s="1" customFormat="1" x14ac:dyDescent="0.2"/>
    <row r="1047255" s="1" customFormat="1" x14ac:dyDescent="0.2"/>
    <row r="1047256" s="1" customFormat="1" x14ac:dyDescent="0.2"/>
    <row r="1047257" s="1" customFormat="1" x14ac:dyDescent="0.2"/>
    <row r="1047258" s="1" customFormat="1" x14ac:dyDescent="0.2"/>
    <row r="1047259" s="1" customFormat="1" x14ac:dyDescent="0.2"/>
    <row r="1047260" s="1" customFormat="1" x14ac:dyDescent="0.2"/>
    <row r="1047261" s="1" customFormat="1" x14ac:dyDescent="0.2"/>
    <row r="1047262" s="1" customFormat="1" x14ac:dyDescent="0.2"/>
    <row r="1047263" s="1" customFormat="1" x14ac:dyDescent="0.2"/>
    <row r="1047264" s="1" customFormat="1" x14ac:dyDescent="0.2"/>
    <row r="1047265" s="1" customFormat="1" x14ac:dyDescent="0.2"/>
    <row r="1047266" s="1" customFormat="1" x14ac:dyDescent="0.2"/>
    <row r="1047267" s="1" customFormat="1" x14ac:dyDescent="0.2"/>
    <row r="1047268" s="1" customFormat="1" x14ac:dyDescent="0.2"/>
    <row r="1047269" s="1" customFormat="1" x14ac:dyDescent="0.2"/>
    <row r="1047270" s="1" customFormat="1" x14ac:dyDescent="0.2"/>
    <row r="1047271" s="1" customFormat="1" x14ac:dyDescent="0.2"/>
    <row r="1047272" s="1" customFormat="1" x14ac:dyDescent="0.2"/>
    <row r="1047273" s="1" customFormat="1" x14ac:dyDescent="0.2"/>
    <row r="1047274" s="1" customFormat="1" x14ac:dyDescent="0.2"/>
    <row r="1047275" s="1" customFormat="1" x14ac:dyDescent="0.2"/>
    <row r="1047276" s="1" customFormat="1" x14ac:dyDescent="0.2"/>
    <row r="1047277" s="1" customFormat="1" x14ac:dyDescent="0.2"/>
    <row r="1047278" s="1" customFormat="1" x14ac:dyDescent="0.2"/>
    <row r="1047279" s="1" customFormat="1" x14ac:dyDescent="0.2"/>
    <row r="1047280" s="1" customFormat="1" x14ac:dyDescent="0.2"/>
    <row r="1047281" s="1" customFormat="1" x14ac:dyDescent="0.2"/>
    <row r="1047282" s="1" customFormat="1" x14ac:dyDescent="0.2"/>
    <row r="1047283" s="1" customFormat="1" x14ac:dyDescent="0.2"/>
    <row r="1047284" s="1" customFormat="1" x14ac:dyDescent="0.2"/>
    <row r="1047285" s="1" customFormat="1" x14ac:dyDescent="0.2"/>
    <row r="1047286" s="1" customFormat="1" x14ac:dyDescent="0.2"/>
    <row r="1047287" s="1" customFormat="1" x14ac:dyDescent="0.2"/>
    <row r="1047288" s="1" customFormat="1" x14ac:dyDescent="0.2"/>
    <row r="1047289" s="1" customFormat="1" x14ac:dyDescent="0.2"/>
    <row r="1047290" s="1" customFormat="1" x14ac:dyDescent="0.2"/>
    <row r="1047291" s="1" customFormat="1" x14ac:dyDescent="0.2"/>
    <row r="1047292" s="1" customFormat="1" x14ac:dyDescent="0.2"/>
    <row r="1047293" s="1" customFormat="1" x14ac:dyDescent="0.2"/>
    <row r="1047294" s="1" customFormat="1" x14ac:dyDescent="0.2"/>
    <row r="1047295" s="1" customFormat="1" x14ac:dyDescent="0.2"/>
    <row r="1047296" s="1" customFormat="1" x14ac:dyDescent="0.2"/>
    <row r="1047297" s="1" customFormat="1" x14ac:dyDescent="0.2"/>
    <row r="1047298" s="1" customFormat="1" x14ac:dyDescent="0.2"/>
    <row r="1047299" s="1" customFormat="1" x14ac:dyDescent="0.2"/>
    <row r="1047300" s="1" customFormat="1" x14ac:dyDescent="0.2"/>
    <row r="1047301" s="1" customFormat="1" x14ac:dyDescent="0.2"/>
    <row r="1047302" s="1" customFormat="1" x14ac:dyDescent="0.2"/>
    <row r="1047303" s="1" customFormat="1" x14ac:dyDescent="0.2"/>
    <row r="1047304" s="1" customFormat="1" x14ac:dyDescent="0.2"/>
    <row r="1047305" s="1" customFormat="1" x14ac:dyDescent="0.2"/>
    <row r="1047306" s="1" customFormat="1" x14ac:dyDescent="0.2"/>
    <row r="1047307" s="1" customFormat="1" x14ac:dyDescent="0.2"/>
    <row r="1047308" s="1" customFormat="1" x14ac:dyDescent="0.2"/>
    <row r="1047309" s="1" customFormat="1" x14ac:dyDescent="0.2"/>
    <row r="1047310" s="1" customFormat="1" x14ac:dyDescent="0.2"/>
    <row r="1047311" s="1" customFormat="1" x14ac:dyDescent="0.2"/>
    <row r="1047312" s="1" customFormat="1" x14ac:dyDescent="0.2"/>
    <row r="1047313" s="1" customFormat="1" x14ac:dyDescent="0.2"/>
    <row r="1047314" s="1" customFormat="1" x14ac:dyDescent="0.2"/>
    <row r="1047315" s="1" customFormat="1" x14ac:dyDescent="0.2"/>
    <row r="1047316" s="1" customFormat="1" x14ac:dyDescent="0.2"/>
    <row r="1047317" s="1" customFormat="1" x14ac:dyDescent="0.2"/>
    <row r="1047318" s="1" customFormat="1" x14ac:dyDescent="0.2"/>
    <row r="1047319" s="1" customFormat="1" x14ac:dyDescent="0.2"/>
    <row r="1047320" s="1" customFormat="1" x14ac:dyDescent="0.2"/>
    <row r="1047321" s="1" customFormat="1" x14ac:dyDescent="0.2"/>
    <row r="1047322" s="1" customFormat="1" x14ac:dyDescent="0.2"/>
    <row r="1047323" s="1" customFormat="1" x14ac:dyDescent="0.2"/>
    <row r="1047324" s="1" customFormat="1" x14ac:dyDescent="0.2"/>
    <row r="1047325" s="1" customFormat="1" x14ac:dyDescent="0.2"/>
    <row r="1047326" s="1" customFormat="1" x14ac:dyDescent="0.2"/>
    <row r="1047327" s="1" customFormat="1" x14ac:dyDescent="0.2"/>
    <row r="1047328" s="1" customFormat="1" x14ac:dyDescent="0.2"/>
    <row r="1047329" s="1" customFormat="1" x14ac:dyDescent="0.2"/>
    <row r="1047330" s="1" customFormat="1" x14ac:dyDescent="0.2"/>
    <row r="1047331" s="1" customFormat="1" x14ac:dyDescent="0.2"/>
    <row r="1047332" s="1" customFormat="1" x14ac:dyDescent="0.2"/>
    <row r="1047333" s="1" customFormat="1" x14ac:dyDescent="0.2"/>
    <row r="1047334" s="1" customFormat="1" x14ac:dyDescent="0.2"/>
    <row r="1047335" s="1" customFormat="1" x14ac:dyDescent="0.2"/>
    <row r="1047336" s="1" customFormat="1" x14ac:dyDescent="0.2"/>
    <row r="1047337" s="1" customFormat="1" x14ac:dyDescent="0.2"/>
    <row r="1047338" s="1" customFormat="1" x14ac:dyDescent="0.2"/>
    <row r="1047339" s="1" customFormat="1" x14ac:dyDescent="0.2"/>
    <row r="1047340" s="1" customFormat="1" x14ac:dyDescent="0.2"/>
    <row r="1047341" s="1" customFormat="1" x14ac:dyDescent="0.2"/>
    <row r="1047342" s="1" customFormat="1" x14ac:dyDescent="0.2"/>
    <row r="1047343" s="1" customFormat="1" x14ac:dyDescent="0.2"/>
    <row r="1047344" s="1" customFormat="1" x14ac:dyDescent="0.2"/>
    <row r="1047345" s="1" customFormat="1" x14ac:dyDescent="0.2"/>
    <row r="1047346" s="1" customFormat="1" x14ac:dyDescent="0.2"/>
    <row r="1047347" s="1" customFormat="1" x14ac:dyDescent="0.2"/>
    <row r="1047348" s="1" customFormat="1" x14ac:dyDescent="0.2"/>
    <row r="1047349" s="1" customFormat="1" x14ac:dyDescent="0.2"/>
    <row r="1047350" s="1" customFormat="1" x14ac:dyDescent="0.2"/>
    <row r="1047351" s="1" customFormat="1" x14ac:dyDescent="0.2"/>
    <row r="1047352" s="1" customFormat="1" x14ac:dyDescent="0.2"/>
    <row r="1047353" s="1" customFormat="1" x14ac:dyDescent="0.2"/>
    <row r="1047354" s="1" customFormat="1" x14ac:dyDescent="0.2"/>
    <row r="1047355" s="1" customFormat="1" x14ac:dyDescent="0.2"/>
    <row r="1047356" s="1" customFormat="1" x14ac:dyDescent="0.2"/>
    <row r="1047357" s="1" customFormat="1" x14ac:dyDescent="0.2"/>
    <row r="1047358" s="1" customFormat="1" x14ac:dyDescent="0.2"/>
    <row r="1047359" s="1" customFormat="1" x14ac:dyDescent="0.2"/>
    <row r="1047360" s="1" customFormat="1" x14ac:dyDescent="0.2"/>
    <row r="1047361" s="1" customFormat="1" x14ac:dyDescent="0.2"/>
    <row r="1047362" s="1" customFormat="1" x14ac:dyDescent="0.2"/>
    <row r="1047363" s="1" customFormat="1" x14ac:dyDescent="0.2"/>
    <row r="1047364" s="1" customFormat="1" x14ac:dyDescent="0.2"/>
    <row r="1047365" s="1" customFormat="1" x14ac:dyDescent="0.2"/>
    <row r="1047366" s="1" customFormat="1" x14ac:dyDescent="0.2"/>
    <row r="1047367" s="1" customFormat="1" x14ac:dyDescent="0.2"/>
    <row r="1047368" s="1" customFormat="1" x14ac:dyDescent="0.2"/>
    <row r="1047369" s="1" customFormat="1" x14ac:dyDescent="0.2"/>
    <row r="1047370" s="1" customFormat="1" x14ac:dyDescent="0.2"/>
    <row r="1047371" s="1" customFormat="1" x14ac:dyDescent="0.2"/>
    <row r="1047372" s="1" customFormat="1" x14ac:dyDescent="0.2"/>
    <row r="1047373" s="1" customFormat="1" x14ac:dyDescent="0.2"/>
    <row r="1047374" s="1" customFormat="1" x14ac:dyDescent="0.2"/>
    <row r="1047375" s="1" customFormat="1" x14ac:dyDescent="0.2"/>
    <row r="1047376" s="1" customFormat="1" x14ac:dyDescent="0.2"/>
    <row r="1047377" s="1" customFormat="1" x14ac:dyDescent="0.2"/>
    <row r="1047378" s="1" customFormat="1" x14ac:dyDescent="0.2"/>
    <row r="1047379" s="1" customFormat="1" x14ac:dyDescent="0.2"/>
    <row r="1047380" s="1" customFormat="1" x14ac:dyDescent="0.2"/>
    <row r="1047381" s="1" customFormat="1" x14ac:dyDescent="0.2"/>
    <row r="1047382" s="1" customFormat="1" x14ac:dyDescent="0.2"/>
    <row r="1047383" s="1" customFormat="1" x14ac:dyDescent="0.2"/>
    <row r="1047384" s="1" customFormat="1" x14ac:dyDescent="0.2"/>
    <row r="1047385" s="1" customFormat="1" x14ac:dyDescent="0.2"/>
    <row r="1047386" s="1" customFormat="1" x14ac:dyDescent="0.2"/>
    <row r="1047387" s="1" customFormat="1" x14ac:dyDescent="0.2"/>
    <row r="1047388" s="1" customFormat="1" x14ac:dyDescent="0.2"/>
    <row r="1047389" s="1" customFormat="1" x14ac:dyDescent="0.2"/>
    <row r="1047390" s="1" customFormat="1" x14ac:dyDescent="0.2"/>
    <row r="1047391" s="1" customFormat="1" x14ac:dyDescent="0.2"/>
    <row r="1047392" s="1" customFormat="1" x14ac:dyDescent="0.2"/>
    <row r="1047393" s="1" customFormat="1" x14ac:dyDescent="0.2"/>
    <row r="1047394" s="1" customFormat="1" x14ac:dyDescent="0.2"/>
    <row r="1047395" s="1" customFormat="1" x14ac:dyDescent="0.2"/>
    <row r="1047396" s="1" customFormat="1" x14ac:dyDescent="0.2"/>
    <row r="1047397" s="1" customFormat="1" x14ac:dyDescent="0.2"/>
    <row r="1047398" s="1" customFormat="1" x14ac:dyDescent="0.2"/>
    <row r="1047399" s="1" customFormat="1" x14ac:dyDescent="0.2"/>
    <row r="1047400" s="1" customFormat="1" x14ac:dyDescent="0.2"/>
    <row r="1047401" s="1" customFormat="1" x14ac:dyDescent="0.2"/>
    <row r="1047402" s="1" customFormat="1" x14ac:dyDescent="0.2"/>
    <row r="1047403" s="1" customFormat="1" x14ac:dyDescent="0.2"/>
    <row r="1047404" s="1" customFormat="1" x14ac:dyDescent="0.2"/>
    <row r="1047405" s="1" customFormat="1" x14ac:dyDescent="0.2"/>
    <row r="1047406" s="1" customFormat="1" x14ac:dyDescent="0.2"/>
    <row r="1047407" s="1" customFormat="1" x14ac:dyDescent="0.2"/>
    <row r="1047408" s="1" customFormat="1" x14ac:dyDescent="0.2"/>
    <row r="1047409" s="1" customFormat="1" x14ac:dyDescent="0.2"/>
    <row r="1047410" s="1" customFormat="1" x14ac:dyDescent="0.2"/>
    <row r="1047411" s="1" customFormat="1" x14ac:dyDescent="0.2"/>
    <row r="1047412" s="1" customFormat="1" x14ac:dyDescent="0.2"/>
    <row r="1047413" s="1" customFormat="1" x14ac:dyDescent="0.2"/>
    <row r="1047414" s="1" customFormat="1" x14ac:dyDescent="0.2"/>
    <row r="1047415" s="1" customFormat="1" x14ac:dyDescent="0.2"/>
    <row r="1047416" s="1" customFormat="1" x14ac:dyDescent="0.2"/>
    <row r="1047417" s="1" customFormat="1" x14ac:dyDescent="0.2"/>
    <row r="1047418" s="1" customFormat="1" x14ac:dyDescent="0.2"/>
    <row r="1047419" s="1" customFormat="1" x14ac:dyDescent="0.2"/>
    <row r="1047420" s="1" customFormat="1" x14ac:dyDescent="0.2"/>
    <row r="1047421" s="1" customFormat="1" x14ac:dyDescent="0.2"/>
    <row r="1047422" s="1" customFormat="1" x14ac:dyDescent="0.2"/>
    <row r="1047423" s="1" customFormat="1" x14ac:dyDescent="0.2"/>
    <row r="1047424" s="1" customFormat="1" x14ac:dyDescent="0.2"/>
    <row r="1047425" s="1" customFormat="1" x14ac:dyDescent="0.2"/>
    <row r="1047426" s="1" customFormat="1" x14ac:dyDescent="0.2"/>
    <row r="1047427" s="1" customFormat="1" x14ac:dyDescent="0.2"/>
    <row r="1047428" s="1" customFormat="1" x14ac:dyDescent="0.2"/>
    <row r="1047429" s="1" customFormat="1" x14ac:dyDescent="0.2"/>
    <row r="1047430" s="1" customFormat="1" x14ac:dyDescent="0.2"/>
    <row r="1047431" s="1" customFormat="1" x14ac:dyDescent="0.2"/>
    <row r="1047432" s="1" customFormat="1" x14ac:dyDescent="0.2"/>
    <row r="1047433" s="1" customFormat="1" x14ac:dyDescent="0.2"/>
    <row r="1047434" s="1" customFormat="1" x14ac:dyDescent="0.2"/>
    <row r="1047435" s="1" customFormat="1" x14ac:dyDescent="0.2"/>
    <row r="1047436" s="1" customFormat="1" x14ac:dyDescent="0.2"/>
    <row r="1047437" s="1" customFormat="1" x14ac:dyDescent="0.2"/>
    <row r="1047438" s="1" customFormat="1" x14ac:dyDescent="0.2"/>
    <row r="1047439" s="1" customFormat="1" x14ac:dyDescent="0.2"/>
    <row r="1047440" s="1" customFormat="1" x14ac:dyDescent="0.2"/>
    <row r="1047441" s="1" customFormat="1" x14ac:dyDescent="0.2"/>
    <row r="1047442" s="1" customFormat="1" x14ac:dyDescent="0.2"/>
    <row r="1047443" s="1" customFormat="1" x14ac:dyDescent="0.2"/>
    <row r="1047444" s="1" customFormat="1" x14ac:dyDescent="0.2"/>
    <row r="1047445" s="1" customFormat="1" x14ac:dyDescent="0.2"/>
    <row r="1047446" s="1" customFormat="1" x14ac:dyDescent="0.2"/>
    <row r="1047447" s="1" customFormat="1" x14ac:dyDescent="0.2"/>
    <row r="1047448" s="1" customFormat="1" x14ac:dyDescent="0.2"/>
    <row r="1047449" s="1" customFormat="1" x14ac:dyDescent="0.2"/>
    <row r="1047450" s="1" customFormat="1" x14ac:dyDescent="0.2"/>
    <row r="1047451" s="1" customFormat="1" x14ac:dyDescent="0.2"/>
    <row r="1047452" s="1" customFormat="1" x14ac:dyDescent="0.2"/>
    <row r="1047453" s="1" customFormat="1" x14ac:dyDescent="0.2"/>
    <row r="1047454" s="1" customFormat="1" x14ac:dyDescent="0.2"/>
    <row r="1047455" s="1" customFormat="1" x14ac:dyDescent="0.2"/>
    <row r="1047456" s="1" customFormat="1" x14ac:dyDescent="0.2"/>
    <row r="1047457" s="1" customFormat="1" x14ac:dyDescent="0.2"/>
    <row r="1047458" s="1" customFormat="1" x14ac:dyDescent="0.2"/>
    <row r="1047459" s="1" customFormat="1" x14ac:dyDescent="0.2"/>
    <row r="1047460" s="1" customFormat="1" x14ac:dyDescent="0.2"/>
    <row r="1047461" s="1" customFormat="1" x14ac:dyDescent="0.2"/>
    <row r="1047462" s="1" customFormat="1" x14ac:dyDescent="0.2"/>
    <row r="1047463" s="1" customFormat="1" x14ac:dyDescent="0.2"/>
    <row r="1047464" s="1" customFormat="1" x14ac:dyDescent="0.2"/>
    <row r="1047465" s="1" customFormat="1" x14ac:dyDescent="0.2"/>
    <row r="1047466" s="1" customFormat="1" x14ac:dyDescent="0.2"/>
    <row r="1047467" s="1" customFormat="1" x14ac:dyDescent="0.2"/>
    <row r="1047468" s="1" customFormat="1" x14ac:dyDescent="0.2"/>
    <row r="1047469" s="1" customFormat="1" x14ac:dyDescent="0.2"/>
    <row r="1047470" s="1" customFormat="1" x14ac:dyDescent="0.2"/>
    <row r="1047471" s="1" customFormat="1" x14ac:dyDescent="0.2"/>
    <row r="1047472" s="1" customFormat="1" x14ac:dyDescent="0.2"/>
    <row r="1047473" s="1" customFormat="1" x14ac:dyDescent="0.2"/>
    <row r="1047474" s="1" customFormat="1" x14ac:dyDescent="0.2"/>
    <row r="1047475" s="1" customFormat="1" x14ac:dyDescent="0.2"/>
    <row r="1047476" s="1" customFormat="1" x14ac:dyDescent="0.2"/>
    <row r="1047477" s="1" customFormat="1" x14ac:dyDescent="0.2"/>
    <row r="1047478" s="1" customFormat="1" x14ac:dyDescent="0.2"/>
    <row r="1047479" s="1" customFormat="1" x14ac:dyDescent="0.2"/>
    <row r="1047480" s="1" customFormat="1" x14ac:dyDescent="0.2"/>
    <row r="1047481" s="1" customFormat="1" x14ac:dyDescent="0.2"/>
    <row r="1047482" s="1" customFormat="1" x14ac:dyDescent="0.2"/>
    <row r="1047483" s="1" customFormat="1" x14ac:dyDescent="0.2"/>
    <row r="1047484" s="1" customFormat="1" x14ac:dyDescent="0.2"/>
    <row r="1047485" s="1" customFormat="1" x14ac:dyDescent="0.2"/>
    <row r="1047486" s="1" customFormat="1" x14ac:dyDescent="0.2"/>
    <row r="1047487" s="1" customFormat="1" x14ac:dyDescent="0.2"/>
    <row r="1047488" s="1" customFormat="1" x14ac:dyDescent="0.2"/>
    <row r="1047489" s="1" customFormat="1" x14ac:dyDescent="0.2"/>
    <row r="1047490" s="1" customFormat="1" x14ac:dyDescent="0.2"/>
    <row r="1047491" s="1" customFormat="1" x14ac:dyDescent="0.2"/>
    <row r="1047492" s="1" customFormat="1" x14ac:dyDescent="0.2"/>
    <row r="1047493" s="1" customFormat="1" x14ac:dyDescent="0.2"/>
    <row r="1047494" s="1" customFormat="1" x14ac:dyDescent="0.2"/>
    <row r="1047495" s="1" customFormat="1" x14ac:dyDescent="0.2"/>
    <row r="1047496" s="1" customFormat="1" x14ac:dyDescent="0.2"/>
    <row r="1047497" s="1" customFormat="1" x14ac:dyDescent="0.2"/>
    <row r="1047498" s="1" customFormat="1" x14ac:dyDescent="0.2"/>
    <row r="1047499" s="1" customFormat="1" x14ac:dyDescent="0.2"/>
    <row r="1047500" s="1" customFormat="1" x14ac:dyDescent="0.2"/>
    <row r="1047501" s="1" customFormat="1" x14ac:dyDescent="0.2"/>
    <row r="1047502" s="1" customFormat="1" x14ac:dyDescent="0.2"/>
    <row r="1047503" s="1" customFormat="1" x14ac:dyDescent="0.2"/>
    <row r="1047504" s="1" customFormat="1" x14ac:dyDescent="0.2"/>
    <row r="1047505" s="1" customFormat="1" x14ac:dyDescent="0.2"/>
    <row r="1047506" s="1" customFormat="1" x14ac:dyDescent="0.2"/>
    <row r="1047507" s="1" customFormat="1" x14ac:dyDescent="0.2"/>
    <row r="1047508" s="1" customFormat="1" x14ac:dyDescent="0.2"/>
    <row r="1047509" s="1" customFormat="1" x14ac:dyDescent="0.2"/>
    <row r="1047510" s="1" customFormat="1" x14ac:dyDescent="0.2"/>
    <row r="1047511" s="1" customFormat="1" x14ac:dyDescent="0.2"/>
    <row r="1047512" s="1" customFormat="1" x14ac:dyDescent="0.2"/>
    <row r="1047513" s="1" customFormat="1" x14ac:dyDescent="0.2"/>
    <row r="1047514" s="1" customFormat="1" x14ac:dyDescent="0.2"/>
    <row r="1047515" s="1" customFormat="1" x14ac:dyDescent="0.2"/>
    <row r="1047516" s="1" customFormat="1" x14ac:dyDescent="0.2"/>
    <row r="1047517" s="1" customFormat="1" x14ac:dyDescent="0.2"/>
    <row r="1047518" s="1" customFormat="1" x14ac:dyDescent="0.2"/>
    <row r="1047519" s="1" customFormat="1" x14ac:dyDescent="0.2"/>
    <row r="1047520" s="1" customFormat="1" x14ac:dyDescent="0.2"/>
    <row r="1047521" s="1" customFormat="1" x14ac:dyDescent="0.2"/>
    <row r="1047522" s="1" customFormat="1" x14ac:dyDescent="0.2"/>
    <row r="1047523" s="1" customFormat="1" x14ac:dyDescent="0.2"/>
    <row r="1047524" s="1" customFormat="1" x14ac:dyDescent="0.2"/>
    <row r="1047525" s="1" customFormat="1" x14ac:dyDescent="0.2"/>
    <row r="1047526" s="1" customFormat="1" x14ac:dyDescent="0.2"/>
    <row r="1047527" s="1" customFormat="1" x14ac:dyDescent="0.2"/>
    <row r="1047528" s="1" customFormat="1" x14ac:dyDescent="0.2"/>
    <row r="1047529" s="1" customFormat="1" x14ac:dyDescent="0.2"/>
    <row r="1047530" s="1" customFormat="1" x14ac:dyDescent="0.2"/>
    <row r="1047531" s="1" customFormat="1" x14ac:dyDescent="0.2"/>
    <row r="1047532" s="1" customFormat="1" x14ac:dyDescent="0.2"/>
    <row r="1047533" s="1" customFormat="1" x14ac:dyDescent="0.2"/>
    <row r="1047534" s="1" customFormat="1" x14ac:dyDescent="0.2"/>
    <row r="1047535" s="1" customFormat="1" x14ac:dyDescent="0.2"/>
    <row r="1047536" s="1" customFormat="1" x14ac:dyDescent="0.2"/>
    <row r="1047537" s="1" customFormat="1" x14ac:dyDescent="0.2"/>
    <row r="1047538" s="1" customFormat="1" x14ac:dyDescent="0.2"/>
    <row r="1047539" s="1" customFormat="1" x14ac:dyDescent="0.2"/>
    <row r="1047540" s="1" customFormat="1" x14ac:dyDescent="0.2"/>
    <row r="1047541" s="1" customFormat="1" x14ac:dyDescent="0.2"/>
    <row r="1047542" s="1" customFormat="1" x14ac:dyDescent="0.2"/>
    <row r="1047543" s="1" customFormat="1" x14ac:dyDescent="0.2"/>
    <row r="1047544" s="1" customFormat="1" x14ac:dyDescent="0.2"/>
    <row r="1047545" s="1" customFormat="1" x14ac:dyDescent="0.2"/>
    <row r="1047546" s="1" customFormat="1" x14ac:dyDescent="0.2"/>
    <row r="1047547" s="1" customFormat="1" x14ac:dyDescent="0.2"/>
    <row r="1047548" s="1" customFormat="1" x14ac:dyDescent="0.2"/>
    <row r="1047549" s="1" customFormat="1" x14ac:dyDescent="0.2"/>
    <row r="1047550" s="1" customFormat="1" x14ac:dyDescent="0.2"/>
    <row r="1047551" s="1" customFormat="1" x14ac:dyDescent="0.2"/>
    <row r="1047552" s="1" customFormat="1" x14ac:dyDescent="0.2"/>
    <row r="1047553" s="1" customFormat="1" x14ac:dyDescent="0.2"/>
    <row r="1047554" s="1" customFormat="1" x14ac:dyDescent="0.2"/>
    <row r="1047555" s="1" customFormat="1" x14ac:dyDescent="0.2"/>
    <row r="1047556" s="1" customFormat="1" x14ac:dyDescent="0.2"/>
    <row r="1047557" s="1" customFormat="1" x14ac:dyDescent="0.2"/>
    <row r="1047558" s="1" customFormat="1" x14ac:dyDescent="0.2"/>
    <row r="1047559" s="1" customFormat="1" x14ac:dyDescent="0.2"/>
    <row r="1047560" s="1" customFormat="1" x14ac:dyDescent="0.2"/>
    <row r="1047561" s="1" customFormat="1" x14ac:dyDescent="0.2"/>
    <row r="1047562" s="1" customFormat="1" x14ac:dyDescent="0.2"/>
    <row r="1047563" s="1" customFormat="1" x14ac:dyDescent="0.2"/>
    <row r="1047564" s="1" customFormat="1" x14ac:dyDescent="0.2"/>
    <row r="1047565" s="1" customFormat="1" x14ac:dyDescent="0.2"/>
    <row r="1047566" s="1" customFormat="1" x14ac:dyDescent="0.2"/>
    <row r="1047567" s="1" customFormat="1" x14ac:dyDescent="0.2"/>
    <row r="1047568" s="1" customFormat="1" x14ac:dyDescent="0.2"/>
    <row r="1047569" s="1" customFormat="1" x14ac:dyDescent="0.2"/>
    <row r="1047570" s="1" customFormat="1" x14ac:dyDescent="0.2"/>
    <row r="1047571" s="1" customFormat="1" x14ac:dyDescent="0.2"/>
    <row r="1047572" s="1" customFormat="1" x14ac:dyDescent="0.2"/>
    <row r="1047573" s="1" customFormat="1" x14ac:dyDescent="0.2"/>
    <row r="1047574" s="1" customFormat="1" x14ac:dyDescent="0.2"/>
    <row r="1047575" s="1" customFormat="1" x14ac:dyDescent="0.2"/>
    <row r="1047576" s="1" customFormat="1" x14ac:dyDescent="0.2"/>
    <row r="1047577" s="1" customFormat="1" x14ac:dyDescent="0.2"/>
    <row r="1047578" s="1" customFormat="1" x14ac:dyDescent="0.2"/>
    <row r="1047579" s="1" customFormat="1" x14ac:dyDescent="0.2"/>
    <row r="1047580" s="1" customFormat="1" x14ac:dyDescent="0.2"/>
    <row r="1047581" s="1" customFormat="1" x14ac:dyDescent="0.2"/>
    <row r="1047582" s="1" customFormat="1" x14ac:dyDescent="0.2"/>
    <row r="1047583" s="1" customFormat="1" x14ac:dyDescent="0.2"/>
    <row r="1047584" s="1" customFormat="1" x14ac:dyDescent="0.2"/>
    <row r="1047585" s="1" customFormat="1" x14ac:dyDescent="0.2"/>
    <row r="1047586" s="1" customFormat="1" x14ac:dyDescent="0.2"/>
    <row r="1047587" s="1" customFormat="1" x14ac:dyDescent="0.2"/>
    <row r="1047588" s="1" customFormat="1" x14ac:dyDescent="0.2"/>
    <row r="1047589" s="1" customFormat="1" x14ac:dyDescent="0.2"/>
    <row r="1047590" s="1" customFormat="1" x14ac:dyDescent="0.2"/>
    <row r="1047591" s="1" customFormat="1" x14ac:dyDescent="0.2"/>
    <row r="1047592" s="1" customFormat="1" x14ac:dyDescent="0.2"/>
    <row r="1047593" s="1" customFormat="1" x14ac:dyDescent="0.2"/>
    <row r="1047594" s="1" customFormat="1" x14ac:dyDescent="0.2"/>
    <row r="1047595" s="1" customFormat="1" x14ac:dyDescent="0.2"/>
    <row r="1047596" s="1" customFormat="1" x14ac:dyDescent="0.2"/>
    <row r="1047597" s="1" customFormat="1" x14ac:dyDescent="0.2"/>
    <row r="1047598" s="1" customFormat="1" x14ac:dyDescent="0.2"/>
    <row r="1047599" s="1" customFormat="1" x14ac:dyDescent="0.2"/>
    <row r="1047600" s="1" customFormat="1" x14ac:dyDescent="0.2"/>
    <row r="1047601" s="1" customFormat="1" x14ac:dyDescent="0.2"/>
    <row r="1047602" s="1" customFormat="1" x14ac:dyDescent="0.2"/>
    <row r="1047603" s="1" customFormat="1" x14ac:dyDescent="0.2"/>
    <row r="1047604" s="1" customFormat="1" x14ac:dyDescent="0.2"/>
    <row r="1047605" s="1" customFormat="1" x14ac:dyDescent="0.2"/>
    <row r="1047606" s="1" customFormat="1" x14ac:dyDescent="0.2"/>
    <row r="1047607" s="1" customFormat="1" x14ac:dyDescent="0.2"/>
    <row r="1047608" s="1" customFormat="1" x14ac:dyDescent="0.2"/>
    <row r="1047609" s="1" customFormat="1" x14ac:dyDescent="0.2"/>
    <row r="1047610" s="1" customFormat="1" x14ac:dyDescent="0.2"/>
    <row r="1047611" s="1" customFormat="1" x14ac:dyDescent="0.2"/>
    <row r="1047612" s="1" customFormat="1" x14ac:dyDescent="0.2"/>
    <row r="1047613" s="1" customFormat="1" x14ac:dyDescent="0.2"/>
    <row r="1047614" s="1" customFormat="1" x14ac:dyDescent="0.2"/>
    <row r="1047615" s="1" customFormat="1" x14ac:dyDescent="0.2"/>
    <row r="1047616" s="1" customFormat="1" x14ac:dyDescent="0.2"/>
    <row r="1047617" s="1" customFormat="1" x14ac:dyDescent="0.2"/>
    <row r="1047618" s="1" customFormat="1" x14ac:dyDescent="0.2"/>
    <row r="1047619" s="1" customFormat="1" x14ac:dyDescent="0.2"/>
    <row r="1047620" s="1" customFormat="1" x14ac:dyDescent="0.2"/>
    <row r="1047621" s="1" customFormat="1" x14ac:dyDescent="0.2"/>
    <row r="1047622" s="1" customFormat="1" x14ac:dyDescent="0.2"/>
    <row r="1047623" s="1" customFormat="1" x14ac:dyDescent="0.2"/>
    <row r="1047624" s="1" customFormat="1" x14ac:dyDescent="0.2"/>
    <row r="1047625" s="1" customFormat="1" x14ac:dyDescent="0.2"/>
    <row r="1047626" s="1" customFormat="1" x14ac:dyDescent="0.2"/>
    <row r="1047627" s="1" customFormat="1" x14ac:dyDescent="0.2"/>
    <row r="1047628" s="1" customFormat="1" x14ac:dyDescent="0.2"/>
    <row r="1047629" s="1" customFormat="1" x14ac:dyDescent="0.2"/>
    <row r="1047630" s="1" customFormat="1" x14ac:dyDescent="0.2"/>
    <row r="1047631" s="1" customFormat="1" x14ac:dyDescent="0.2"/>
    <row r="1047632" s="1" customFormat="1" x14ac:dyDescent="0.2"/>
    <row r="1047633" s="1" customFormat="1" x14ac:dyDescent="0.2"/>
    <row r="1047634" s="1" customFormat="1" x14ac:dyDescent="0.2"/>
    <row r="1047635" s="1" customFormat="1" x14ac:dyDescent="0.2"/>
    <row r="1047636" s="1" customFormat="1" x14ac:dyDescent="0.2"/>
    <row r="1047637" s="1" customFormat="1" x14ac:dyDescent="0.2"/>
    <row r="1047638" s="1" customFormat="1" x14ac:dyDescent="0.2"/>
    <row r="1047639" s="1" customFormat="1" x14ac:dyDescent="0.2"/>
    <row r="1047640" s="1" customFormat="1" x14ac:dyDescent="0.2"/>
    <row r="1047641" s="1" customFormat="1" x14ac:dyDescent="0.2"/>
    <row r="1047642" s="1" customFormat="1" x14ac:dyDescent="0.2"/>
    <row r="1047643" s="1" customFormat="1" x14ac:dyDescent="0.2"/>
    <row r="1047644" s="1" customFormat="1" x14ac:dyDescent="0.2"/>
    <row r="1047645" s="1" customFormat="1" x14ac:dyDescent="0.2"/>
    <row r="1047646" s="1" customFormat="1" x14ac:dyDescent="0.2"/>
    <row r="1047647" s="1" customFormat="1" x14ac:dyDescent="0.2"/>
    <row r="1047648" s="1" customFormat="1" x14ac:dyDescent="0.2"/>
    <row r="1047649" s="1" customFormat="1" x14ac:dyDescent="0.2"/>
    <row r="1047650" s="1" customFormat="1" x14ac:dyDescent="0.2"/>
    <row r="1047651" s="1" customFormat="1" x14ac:dyDescent="0.2"/>
    <row r="1047652" s="1" customFormat="1" x14ac:dyDescent="0.2"/>
    <row r="1047653" s="1" customFormat="1" x14ac:dyDescent="0.2"/>
    <row r="1047654" s="1" customFormat="1" x14ac:dyDescent="0.2"/>
    <row r="1047655" s="1" customFormat="1" x14ac:dyDescent="0.2"/>
    <row r="1047656" s="1" customFormat="1" x14ac:dyDescent="0.2"/>
    <row r="1047657" s="1" customFormat="1" x14ac:dyDescent="0.2"/>
    <row r="1047658" s="1" customFormat="1" x14ac:dyDescent="0.2"/>
    <row r="1047659" s="1" customFormat="1" x14ac:dyDescent="0.2"/>
    <row r="1047660" s="1" customFormat="1" x14ac:dyDescent="0.2"/>
    <row r="1047661" s="1" customFormat="1" x14ac:dyDescent="0.2"/>
    <row r="1047662" s="1" customFormat="1" x14ac:dyDescent="0.2"/>
    <row r="1047663" s="1" customFormat="1" x14ac:dyDescent="0.2"/>
    <row r="1047664" s="1" customFormat="1" x14ac:dyDescent="0.2"/>
    <row r="1047665" s="1" customFormat="1" x14ac:dyDescent="0.2"/>
    <row r="1047666" s="1" customFormat="1" x14ac:dyDescent="0.2"/>
    <row r="1047667" s="1" customFormat="1" x14ac:dyDescent="0.2"/>
    <row r="1047668" s="1" customFormat="1" x14ac:dyDescent="0.2"/>
    <row r="1047669" s="1" customFormat="1" x14ac:dyDescent="0.2"/>
    <row r="1047670" s="1" customFormat="1" x14ac:dyDescent="0.2"/>
    <row r="1047671" s="1" customFormat="1" x14ac:dyDescent="0.2"/>
    <row r="1047672" s="1" customFormat="1" x14ac:dyDescent="0.2"/>
    <row r="1047673" s="1" customFormat="1" x14ac:dyDescent="0.2"/>
    <row r="1047674" s="1" customFormat="1" x14ac:dyDescent="0.2"/>
    <row r="1047675" s="1" customFormat="1" x14ac:dyDescent="0.2"/>
    <row r="1047676" s="1" customFormat="1" x14ac:dyDescent="0.2"/>
    <row r="1047677" s="1" customFormat="1" x14ac:dyDescent="0.2"/>
    <row r="1047678" s="1" customFormat="1" x14ac:dyDescent="0.2"/>
    <row r="1047679" s="1" customFormat="1" x14ac:dyDescent="0.2"/>
    <row r="1047680" s="1" customFormat="1" x14ac:dyDescent="0.2"/>
    <row r="1047681" s="1" customFormat="1" x14ac:dyDescent="0.2"/>
    <row r="1047682" s="1" customFormat="1" x14ac:dyDescent="0.2"/>
    <row r="1047683" s="1" customFormat="1" x14ac:dyDescent="0.2"/>
    <row r="1047684" s="1" customFormat="1" x14ac:dyDescent="0.2"/>
    <row r="1047685" s="1" customFormat="1" x14ac:dyDescent="0.2"/>
    <row r="1047686" s="1" customFormat="1" x14ac:dyDescent="0.2"/>
    <row r="1047687" s="1" customFormat="1" x14ac:dyDescent="0.2"/>
    <row r="1047688" s="1" customFormat="1" x14ac:dyDescent="0.2"/>
    <row r="1047689" s="1" customFormat="1" x14ac:dyDescent="0.2"/>
    <row r="1047690" s="1" customFormat="1" x14ac:dyDescent="0.2"/>
    <row r="1047691" s="1" customFormat="1" x14ac:dyDescent="0.2"/>
    <row r="1047692" s="1" customFormat="1" x14ac:dyDescent="0.2"/>
    <row r="1047693" s="1" customFormat="1" x14ac:dyDescent="0.2"/>
    <row r="1047694" s="1" customFormat="1" x14ac:dyDescent="0.2"/>
    <row r="1047695" s="1" customFormat="1" x14ac:dyDescent="0.2"/>
    <row r="1047696" s="1" customFormat="1" x14ac:dyDescent="0.2"/>
    <row r="1047697" s="1" customFormat="1" x14ac:dyDescent="0.2"/>
    <row r="1047698" s="1" customFormat="1" x14ac:dyDescent="0.2"/>
    <row r="1047699" s="1" customFormat="1" x14ac:dyDescent="0.2"/>
    <row r="1047700" s="1" customFormat="1" x14ac:dyDescent="0.2"/>
    <row r="1047701" s="1" customFormat="1" x14ac:dyDescent="0.2"/>
    <row r="1047702" s="1" customFormat="1" x14ac:dyDescent="0.2"/>
    <row r="1047703" s="1" customFormat="1" x14ac:dyDescent="0.2"/>
    <row r="1047704" s="1" customFormat="1" x14ac:dyDescent="0.2"/>
    <row r="1047705" s="1" customFormat="1" x14ac:dyDescent="0.2"/>
    <row r="1047706" s="1" customFormat="1" x14ac:dyDescent="0.2"/>
    <row r="1047707" s="1" customFormat="1" x14ac:dyDescent="0.2"/>
    <row r="1047708" s="1" customFormat="1" x14ac:dyDescent="0.2"/>
    <row r="1047709" s="1" customFormat="1" x14ac:dyDescent="0.2"/>
    <row r="1047710" s="1" customFormat="1" x14ac:dyDescent="0.2"/>
    <row r="1047711" s="1" customFormat="1" x14ac:dyDescent="0.2"/>
    <row r="1047712" s="1" customFormat="1" x14ac:dyDescent="0.2"/>
    <row r="1047713" s="1" customFormat="1" x14ac:dyDescent="0.2"/>
    <row r="1047714" s="1" customFormat="1" x14ac:dyDescent="0.2"/>
    <row r="1047715" s="1" customFormat="1" x14ac:dyDescent="0.2"/>
    <row r="1047716" s="1" customFormat="1" x14ac:dyDescent="0.2"/>
    <row r="1047717" s="1" customFormat="1" x14ac:dyDescent="0.2"/>
    <row r="1047718" s="1" customFormat="1" x14ac:dyDescent="0.2"/>
    <row r="1047719" s="1" customFormat="1" x14ac:dyDescent="0.2"/>
    <row r="1047720" s="1" customFormat="1" x14ac:dyDescent="0.2"/>
    <row r="1047721" s="1" customFormat="1" x14ac:dyDescent="0.2"/>
    <row r="1047722" s="1" customFormat="1" x14ac:dyDescent="0.2"/>
    <row r="1047723" s="1" customFormat="1" x14ac:dyDescent="0.2"/>
    <row r="1047724" s="1" customFormat="1" x14ac:dyDescent="0.2"/>
    <row r="1047725" s="1" customFormat="1" x14ac:dyDescent="0.2"/>
    <row r="1047726" s="1" customFormat="1" x14ac:dyDescent="0.2"/>
    <row r="1047727" s="1" customFormat="1" x14ac:dyDescent="0.2"/>
    <row r="1047728" s="1" customFormat="1" x14ac:dyDescent="0.2"/>
    <row r="1047729" s="1" customFormat="1" x14ac:dyDescent="0.2"/>
    <row r="1047730" s="1" customFormat="1" x14ac:dyDescent="0.2"/>
    <row r="1047731" s="1" customFormat="1" x14ac:dyDescent="0.2"/>
    <row r="1047732" s="1" customFormat="1" x14ac:dyDescent="0.2"/>
    <row r="1047733" s="1" customFormat="1" x14ac:dyDescent="0.2"/>
    <row r="1047734" s="1" customFormat="1" x14ac:dyDescent="0.2"/>
    <row r="1047735" s="1" customFormat="1" x14ac:dyDescent="0.2"/>
    <row r="1047736" s="1" customFormat="1" x14ac:dyDescent="0.2"/>
    <row r="1047737" s="1" customFormat="1" x14ac:dyDescent="0.2"/>
    <row r="1047738" s="1" customFormat="1" x14ac:dyDescent="0.2"/>
    <row r="1047739" s="1" customFormat="1" x14ac:dyDescent="0.2"/>
    <row r="1047740" s="1" customFormat="1" x14ac:dyDescent="0.2"/>
    <row r="1047741" s="1" customFormat="1" x14ac:dyDescent="0.2"/>
    <row r="1047742" s="1" customFormat="1" x14ac:dyDescent="0.2"/>
    <row r="1047743" s="1" customFormat="1" x14ac:dyDescent="0.2"/>
    <row r="1047744" s="1" customFormat="1" x14ac:dyDescent="0.2"/>
    <row r="1047745" s="1" customFormat="1" x14ac:dyDescent="0.2"/>
    <row r="1047746" s="1" customFormat="1" x14ac:dyDescent="0.2"/>
    <row r="1047747" s="1" customFormat="1" x14ac:dyDescent="0.2"/>
    <row r="1047748" s="1" customFormat="1" x14ac:dyDescent="0.2"/>
    <row r="1047749" s="1" customFormat="1" x14ac:dyDescent="0.2"/>
    <row r="1047750" s="1" customFormat="1" x14ac:dyDescent="0.2"/>
    <row r="1047751" s="1" customFormat="1" x14ac:dyDescent="0.2"/>
    <row r="1047752" s="1" customFormat="1" x14ac:dyDescent="0.2"/>
    <row r="1047753" s="1" customFormat="1" x14ac:dyDescent="0.2"/>
    <row r="1047754" s="1" customFormat="1" x14ac:dyDescent="0.2"/>
    <row r="1047755" s="1" customFormat="1" x14ac:dyDescent="0.2"/>
    <row r="1047756" s="1" customFormat="1" x14ac:dyDescent="0.2"/>
    <row r="1047757" s="1" customFormat="1" x14ac:dyDescent="0.2"/>
    <row r="1047758" s="1" customFormat="1" x14ac:dyDescent="0.2"/>
    <row r="1047759" s="1" customFormat="1" x14ac:dyDescent="0.2"/>
    <row r="1047760" s="1" customFormat="1" x14ac:dyDescent="0.2"/>
    <row r="1047761" s="1" customFormat="1" x14ac:dyDescent="0.2"/>
    <row r="1047762" s="1" customFormat="1" x14ac:dyDescent="0.2"/>
    <row r="1047763" s="1" customFormat="1" x14ac:dyDescent="0.2"/>
    <row r="1047764" s="1" customFormat="1" x14ac:dyDescent="0.2"/>
    <row r="1047765" s="1" customFormat="1" x14ac:dyDescent="0.2"/>
    <row r="1047766" s="1" customFormat="1" x14ac:dyDescent="0.2"/>
    <row r="1047767" s="1" customFormat="1" x14ac:dyDescent="0.2"/>
    <row r="1047768" s="1" customFormat="1" x14ac:dyDescent="0.2"/>
    <row r="1047769" s="1" customFormat="1" x14ac:dyDescent="0.2"/>
    <row r="1047770" s="1" customFormat="1" x14ac:dyDescent="0.2"/>
    <row r="1047771" s="1" customFormat="1" x14ac:dyDescent="0.2"/>
    <row r="1047772" s="1" customFormat="1" x14ac:dyDescent="0.2"/>
    <row r="1047773" s="1" customFormat="1" x14ac:dyDescent="0.2"/>
    <row r="1047774" s="1" customFormat="1" x14ac:dyDescent="0.2"/>
    <row r="1047775" s="1" customFormat="1" x14ac:dyDescent="0.2"/>
    <row r="1047776" s="1" customFormat="1" x14ac:dyDescent="0.2"/>
    <row r="1047777" s="1" customFormat="1" x14ac:dyDescent="0.2"/>
    <row r="1047778" s="1" customFormat="1" x14ac:dyDescent="0.2"/>
    <row r="1047779" s="1" customFormat="1" x14ac:dyDescent="0.2"/>
    <row r="1047780" s="1" customFormat="1" x14ac:dyDescent="0.2"/>
    <row r="1047781" s="1" customFormat="1" x14ac:dyDescent="0.2"/>
    <row r="1047782" s="1" customFormat="1" x14ac:dyDescent="0.2"/>
    <row r="1047783" s="1" customFormat="1" x14ac:dyDescent="0.2"/>
    <row r="1047784" s="1" customFormat="1" x14ac:dyDescent="0.2"/>
    <row r="1047785" s="1" customFormat="1" x14ac:dyDescent="0.2"/>
    <row r="1047786" s="1" customFormat="1" x14ac:dyDescent="0.2"/>
    <row r="1047787" s="1" customFormat="1" x14ac:dyDescent="0.2"/>
    <row r="1047788" s="1" customFormat="1" x14ac:dyDescent="0.2"/>
    <row r="1047789" s="1" customFormat="1" x14ac:dyDescent="0.2"/>
    <row r="1047790" s="1" customFormat="1" x14ac:dyDescent="0.2"/>
    <row r="1047791" s="1" customFormat="1" x14ac:dyDescent="0.2"/>
    <row r="1047792" s="1" customFormat="1" x14ac:dyDescent="0.2"/>
    <row r="1047793" s="1" customFormat="1" x14ac:dyDescent="0.2"/>
    <row r="1047794" s="1" customFormat="1" x14ac:dyDescent="0.2"/>
    <row r="1047795" s="1" customFormat="1" x14ac:dyDescent="0.2"/>
    <row r="1047796" s="1" customFormat="1" x14ac:dyDescent="0.2"/>
    <row r="1047797" s="1" customFormat="1" x14ac:dyDescent="0.2"/>
    <row r="1047798" s="1" customFormat="1" x14ac:dyDescent="0.2"/>
    <row r="1047799" s="1" customFormat="1" x14ac:dyDescent="0.2"/>
    <row r="1047800" s="1" customFormat="1" x14ac:dyDescent="0.2"/>
    <row r="1047801" s="1" customFormat="1" x14ac:dyDescent="0.2"/>
    <row r="1047802" s="1" customFormat="1" x14ac:dyDescent="0.2"/>
    <row r="1047803" s="1" customFormat="1" x14ac:dyDescent="0.2"/>
    <row r="1047804" s="1" customFormat="1" x14ac:dyDescent="0.2"/>
    <row r="1047805" s="1" customFormat="1" x14ac:dyDescent="0.2"/>
    <row r="1047806" s="1" customFormat="1" x14ac:dyDescent="0.2"/>
    <row r="1047807" s="1" customFormat="1" x14ac:dyDescent="0.2"/>
    <row r="1047808" s="1" customFormat="1" x14ac:dyDescent="0.2"/>
    <row r="1047809" s="1" customFormat="1" x14ac:dyDescent="0.2"/>
    <row r="1047810" s="1" customFormat="1" x14ac:dyDescent="0.2"/>
    <row r="1047811" s="1" customFormat="1" x14ac:dyDescent="0.2"/>
    <row r="1047812" s="1" customFormat="1" x14ac:dyDescent="0.2"/>
    <row r="1047813" s="1" customFormat="1" x14ac:dyDescent="0.2"/>
    <row r="1047814" s="1" customFormat="1" x14ac:dyDescent="0.2"/>
    <row r="1047815" s="1" customFormat="1" x14ac:dyDescent="0.2"/>
    <row r="1047816" s="1" customFormat="1" x14ac:dyDescent="0.2"/>
    <row r="1047817" s="1" customFormat="1" x14ac:dyDescent="0.2"/>
    <row r="1047818" s="1" customFormat="1" x14ac:dyDescent="0.2"/>
    <row r="1047819" s="1" customFormat="1" x14ac:dyDescent="0.2"/>
    <row r="1047820" s="1" customFormat="1" x14ac:dyDescent="0.2"/>
    <row r="1047821" s="1" customFormat="1" x14ac:dyDescent="0.2"/>
    <row r="1047822" s="1" customFormat="1" x14ac:dyDescent="0.2"/>
    <row r="1047823" s="1" customFormat="1" x14ac:dyDescent="0.2"/>
    <row r="1047824" s="1" customFormat="1" x14ac:dyDescent="0.2"/>
    <row r="1047825" s="1" customFormat="1" x14ac:dyDescent="0.2"/>
    <row r="1047826" s="1" customFormat="1" x14ac:dyDescent="0.2"/>
    <row r="1047827" s="1" customFormat="1" x14ac:dyDescent="0.2"/>
    <row r="1047828" s="1" customFormat="1" x14ac:dyDescent="0.2"/>
    <row r="1047829" s="1" customFormat="1" x14ac:dyDescent="0.2"/>
    <row r="1047830" s="1" customFormat="1" x14ac:dyDescent="0.2"/>
    <row r="1047831" s="1" customFormat="1" x14ac:dyDescent="0.2"/>
    <row r="1047832" s="1" customFormat="1" x14ac:dyDescent="0.2"/>
    <row r="1047833" s="1" customFormat="1" x14ac:dyDescent="0.2"/>
    <row r="1047834" s="1" customFormat="1" x14ac:dyDescent="0.2"/>
    <row r="1047835" s="1" customFormat="1" x14ac:dyDescent="0.2"/>
    <row r="1047836" s="1" customFormat="1" x14ac:dyDescent="0.2"/>
    <row r="1047837" s="1" customFormat="1" x14ac:dyDescent="0.2"/>
    <row r="1047838" s="1" customFormat="1" x14ac:dyDescent="0.2"/>
    <row r="1047839" s="1" customFormat="1" x14ac:dyDescent="0.2"/>
    <row r="1047840" s="1" customFormat="1" x14ac:dyDescent="0.2"/>
    <row r="1047841" s="1" customFormat="1" x14ac:dyDescent="0.2"/>
    <row r="1047842" s="1" customFormat="1" x14ac:dyDescent="0.2"/>
    <row r="1047843" s="1" customFormat="1" x14ac:dyDescent="0.2"/>
    <row r="1047844" s="1" customFormat="1" x14ac:dyDescent="0.2"/>
    <row r="1047845" s="1" customFormat="1" x14ac:dyDescent="0.2"/>
    <row r="1047846" s="1" customFormat="1" x14ac:dyDescent="0.2"/>
    <row r="1047847" s="1" customFormat="1" x14ac:dyDescent="0.2"/>
    <row r="1047848" s="1" customFormat="1" x14ac:dyDescent="0.2"/>
    <row r="1047849" s="1" customFormat="1" x14ac:dyDescent="0.2"/>
    <row r="1047850" s="1" customFormat="1" x14ac:dyDescent="0.2"/>
    <row r="1047851" s="1" customFormat="1" x14ac:dyDescent="0.2"/>
    <row r="1047852" s="1" customFormat="1" x14ac:dyDescent="0.2"/>
    <row r="1047853" s="1" customFormat="1" x14ac:dyDescent="0.2"/>
    <row r="1047854" s="1" customFormat="1" x14ac:dyDescent="0.2"/>
    <row r="1047855" s="1" customFormat="1" x14ac:dyDescent="0.2"/>
    <row r="1047856" s="1" customFormat="1" x14ac:dyDescent="0.2"/>
    <row r="1047857" s="1" customFormat="1" x14ac:dyDescent="0.2"/>
    <row r="1047858" s="1" customFormat="1" x14ac:dyDescent="0.2"/>
    <row r="1047859" s="1" customFormat="1" x14ac:dyDescent="0.2"/>
    <row r="1047860" s="1" customFormat="1" x14ac:dyDescent="0.2"/>
    <row r="1047861" s="1" customFormat="1" x14ac:dyDescent="0.2"/>
    <row r="1047862" s="1" customFormat="1" x14ac:dyDescent="0.2"/>
    <row r="1047863" s="1" customFormat="1" x14ac:dyDescent="0.2"/>
    <row r="1047864" s="1" customFormat="1" x14ac:dyDescent="0.2"/>
    <row r="1047865" s="1" customFormat="1" x14ac:dyDescent="0.2"/>
    <row r="1047866" s="1" customFormat="1" x14ac:dyDescent="0.2"/>
    <row r="1047867" s="1" customFormat="1" x14ac:dyDescent="0.2"/>
    <row r="1047868" s="1" customFormat="1" x14ac:dyDescent="0.2"/>
    <row r="1047869" s="1" customFormat="1" x14ac:dyDescent="0.2"/>
    <row r="1047870" s="1" customFormat="1" x14ac:dyDescent="0.2"/>
    <row r="1047871" s="1" customFormat="1" x14ac:dyDescent="0.2"/>
    <row r="1047872" s="1" customFormat="1" x14ac:dyDescent="0.2"/>
    <row r="1047873" s="1" customFormat="1" x14ac:dyDescent="0.2"/>
    <row r="1047874" s="1" customFormat="1" x14ac:dyDescent="0.2"/>
    <row r="1047875" s="1" customFormat="1" x14ac:dyDescent="0.2"/>
    <row r="1047876" s="1" customFormat="1" x14ac:dyDescent="0.2"/>
    <row r="1047877" s="1" customFormat="1" x14ac:dyDescent="0.2"/>
    <row r="1047878" s="1" customFormat="1" x14ac:dyDescent="0.2"/>
    <row r="1047879" s="1" customFormat="1" x14ac:dyDescent="0.2"/>
    <row r="1047880" s="1" customFormat="1" x14ac:dyDescent="0.2"/>
    <row r="1047881" s="1" customFormat="1" x14ac:dyDescent="0.2"/>
    <row r="1047882" s="1" customFormat="1" x14ac:dyDescent="0.2"/>
    <row r="1047883" s="1" customFormat="1" x14ac:dyDescent="0.2"/>
    <row r="1047884" s="1" customFormat="1" x14ac:dyDescent="0.2"/>
    <row r="1047885" s="1" customFormat="1" x14ac:dyDescent="0.2"/>
    <row r="1047886" s="1" customFormat="1" x14ac:dyDescent="0.2"/>
    <row r="1047887" s="1" customFormat="1" x14ac:dyDescent="0.2"/>
    <row r="1047888" s="1" customFormat="1" x14ac:dyDescent="0.2"/>
    <row r="1047889" s="1" customFormat="1" x14ac:dyDescent="0.2"/>
    <row r="1047890" s="1" customFormat="1" x14ac:dyDescent="0.2"/>
    <row r="1047891" s="1" customFormat="1" x14ac:dyDescent="0.2"/>
    <row r="1047892" s="1" customFormat="1" x14ac:dyDescent="0.2"/>
    <row r="1047893" s="1" customFormat="1" x14ac:dyDescent="0.2"/>
    <row r="1047894" s="1" customFormat="1" x14ac:dyDescent="0.2"/>
    <row r="1047895" s="1" customFormat="1" x14ac:dyDescent="0.2"/>
    <row r="1047896" s="1" customFormat="1" x14ac:dyDescent="0.2"/>
    <row r="1047897" s="1" customFormat="1" x14ac:dyDescent="0.2"/>
    <row r="1047898" s="1" customFormat="1" x14ac:dyDescent="0.2"/>
    <row r="1047899" s="1" customFormat="1" x14ac:dyDescent="0.2"/>
    <row r="1047900" s="1" customFormat="1" x14ac:dyDescent="0.2"/>
    <row r="1047901" s="1" customFormat="1" x14ac:dyDescent="0.2"/>
    <row r="1047902" s="1" customFormat="1" x14ac:dyDescent="0.2"/>
    <row r="1047903" s="1" customFormat="1" x14ac:dyDescent="0.2"/>
    <row r="1047904" s="1" customFormat="1" x14ac:dyDescent="0.2"/>
    <row r="1047905" s="1" customFormat="1" x14ac:dyDescent="0.2"/>
    <row r="1047906" s="1" customFormat="1" x14ac:dyDescent="0.2"/>
    <row r="1047907" s="1" customFormat="1" x14ac:dyDescent="0.2"/>
    <row r="1047908" s="1" customFormat="1" x14ac:dyDescent="0.2"/>
    <row r="1047909" s="1" customFormat="1" x14ac:dyDescent="0.2"/>
    <row r="1047910" s="1" customFormat="1" x14ac:dyDescent="0.2"/>
    <row r="1047911" s="1" customFormat="1" x14ac:dyDescent="0.2"/>
    <row r="1047912" s="1" customFormat="1" x14ac:dyDescent="0.2"/>
    <row r="1047913" s="1" customFormat="1" x14ac:dyDescent="0.2"/>
    <row r="1047914" s="1" customFormat="1" x14ac:dyDescent="0.2"/>
    <row r="1047915" s="1" customFormat="1" x14ac:dyDescent="0.2"/>
    <row r="1047916" s="1" customFormat="1" x14ac:dyDescent="0.2"/>
    <row r="1047917" s="1" customFormat="1" x14ac:dyDescent="0.2"/>
    <row r="1047918" s="1" customFormat="1" x14ac:dyDescent="0.2"/>
    <row r="1047919" s="1" customFormat="1" x14ac:dyDescent="0.2"/>
    <row r="1047920" s="1" customFormat="1" x14ac:dyDescent="0.2"/>
    <row r="1047921" s="1" customFormat="1" x14ac:dyDescent="0.2"/>
    <row r="1047922" s="1" customFormat="1" x14ac:dyDescent="0.2"/>
    <row r="1047923" s="1" customFormat="1" x14ac:dyDescent="0.2"/>
    <row r="1047924" s="1" customFormat="1" x14ac:dyDescent="0.2"/>
    <row r="1047925" s="1" customFormat="1" x14ac:dyDescent="0.2"/>
    <row r="1047926" s="1" customFormat="1" x14ac:dyDescent="0.2"/>
    <row r="1047927" s="1" customFormat="1" x14ac:dyDescent="0.2"/>
    <row r="1047928" s="1" customFormat="1" x14ac:dyDescent="0.2"/>
    <row r="1047929" s="1" customFormat="1" x14ac:dyDescent="0.2"/>
    <row r="1047930" s="1" customFormat="1" x14ac:dyDescent="0.2"/>
    <row r="1047931" s="1" customFormat="1" x14ac:dyDescent="0.2"/>
    <row r="1047932" s="1" customFormat="1" x14ac:dyDescent="0.2"/>
    <row r="1047933" s="1" customFormat="1" x14ac:dyDescent="0.2"/>
    <row r="1047934" s="1" customFormat="1" x14ac:dyDescent="0.2"/>
    <row r="1047935" s="1" customFormat="1" x14ac:dyDescent="0.2"/>
    <row r="1047936" s="1" customFormat="1" x14ac:dyDescent="0.2"/>
    <row r="1047937" s="1" customFormat="1" x14ac:dyDescent="0.2"/>
    <row r="1047938" s="1" customFormat="1" x14ac:dyDescent="0.2"/>
    <row r="1047939" s="1" customFormat="1" x14ac:dyDescent="0.2"/>
    <row r="1047940" s="1" customFormat="1" x14ac:dyDescent="0.2"/>
    <row r="1047941" s="1" customFormat="1" x14ac:dyDescent="0.2"/>
    <row r="1047942" s="1" customFormat="1" x14ac:dyDescent="0.2"/>
    <row r="1047943" s="1" customFormat="1" x14ac:dyDescent="0.2"/>
    <row r="1047944" s="1" customFormat="1" x14ac:dyDescent="0.2"/>
    <row r="1047945" s="1" customFormat="1" x14ac:dyDescent="0.2"/>
    <row r="1047946" s="1" customFormat="1" x14ac:dyDescent="0.2"/>
    <row r="1047947" s="1" customFormat="1" x14ac:dyDescent="0.2"/>
    <row r="1047948" s="1" customFormat="1" x14ac:dyDescent="0.2"/>
    <row r="1047949" s="1" customFormat="1" x14ac:dyDescent="0.2"/>
    <row r="1047950" s="1" customFormat="1" x14ac:dyDescent="0.2"/>
    <row r="1047951" s="1" customFormat="1" x14ac:dyDescent="0.2"/>
    <row r="1047952" s="1" customFormat="1" x14ac:dyDescent="0.2"/>
    <row r="1047953" s="1" customFormat="1" x14ac:dyDescent="0.2"/>
    <row r="1047954" s="1" customFormat="1" x14ac:dyDescent="0.2"/>
    <row r="1047955" s="1" customFormat="1" x14ac:dyDescent="0.2"/>
    <row r="1047956" s="1" customFormat="1" x14ac:dyDescent="0.2"/>
    <row r="1047957" s="1" customFormat="1" x14ac:dyDescent="0.2"/>
    <row r="1047958" s="1" customFormat="1" x14ac:dyDescent="0.2"/>
    <row r="1047959" s="1" customFormat="1" x14ac:dyDescent="0.2"/>
    <row r="1047960" s="1" customFormat="1" x14ac:dyDescent="0.2"/>
    <row r="1047961" s="1" customFormat="1" x14ac:dyDescent="0.2"/>
    <row r="1047962" s="1" customFormat="1" x14ac:dyDescent="0.2"/>
    <row r="1047963" s="1" customFormat="1" x14ac:dyDescent="0.2"/>
    <row r="1047964" s="1" customFormat="1" x14ac:dyDescent="0.2"/>
    <row r="1047965" s="1" customFormat="1" x14ac:dyDescent="0.2"/>
    <row r="1047966" s="1" customFormat="1" x14ac:dyDescent="0.2"/>
    <row r="1047967" s="1" customFormat="1" x14ac:dyDescent="0.2"/>
    <row r="1047968" s="1" customFormat="1" x14ac:dyDescent="0.2"/>
    <row r="1047969" s="1" customFormat="1" x14ac:dyDescent="0.2"/>
    <row r="1047970" s="1" customFormat="1" x14ac:dyDescent="0.2"/>
    <row r="1047971" s="1" customFormat="1" x14ac:dyDescent="0.2"/>
    <row r="1047972" s="1" customFormat="1" x14ac:dyDescent="0.2"/>
    <row r="1047973" s="1" customFormat="1" x14ac:dyDescent="0.2"/>
    <row r="1047974" s="1" customFormat="1" x14ac:dyDescent="0.2"/>
    <row r="1047975" s="1" customFormat="1" x14ac:dyDescent="0.2"/>
    <row r="1047976" s="1" customFormat="1" x14ac:dyDescent="0.2"/>
    <row r="1047977" s="1" customFormat="1" x14ac:dyDescent="0.2"/>
    <row r="1047978" s="1" customFormat="1" x14ac:dyDescent="0.2"/>
    <row r="1047979" s="1" customFormat="1" x14ac:dyDescent="0.2"/>
    <row r="1047980" s="1" customFormat="1" x14ac:dyDescent="0.2"/>
    <row r="1047981" s="1" customFormat="1" x14ac:dyDescent="0.2"/>
    <row r="1047982" s="1" customFormat="1" x14ac:dyDescent="0.2"/>
    <row r="1047983" s="1" customFormat="1" x14ac:dyDescent="0.2"/>
    <row r="1047984" s="1" customFormat="1" x14ac:dyDescent="0.2"/>
    <row r="1047985" s="1" customFormat="1" x14ac:dyDescent="0.2"/>
    <row r="1047986" s="1" customFormat="1" x14ac:dyDescent="0.2"/>
    <row r="1047987" s="1" customFormat="1" x14ac:dyDescent="0.2"/>
    <row r="1047988" s="1" customFormat="1" x14ac:dyDescent="0.2"/>
    <row r="1047989" s="1" customFormat="1" x14ac:dyDescent="0.2"/>
    <row r="1047990" s="1" customFormat="1" x14ac:dyDescent="0.2"/>
    <row r="1047991" s="1" customFormat="1" x14ac:dyDescent="0.2"/>
    <row r="1047992" s="1" customFormat="1" x14ac:dyDescent="0.2"/>
    <row r="1047993" s="1" customFormat="1" x14ac:dyDescent="0.2"/>
    <row r="1047994" s="1" customFormat="1" x14ac:dyDescent="0.2"/>
    <row r="1047995" s="1" customFormat="1" x14ac:dyDescent="0.2"/>
    <row r="1047996" s="1" customFormat="1" x14ac:dyDescent="0.2"/>
    <row r="1047997" s="1" customFormat="1" x14ac:dyDescent="0.2"/>
    <row r="1047998" s="1" customFormat="1" x14ac:dyDescent="0.2"/>
    <row r="1047999" s="1" customFormat="1" x14ac:dyDescent="0.2"/>
    <row r="1048000" s="1" customFormat="1" x14ac:dyDescent="0.2"/>
    <row r="1048001" s="1" customFormat="1" x14ac:dyDescent="0.2"/>
    <row r="1048002" s="1" customFormat="1" x14ac:dyDescent="0.2"/>
    <row r="1048003" s="1" customFormat="1" x14ac:dyDescent="0.2"/>
    <row r="1048004" s="1" customFormat="1" x14ac:dyDescent="0.2"/>
    <row r="1048005" s="1" customFormat="1" x14ac:dyDescent="0.2"/>
    <row r="1048006" s="1" customFormat="1" x14ac:dyDescent="0.2"/>
    <row r="1048007" s="1" customFormat="1" x14ac:dyDescent="0.2"/>
    <row r="1048008" s="1" customFormat="1" x14ac:dyDescent="0.2"/>
    <row r="1048009" s="1" customFormat="1" x14ac:dyDescent="0.2"/>
    <row r="1048010" s="1" customFormat="1" x14ac:dyDescent="0.2"/>
    <row r="1048011" s="1" customFormat="1" x14ac:dyDescent="0.2"/>
    <row r="1048012" s="1" customFormat="1" x14ac:dyDescent="0.2"/>
    <row r="1048013" s="1" customFormat="1" x14ac:dyDescent="0.2"/>
    <row r="1048014" s="1" customFormat="1" x14ac:dyDescent="0.2"/>
    <row r="1048015" s="1" customFormat="1" x14ac:dyDescent="0.2"/>
    <row r="1048016" s="1" customFormat="1" x14ac:dyDescent="0.2"/>
    <row r="1048017" s="1" customFormat="1" x14ac:dyDescent="0.2"/>
    <row r="1048018" s="1" customFormat="1" x14ac:dyDescent="0.2"/>
    <row r="1048019" s="1" customFormat="1" x14ac:dyDescent="0.2"/>
    <row r="1048020" s="1" customFormat="1" x14ac:dyDescent="0.2"/>
    <row r="1048021" s="1" customFormat="1" x14ac:dyDescent="0.2"/>
    <row r="1048022" s="1" customFormat="1" x14ac:dyDescent="0.2"/>
    <row r="1048023" s="1" customFormat="1" x14ac:dyDescent="0.2"/>
    <row r="1048024" s="1" customFormat="1" x14ac:dyDescent="0.2"/>
    <row r="1048025" s="1" customFormat="1" x14ac:dyDescent="0.2"/>
    <row r="1048026" s="1" customFormat="1" x14ac:dyDescent="0.2"/>
    <row r="1048027" s="1" customFormat="1" x14ac:dyDescent="0.2"/>
    <row r="1048028" s="1" customFormat="1" x14ac:dyDescent="0.2"/>
    <row r="1048029" s="1" customFormat="1" x14ac:dyDescent="0.2"/>
    <row r="1048030" s="1" customFormat="1" x14ac:dyDescent="0.2"/>
    <row r="1048031" s="1" customFormat="1" x14ac:dyDescent="0.2"/>
    <row r="1048032" s="1" customFormat="1" x14ac:dyDescent="0.2"/>
    <row r="1048033" s="1" customFormat="1" x14ac:dyDescent="0.2"/>
    <row r="1048034" s="1" customFormat="1" x14ac:dyDescent="0.2"/>
    <row r="1048035" s="1" customFormat="1" x14ac:dyDescent="0.2"/>
    <row r="1048036" s="1" customFormat="1" x14ac:dyDescent="0.2"/>
    <row r="1048037" s="1" customFormat="1" x14ac:dyDescent="0.2"/>
    <row r="1048038" s="1" customFormat="1" x14ac:dyDescent="0.2"/>
    <row r="1048039" s="1" customFormat="1" x14ac:dyDescent="0.2"/>
    <row r="1048040" s="1" customFormat="1" x14ac:dyDescent="0.2"/>
    <row r="1048041" s="1" customFormat="1" x14ac:dyDescent="0.2"/>
    <row r="1048042" s="1" customFormat="1" x14ac:dyDescent="0.2"/>
    <row r="1048043" s="1" customFormat="1" x14ac:dyDescent="0.2"/>
    <row r="1048044" s="1" customFormat="1" x14ac:dyDescent="0.2"/>
    <row r="1048045" s="1" customFormat="1" x14ac:dyDescent="0.2"/>
    <row r="1048046" s="1" customFormat="1" x14ac:dyDescent="0.2"/>
    <row r="1048047" s="1" customFormat="1" x14ac:dyDescent="0.2"/>
    <row r="1048048" s="1" customFormat="1" x14ac:dyDescent="0.2"/>
    <row r="1048049" s="1" customFormat="1" x14ac:dyDescent="0.2"/>
    <row r="1048050" s="1" customFormat="1" x14ac:dyDescent="0.2"/>
    <row r="1048051" s="1" customFormat="1" x14ac:dyDescent="0.2"/>
    <row r="1048052" s="1" customFormat="1" x14ac:dyDescent="0.2"/>
    <row r="1048053" s="1" customFormat="1" x14ac:dyDescent="0.2"/>
    <row r="1048054" s="1" customFormat="1" x14ac:dyDescent="0.2"/>
    <row r="1048055" s="1" customFormat="1" x14ac:dyDescent="0.2"/>
    <row r="1048056" s="1" customFormat="1" x14ac:dyDescent="0.2"/>
    <row r="1048057" s="1" customFormat="1" x14ac:dyDescent="0.2"/>
    <row r="1048058" s="1" customFormat="1" x14ac:dyDescent="0.2"/>
    <row r="1048059" s="1" customFormat="1" x14ac:dyDescent="0.2"/>
    <row r="1048060" s="1" customFormat="1" x14ac:dyDescent="0.2"/>
    <row r="1048061" s="1" customFormat="1" x14ac:dyDescent="0.2"/>
    <row r="1048062" s="1" customFormat="1" x14ac:dyDescent="0.2"/>
    <row r="1048063" s="1" customFormat="1" x14ac:dyDescent="0.2"/>
    <row r="1048064" s="1" customFormat="1" x14ac:dyDescent="0.2"/>
    <row r="1048065" s="1" customFormat="1" x14ac:dyDescent="0.2"/>
    <row r="1048066" s="1" customFormat="1" x14ac:dyDescent="0.2"/>
    <row r="1048067" s="1" customFormat="1" x14ac:dyDescent="0.2"/>
    <row r="1048068" s="1" customFormat="1" x14ac:dyDescent="0.2"/>
    <row r="1048069" s="1" customFormat="1" x14ac:dyDescent="0.2"/>
    <row r="1048070" s="1" customFormat="1" x14ac:dyDescent="0.2"/>
    <row r="1048071" s="1" customFormat="1" x14ac:dyDescent="0.2"/>
    <row r="1048072" s="1" customFormat="1" x14ac:dyDescent="0.2"/>
    <row r="1048073" s="1" customFormat="1" x14ac:dyDescent="0.2"/>
    <row r="1048074" s="1" customFormat="1" x14ac:dyDescent="0.2"/>
    <row r="1048075" s="1" customFormat="1" x14ac:dyDescent="0.2"/>
    <row r="1048076" s="1" customFormat="1" x14ac:dyDescent="0.2"/>
    <row r="1048077" s="1" customFormat="1" x14ac:dyDescent="0.2"/>
    <row r="1048078" s="1" customFormat="1" x14ac:dyDescent="0.2"/>
    <row r="1048079" s="1" customFormat="1" x14ac:dyDescent="0.2"/>
    <row r="1048080" s="1" customFormat="1" x14ac:dyDescent="0.2"/>
    <row r="1048081" s="1" customFormat="1" x14ac:dyDescent="0.2"/>
    <row r="1048082" s="1" customFormat="1" x14ac:dyDescent="0.2"/>
    <row r="1048083" s="1" customFormat="1" x14ac:dyDescent="0.2"/>
    <row r="1048084" s="1" customFormat="1" x14ac:dyDescent="0.2"/>
    <row r="1048085" s="1" customFormat="1" x14ac:dyDescent="0.2"/>
    <row r="1048086" s="1" customFormat="1" x14ac:dyDescent="0.2"/>
    <row r="1048087" s="1" customFormat="1" x14ac:dyDescent="0.2"/>
    <row r="1048088" s="1" customFormat="1" x14ac:dyDescent="0.2"/>
    <row r="1048089" s="1" customFormat="1" x14ac:dyDescent="0.2"/>
    <row r="1048090" s="1" customFormat="1" x14ac:dyDescent="0.2"/>
    <row r="1048091" s="1" customFormat="1" x14ac:dyDescent="0.2"/>
    <row r="1048092" s="1" customFormat="1" x14ac:dyDescent="0.2"/>
    <row r="1048093" s="1" customFormat="1" x14ac:dyDescent="0.2"/>
    <row r="1048094" s="1" customFormat="1" x14ac:dyDescent="0.2"/>
    <row r="1048095" s="1" customFormat="1" x14ac:dyDescent="0.2"/>
    <row r="1048096" s="1" customFormat="1" x14ac:dyDescent="0.2"/>
    <row r="1048097" s="1" customFormat="1" x14ac:dyDescent="0.2"/>
    <row r="1048098" s="1" customFormat="1" x14ac:dyDescent="0.2"/>
    <row r="1048099" s="1" customFormat="1" x14ac:dyDescent="0.2"/>
    <row r="1048100" s="1" customFormat="1" x14ac:dyDescent="0.2"/>
    <row r="1048101" s="1" customFormat="1" x14ac:dyDescent="0.2"/>
    <row r="1048102" s="1" customFormat="1" x14ac:dyDescent="0.2"/>
    <row r="1048103" s="1" customFormat="1" x14ac:dyDescent="0.2"/>
    <row r="1048104" s="1" customFormat="1" x14ac:dyDescent="0.2"/>
    <row r="1048105" s="1" customFormat="1" x14ac:dyDescent="0.2"/>
    <row r="1048106" s="1" customFormat="1" x14ac:dyDescent="0.2"/>
    <row r="1048107" s="1" customFormat="1" x14ac:dyDescent="0.2"/>
    <row r="1048108" s="1" customFormat="1" x14ac:dyDescent="0.2"/>
    <row r="1048109" s="1" customFormat="1" x14ac:dyDescent="0.2"/>
    <row r="1048110" s="1" customFormat="1" x14ac:dyDescent="0.2"/>
    <row r="1048111" s="1" customFormat="1" x14ac:dyDescent="0.2"/>
    <row r="1048112" s="1" customFormat="1" x14ac:dyDescent="0.2"/>
    <row r="1048113" s="1" customFormat="1" x14ac:dyDescent="0.2"/>
    <row r="1048114" s="1" customFormat="1" x14ac:dyDescent="0.2"/>
    <row r="1048115" s="1" customFormat="1" x14ac:dyDescent="0.2"/>
    <row r="1048116" s="1" customFormat="1" x14ac:dyDescent="0.2"/>
    <row r="1048117" s="1" customFormat="1" x14ac:dyDescent="0.2"/>
    <row r="1048118" s="1" customFormat="1" x14ac:dyDescent="0.2"/>
    <row r="1048119" s="1" customFormat="1" x14ac:dyDescent="0.2"/>
    <row r="1048120" s="1" customFormat="1" x14ac:dyDescent="0.2"/>
    <row r="1048121" s="1" customFormat="1" x14ac:dyDescent="0.2"/>
    <row r="1048122" s="1" customFormat="1" x14ac:dyDescent="0.2"/>
    <row r="1048123" s="1" customFormat="1" x14ac:dyDescent="0.2"/>
    <row r="1048124" s="1" customFormat="1" x14ac:dyDescent="0.2"/>
    <row r="1048125" s="1" customFormat="1" x14ac:dyDescent="0.2"/>
    <row r="1048126" s="1" customFormat="1" x14ac:dyDescent="0.2"/>
    <row r="1048127" s="1" customFormat="1" x14ac:dyDescent="0.2"/>
    <row r="1048128" s="1" customFormat="1" x14ac:dyDescent="0.2"/>
    <row r="1048129" s="1" customFormat="1" x14ac:dyDescent="0.2"/>
    <row r="1048130" s="1" customFormat="1" x14ac:dyDescent="0.2"/>
    <row r="1048131" s="1" customFormat="1" x14ac:dyDescent="0.2"/>
    <row r="1048132" s="1" customFormat="1" x14ac:dyDescent="0.2"/>
    <row r="1048133" s="1" customFormat="1" x14ac:dyDescent="0.2"/>
    <row r="1048134" s="1" customFormat="1" x14ac:dyDescent="0.2"/>
    <row r="1048135" s="1" customFormat="1" x14ac:dyDescent="0.2"/>
    <row r="1048136" s="1" customFormat="1" x14ac:dyDescent="0.2"/>
    <row r="1048137" s="1" customFormat="1" x14ac:dyDescent="0.2"/>
    <row r="1048138" s="1" customFormat="1" x14ac:dyDescent="0.2"/>
    <row r="1048139" s="1" customFormat="1" x14ac:dyDescent="0.2"/>
    <row r="1048140" s="1" customFormat="1" x14ac:dyDescent="0.2"/>
    <row r="1048141" s="1" customFormat="1" x14ac:dyDescent="0.2"/>
    <row r="1048142" s="1" customFormat="1" x14ac:dyDescent="0.2"/>
    <row r="1048143" s="1" customFormat="1" x14ac:dyDescent="0.2"/>
    <row r="1048144" s="1" customFormat="1" x14ac:dyDescent="0.2"/>
    <row r="1048145" s="1" customFormat="1" x14ac:dyDescent="0.2"/>
    <row r="1048146" s="1" customFormat="1" x14ac:dyDescent="0.2"/>
    <row r="1048147" s="1" customFormat="1" x14ac:dyDescent="0.2"/>
    <row r="1048148" s="1" customFormat="1" x14ac:dyDescent="0.2"/>
    <row r="1048149" s="1" customFormat="1" x14ac:dyDescent="0.2"/>
    <row r="1048150" s="1" customFormat="1" x14ac:dyDescent="0.2"/>
    <row r="1048151" s="1" customFormat="1" x14ac:dyDescent="0.2"/>
    <row r="1048152" s="1" customFormat="1" x14ac:dyDescent="0.2"/>
    <row r="1048153" s="1" customFormat="1" x14ac:dyDescent="0.2"/>
    <row r="1048154" s="1" customFormat="1" x14ac:dyDescent="0.2"/>
    <row r="1048155" s="1" customFormat="1" x14ac:dyDescent="0.2"/>
    <row r="1048156" s="1" customFormat="1" x14ac:dyDescent="0.2"/>
    <row r="1048157" s="1" customFormat="1" x14ac:dyDescent="0.2"/>
    <row r="1048158" s="1" customFormat="1" x14ac:dyDescent="0.2"/>
    <row r="1048159" s="1" customFormat="1" x14ac:dyDescent="0.2"/>
    <row r="1048160" s="1" customFormat="1" x14ac:dyDescent="0.2"/>
    <row r="1048161" s="1" customFormat="1" x14ac:dyDescent="0.2"/>
    <row r="1048162" s="1" customFormat="1" x14ac:dyDescent="0.2"/>
    <row r="1048163" s="1" customFormat="1" x14ac:dyDescent="0.2"/>
    <row r="1048164" s="1" customFormat="1" x14ac:dyDescent="0.2"/>
    <row r="1048165" s="1" customFormat="1" x14ac:dyDescent="0.2"/>
    <row r="1048166" s="1" customFormat="1" x14ac:dyDescent="0.2"/>
    <row r="1048167" s="1" customFormat="1" x14ac:dyDescent="0.2"/>
    <row r="1048168" s="1" customFormat="1" x14ac:dyDescent="0.2"/>
    <row r="1048169" s="1" customFormat="1" x14ac:dyDescent="0.2"/>
    <row r="1048170" s="1" customFormat="1" x14ac:dyDescent="0.2"/>
    <row r="1048171" s="1" customFormat="1" x14ac:dyDescent="0.2"/>
    <row r="1048172" s="1" customFormat="1" x14ac:dyDescent="0.2"/>
    <row r="1048173" s="1" customFormat="1" x14ac:dyDescent="0.2"/>
    <row r="1048174" s="1" customFormat="1" x14ac:dyDescent="0.2"/>
    <row r="1048175" s="1" customFormat="1" x14ac:dyDescent="0.2"/>
    <row r="1048176" s="1" customFormat="1" x14ac:dyDescent="0.2"/>
    <row r="1048177" s="1" customFormat="1" x14ac:dyDescent="0.2"/>
    <row r="1048178" s="1" customFormat="1" x14ac:dyDescent="0.2"/>
    <row r="1048179" s="1" customFormat="1" x14ac:dyDescent="0.2"/>
    <row r="1048180" s="1" customFormat="1" x14ac:dyDescent="0.2"/>
    <row r="1048181" s="1" customFormat="1" x14ac:dyDescent="0.2"/>
    <row r="1048182" s="1" customFormat="1" x14ac:dyDescent="0.2"/>
    <row r="1048183" s="1" customFormat="1" x14ac:dyDescent="0.2"/>
    <row r="1048184" s="1" customFormat="1" x14ac:dyDescent="0.2"/>
    <row r="1048185" s="1" customFormat="1" x14ac:dyDescent="0.2"/>
    <row r="1048186" s="1" customFormat="1" x14ac:dyDescent="0.2"/>
    <row r="1048187" s="1" customFormat="1" x14ac:dyDescent="0.2"/>
    <row r="1048188" s="1" customFormat="1" x14ac:dyDescent="0.2"/>
    <row r="1048189" s="1" customFormat="1" x14ac:dyDescent="0.2"/>
    <row r="1048190" s="1" customFormat="1" x14ac:dyDescent="0.2"/>
    <row r="1048191" s="1" customFormat="1" x14ac:dyDescent="0.2"/>
    <row r="1048192" s="1" customFormat="1" x14ac:dyDescent="0.2"/>
    <row r="1048193" s="1" customFormat="1" x14ac:dyDescent="0.2"/>
    <row r="1048194" s="1" customFormat="1" x14ac:dyDescent="0.2"/>
    <row r="1048195" s="1" customFormat="1" x14ac:dyDescent="0.2"/>
    <row r="1048196" s="1" customFormat="1" x14ac:dyDescent="0.2"/>
    <row r="1048197" s="1" customFormat="1" x14ac:dyDescent="0.2"/>
    <row r="1048198" s="1" customFormat="1" x14ac:dyDescent="0.2"/>
    <row r="1048199" s="1" customFormat="1" x14ac:dyDescent="0.2"/>
    <row r="1048200" s="1" customFormat="1" x14ac:dyDescent="0.2"/>
    <row r="1048201" s="1" customFormat="1" x14ac:dyDescent="0.2"/>
    <row r="1048202" s="1" customFormat="1" x14ac:dyDescent="0.2"/>
    <row r="1048203" s="1" customFormat="1" x14ac:dyDescent="0.2"/>
    <row r="1048204" s="1" customFormat="1" x14ac:dyDescent="0.2"/>
    <row r="1048205" s="1" customFormat="1" x14ac:dyDescent="0.2"/>
    <row r="1048206" s="1" customFormat="1" x14ac:dyDescent="0.2"/>
    <row r="1048207" s="1" customFormat="1" x14ac:dyDescent="0.2"/>
    <row r="1048208" s="1" customFormat="1" x14ac:dyDescent="0.2"/>
    <row r="1048209" s="1" customFormat="1" x14ac:dyDescent="0.2"/>
    <row r="1048210" s="1" customFormat="1" x14ac:dyDescent="0.2"/>
    <row r="1048211" s="1" customFormat="1" x14ac:dyDescent="0.2"/>
    <row r="1048212" s="1" customFormat="1" x14ac:dyDescent="0.2"/>
    <row r="1048213" s="1" customFormat="1" x14ac:dyDescent="0.2"/>
    <row r="1048214" s="1" customFormat="1" x14ac:dyDescent="0.2"/>
    <row r="1048215" s="1" customFormat="1" x14ac:dyDescent="0.2"/>
    <row r="1048216" s="1" customFormat="1" x14ac:dyDescent="0.2"/>
    <row r="1048217" s="1" customFormat="1" x14ac:dyDescent="0.2"/>
    <row r="1048218" s="1" customFormat="1" x14ac:dyDescent="0.2"/>
    <row r="1048219" s="1" customFormat="1" x14ac:dyDescent="0.2"/>
    <row r="1048220" s="1" customFormat="1" x14ac:dyDescent="0.2"/>
    <row r="1048221" s="1" customFormat="1" x14ac:dyDescent="0.2"/>
    <row r="1048222" s="1" customFormat="1" x14ac:dyDescent="0.2"/>
    <row r="1048223" s="1" customFormat="1" x14ac:dyDescent="0.2"/>
    <row r="1048224" s="1" customFormat="1" x14ac:dyDescent="0.2"/>
    <row r="1048225" s="1" customFormat="1" x14ac:dyDescent="0.2"/>
    <row r="1048226" s="1" customFormat="1" x14ac:dyDescent="0.2"/>
    <row r="1048227" s="1" customFormat="1" x14ac:dyDescent="0.2"/>
    <row r="1048228" s="1" customFormat="1" x14ac:dyDescent="0.2"/>
    <row r="1048229" s="1" customFormat="1" x14ac:dyDescent="0.2"/>
    <row r="1048230" s="1" customFormat="1" x14ac:dyDescent="0.2"/>
    <row r="1048231" s="1" customFormat="1" x14ac:dyDescent="0.2"/>
    <row r="1048232" s="1" customFormat="1" x14ac:dyDescent="0.2"/>
    <row r="1048233" s="1" customFormat="1" x14ac:dyDescent="0.2"/>
    <row r="1048234" s="1" customFormat="1" x14ac:dyDescent="0.2"/>
    <row r="1048235" s="1" customFormat="1" x14ac:dyDescent="0.2"/>
    <row r="1048236" s="1" customFormat="1" x14ac:dyDescent="0.2"/>
    <row r="1048237" s="1" customFormat="1" x14ac:dyDescent="0.2"/>
    <row r="1048238" s="1" customFormat="1" x14ac:dyDescent="0.2"/>
    <row r="1048239" s="1" customFormat="1" x14ac:dyDescent="0.2"/>
    <row r="1048240" s="1" customFormat="1" x14ac:dyDescent="0.2"/>
    <row r="1048241" s="1" customFormat="1" x14ac:dyDescent="0.2"/>
    <row r="1048242" s="1" customFormat="1" x14ac:dyDescent="0.2"/>
    <row r="1048243" s="1" customFormat="1" x14ac:dyDescent="0.2"/>
    <row r="1048244" s="1" customFormat="1" x14ac:dyDescent="0.2"/>
    <row r="1048245" s="1" customFormat="1" x14ac:dyDescent="0.2"/>
    <row r="1048246" s="1" customFormat="1" x14ac:dyDescent="0.2"/>
    <row r="1048247" s="1" customFormat="1" x14ac:dyDescent="0.2"/>
    <row r="1048248" s="1" customFormat="1" x14ac:dyDescent="0.2"/>
    <row r="1048249" s="1" customFormat="1" x14ac:dyDescent="0.2"/>
    <row r="1048250" s="1" customFormat="1" x14ac:dyDescent="0.2"/>
    <row r="1048251" s="1" customFormat="1" x14ac:dyDescent="0.2"/>
    <row r="1048252" s="1" customFormat="1" x14ac:dyDescent="0.2"/>
    <row r="1048253" s="1" customFormat="1" x14ac:dyDescent="0.2"/>
    <row r="1048254" s="1" customFormat="1" x14ac:dyDescent="0.2"/>
    <row r="1048255" s="1" customFormat="1" x14ac:dyDescent="0.2"/>
    <row r="1048256" s="1" customFormat="1" x14ac:dyDescent="0.2"/>
    <row r="1048257" s="1" customFormat="1" x14ac:dyDescent="0.2"/>
    <row r="1048258" s="1" customFormat="1" x14ac:dyDescent="0.2"/>
    <row r="1048259" s="1" customFormat="1" x14ac:dyDescent="0.2"/>
    <row r="1048260" s="1" customFormat="1" x14ac:dyDescent="0.2"/>
    <row r="1048261" s="1" customFormat="1" x14ac:dyDescent="0.2"/>
    <row r="1048262" s="1" customFormat="1" x14ac:dyDescent="0.2"/>
    <row r="1048263" s="1" customFormat="1" x14ac:dyDescent="0.2"/>
    <row r="1048264" s="1" customFormat="1" x14ac:dyDescent="0.2"/>
    <row r="1048265" s="1" customFormat="1" x14ac:dyDescent="0.2"/>
    <row r="1048266" s="1" customFormat="1" x14ac:dyDescent="0.2"/>
    <row r="1048267" s="1" customFormat="1" x14ac:dyDescent="0.2"/>
    <row r="1048268" s="1" customFormat="1" x14ac:dyDescent="0.2"/>
    <row r="1048269" s="1" customFormat="1" x14ac:dyDescent="0.2"/>
    <row r="1048270" s="1" customFormat="1" x14ac:dyDescent="0.2"/>
    <row r="1048271" s="1" customFormat="1" x14ac:dyDescent="0.2"/>
    <row r="1048272" s="1" customFormat="1" x14ac:dyDescent="0.2"/>
    <row r="1048273" s="1" customFormat="1" x14ac:dyDescent="0.2"/>
    <row r="1048274" s="1" customFormat="1" x14ac:dyDescent="0.2"/>
    <row r="1048275" s="1" customFormat="1" x14ac:dyDescent="0.2"/>
    <row r="1048276" s="1" customFormat="1" x14ac:dyDescent="0.2"/>
    <row r="1048277" s="1" customFormat="1" x14ac:dyDescent="0.2"/>
    <row r="1048278" s="1" customFormat="1" x14ac:dyDescent="0.2"/>
    <row r="1048279" s="1" customFormat="1" x14ac:dyDescent="0.2"/>
    <row r="1048280" s="1" customFormat="1" x14ac:dyDescent="0.2"/>
    <row r="1048281" s="1" customFormat="1" x14ac:dyDescent="0.2"/>
    <row r="1048282" s="1" customFormat="1" x14ac:dyDescent="0.2"/>
    <row r="1048283" s="1" customFormat="1" x14ac:dyDescent="0.2"/>
    <row r="1048284" s="1" customFormat="1" x14ac:dyDescent="0.2"/>
    <row r="1048285" s="1" customFormat="1" x14ac:dyDescent="0.2"/>
    <row r="1048286" s="1" customFormat="1" x14ac:dyDescent="0.2"/>
    <row r="1048287" s="1" customFormat="1" x14ac:dyDescent="0.2"/>
    <row r="1048288" s="1" customFormat="1" x14ac:dyDescent="0.2"/>
    <row r="1048289" s="1" customFormat="1" x14ac:dyDescent="0.2"/>
    <row r="1048290" s="1" customFormat="1" x14ac:dyDescent="0.2"/>
    <row r="1048291" s="1" customFormat="1" x14ac:dyDescent="0.2"/>
    <row r="1048292" s="1" customFormat="1" x14ac:dyDescent="0.2"/>
    <row r="1048293" s="1" customFormat="1" x14ac:dyDescent="0.2"/>
    <row r="1048294" s="1" customFormat="1" x14ac:dyDescent="0.2"/>
    <row r="1048295" s="1" customFormat="1" x14ac:dyDescent="0.2"/>
    <row r="1048296" s="1" customFormat="1" x14ac:dyDescent="0.2"/>
    <row r="1048297" s="1" customFormat="1" x14ac:dyDescent="0.2"/>
    <row r="1048298" s="1" customFormat="1" x14ac:dyDescent="0.2"/>
    <row r="1048299" s="1" customFormat="1" x14ac:dyDescent="0.2"/>
    <row r="1048300" s="1" customFormat="1" x14ac:dyDescent="0.2"/>
    <row r="1048301" s="1" customFormat="1" x14ac:dyDescent="0.2"/>
    <row r="1048302" s="1" customFormat="1" x14ac:dyDescent="0.2"/>
    <row r="1048303" s="1" customFormat="1" x14ac:dyDescent="0.2"/>
    <row r="1048304" s="1" customFormat="1" x14ac:dyDescent="0.2"/>
    <row r="1048305" s="1" customFormat="1" x14ac:dyDescent="0.2"/>
    <row r="1048306" s="1" customFormat="1" x14ac:dyDescent="0.2"/>
    <row r="1048307" s="1" customFormat="1" x14ac:dyDescent="0.2"/>
    <row r="1048308" s="1" customFormat="1" x14ac:dyDescent="0.2"/>
    <row r="1048309" s="1" customFormat="1" x14ac:dyDescent="0.2"/>
    <row r="1048310" s="1" customFormat="1" x14ac:dyDescent="0.2"/>
    <row r="1048311" s="1" customFormat="1" x14ac:dyDescent="0.2"/>
    <row r="1048312" s="1" customFormat="1" x14ac:dyDescent="0.2"/>
    <row r="1048313" s="1" customFormat="1" x14ac:dyDescent="0.2"/>
    <row r="1048314" s="1" customFormat="1" x14ac:dyDescent="0.2"/>
    <row r="1048315" s="1" customFormat="1" x14ac:dyDescent="0.2"/>
    <row r="1048316" s="1" customFormat="1" x14ac:dyDescent="0.2"/>
    <row r="1048317" s="1" customFormat="1" x14ac:dyDescent="0.2"/>
    <row r="1048318" s="1" customFormat="1" x14ac:dyDescent="0.2"/>
    <row r="1048319" s="1" customFormat="1" x14ac:dyDescent="0.2"/>
    <row r="1048320" s="1" customFormat="1" x14ac:dyDescent="0.2"/>
    <row r="1048321" s="1" customFormat="1" x14ac:dyDescent="0.2"/>
    <row r="1048322" s="1" customFormat="1" x14ac:dyDescent="0.2"/>
    <row r="1048323" s="1" customFormat="1" x14ac:dyDescent="0.2"/>
    <row r="1048324" s="1" customFormat="1" x14ac:dyDescent="0.2"/>
    <row r="1048325" s="1" customFormat="1" x14ac:dyDescent="0.2"/>
    <row r="1048326" s="1" customFormat="1" x14ac:dyDescent="0.2"/>
    <row r="1048327" s="1" customFormat="1" x14ac:dyDescent="0.2"/>
    <row r="1048328" s="1" customFormat="1" x14ac:dyDescent="0.2"/>
    <row r="1048329" s="1" customFormat="1" x14ac:dyDescent="0.2"/>
    <row r="1048330" s="1" customFormat="1" x14ac:dyDescent="0.2"/>
    <row r="1048331" s="1" customFormat="1" x14ac:dyDescent="0.2"/>
    <row r="1048332" s="1" customFormat="1" x14ac:dyDescent="0.2"/>
    <row r="1048333" s="1" customFormat="1" x14ac:dyDescent="0.2"/>
    <row r="1048334" s="1" customFormat="1" x14ac:dyDescent="0.2"/>
    <row r="1048335" s="1" customFormat="1" x14ac:dyDescent="0.2"/>
    <row r="1048336" s="1" customFormat="1" x14ac:dyDescent="0.2"/>
    <row r="1048337" s="1" customFormat="1" x14ac:dyDescent="0.2"/>
    <row r="1048338" s="1" customFormat="1" x14ac:dyDescent="0.2"/>
    <row r="1048339" s="1" customFormat="1" x14ac:dyDescent="0.2"/>
    <row r="1048340" s="1" customFormat="1" x14ac:dyDescent="0.2"/>
    <row r="1048341" s="1" customFormat="1" x14ac:dyDescent="0.2"/>
    <row r="1048342" s="1" customFormat="1" x14ac:dyDescent="0.2"/>
    <row r="1048343" s="1" customFormat="1" x14ac:dyDescent="0.2"/>
    <row r="1048344" s="1" customFormat="1" x14ac:dyDescent="0.2"/>
    <row r="1048345" s="1" customFormat="1" x14ac:dyDescent="0.2"/>
    <row r="1048346" s="1" customFormat="1" x14ac:dyDescent="0.2"/>
    <row r="1048347" s="1" customFormat="1" x14ac:dyDescent="0.2"/>
    <row r="1048348" s="1" customFormat="1" x14ac:dyDescent="0.2"/>
    <row r="1048349" s="1" customFormat="1" x14ac:dyDescent="0.2"/>
    <row r="1048350" s="1" customFormat="1" x14ac:dyDescent="0.2"/>
    <row r="1048351" s="1" customFormat="1" x14ac:dyDescent="0.2"/>
    <row r="1048352" s="1" customFormat="1" x14ac:dyDescent="0.2"/>
    <row r="1048353" s="1" customFormat="1" x14ac:dyDescent="0.2"/>
    <row r="1048354" s="1" customFormat="1" x14ac:dyDescent="0.2"/>
    <row r="1048355" s="1" customFormat="1" x14ac:dyDescent="0.2"/>
    <row r="1048356" s="1" customFormat="1" x14ac:dyDescent="0.2"/>
    <row r="1048357" s="1" customFormat="1" x14ac:dyDescent="0.2"/>
    <row r="1048358" s="1" customFormat="1" x14ac:dyDescent="0.2"/>
    <row r="1048359" s="1" customFormat="1" x14ac:dyDescent="0.2"/>
    <row r="1048360" s="1" customFormat="1" x14ac:dyDescent="0.2"/>
    <row r="1048361" s="1" customFormat="1" x14ac:dyDescent="0.2"/>
    <row r="1048362" s="1" customFormat="1" x14ac:dyDescent="0.2"/>
    <row r="1048363" s="1" customFormat="1" x14ac:dyDescent="0.2"/>
    <row r="1048364" s="1" customFormat="1" x14ac:dyDescent="0.2"/>
    <row r="1048365" s="1" customFormat="1" x14ac:dyDescent="0.2"/>
    <row r="1048366" s="1" customFormat="1" x14ac:dyDescent="0.2"/>
    <row r="1048367" s="1" customFormat="1" x14ac:dyDescent="0.2"/>
    <row r="1048368" s="1" customFormat="1" x14ac:dyDescent="0.2"/>
    <row r="1048369" s="1" customFormat="1" x14ac:dyDescent="0.2"/>
    <row r="1048370" s="1" customFormat="1" x14ac:dyDescent="0.2"/>
    <row r="1048371" s="1" customFormat="1" x14ac:dyDescent="0.2"/>
    <row r="1048372" s="1" customFormat="1" x14ac:dyDescent="0.2"/>
    <row r="1048373" s="1" customFormat="1" x14ac:dyDescent="0.2"/>
    <row r="1048374" s="1" customFormat="1" x14ac:dyDescent="0.2"/>
    <row r="1048375" s="1" customFormat="1" x14ac:dyDescent="0.2"/>
    <row r="1048376" s="1" customFormat="1" x14ac:dyDescent="0.2"/>
    <row r="1048377" s="1" customFormat="1" x14ac:dyDescent="0.2"/>
    <row r="1048378" s="1" customFormat="1" x14ac:dyDescent="0.2"/>
    <row r="1048379" s="1" customFormat="1" x14ac:dyDescent="0.2"/>
    <row r="1048380" s="1" customFormat="1" x14ac:dyDescent="0.2"/>
    <row r="1048381" s="1" customFormat="1" x14ac:dyDescent="0.2"/>
    <row r="1048382" s="1" customFormat="1" x14ac:dyDescent="0.2"/>
    <row r="1048383" s="1" customFormat="1" x14ac:dyDescent="0.2"/>
    <row r="1048384" s="1" customFormat="1" x14ac:dyDescent="0.2"/>
    <row r="1048385" s="1" customFormat="1" x14ac:dyDescent="0.2"/>
    <row r="1048386" s="1" customFormat="1" x14ac:dyDescent="0.2"/>
    <row r="1048387" s="1" customFormat="1" x14ac:dyDescent="0.2"/>
    <row r="1048388" s="1" customFormat="1" x14ac:dyDescent="0.2"/>
    <row r="1048389" s="1" customFormat="1" x14ac:dyDescent="0.2"/>
    <row r="1048390" s="1" customFormat="1" x14ac:dyDescent="0.2"/>
    <row r="1048391" s="1" customFormat="1" x14ac:dyDescent="0.2"/>
    <row r="1048392" s="1" customFormat="1" x14ac:dyDescent="0.2"/>
    <row r="1048393" s="1" customFormat="1" x14ac:dyDescent="0.2"/>
    <row r="1048394" s="1" customFormat="1" x14ac:dyDescent="0.2"/>
    <row r="1048395" s="1" customFormat="1" x14ac:dyDescent="0.2"/>
    <row r="1048396" s="1" customFormat="1" x14ac:dyDescent="0.2"/>
    <row r="1048397" s="1" customFormat="1" x14ac:dyDescent="0.2"/>
    <row r="1048398" s="1" customFormat="1" x14ac:dyDescent="0.2"/>
    <row r="1048399" s="1" customFormat="1" x14ac:dyDescent="0.2"/>
    <row r="1048400" s="1" customFormat="1" x14ac:dyDescent="0.2"/>
    <row r="1048401" s="1" customFormat="1" x14ac:dyDescent="0.2"/>
    <row r="1048402" s="1" customFormat="1" x14ac:dyDescent="0.2"/>
    <row r="1048403" s="1" customFormat="1" x14ac:dyDescent="0.2"/>
    <row r="1048404" s="1" customFormat="1" x14ac:dyDescent="0.2"/>
    <row r="1048405" s="1" customFormat="1" x14ac:dyDescent="0.2"/>
    <row r="1048406" s="1" customFormat="1" x14ac:dyDescent="0.2"/>
    <row r="1048407" s="1" customFormat="1" x14ac:dyDescent="0.2"/>
    <row r="1048408" s="1" customFormat="1" x14ac:dyDescent="0.2"/>
    <row r="1048409" s="1" customFormat="1" x14ac:dyDescent="0.2"/>
    <row r="1048410" s="1" customFormat="1" x14ac:dyDescent="0.2"/>
    <row r="1048411" s="1" customFormat="1" x14ac:dyDescent="0.2"/>
    <row r="1048412" s="1" customFormat="1" x14ac:dyDescent="0.2"/>
    <row r="1048413" s="1" customFormat="1" x14ac:dyDescent="0.2"/>
    <row r="1048414" s="1" customFormat="1" x14ac:dyDescent="0.2"/>
    <row r="1048415" s="1" customFormat="1" x14ac:dyDescent="0.2"/>
    <row r="1048416" s="1" customFormat="1" x14ac:dyDescent="0.2"/>
    <row r="1048417" s="1" customFormat="1" x14ac:dyDescent="0.2"/>
    <row r="1048418" s="1" customFormat="1" x14ac:dyDescent="0.2"/>
    <row r="1048419" s="1" customFormat="1" x14ac:dyDescent="0.2"/>
    <row r="1048420" s="1" customFormat="1" x14ac:dyDescent="0.2"/>
    <row r="1048421" s="1" customFormat="1" x14ac:dyDescent="0.2"/>
    <row r="1048422" s="1" customFormat="1" x14ac:dyDescent="0.2"/>
    <row r="1048423" s="1" customFormat="1" x14ac:dyDescent="0.2"/>
    <row r="1048424" s="1" customFormat="1" x14ac:dyDescent="0.2"/>
    <row r="1048425" s="1" customFormat="1" x14ac:dyDescent="0.2"/>
    <row r="1048426" s="1" customFormat="1" x14ac:dyDescent="0.2"/>
    <row r="1048427" s="1" customFormat="1" x14ac:dyDescent="0.2"/>
    <row r="1048428" s="1" customFormat="1" x14ac:dyDescent="0.2"/>
    <row r="1048429" s="1" customFormat="1" x14ac:dyDescent="0.2"/>
    <row r="1048430" s="1" customFormat="1" x14ac:dyDescent="0.2"/>
    <row r="1048431" s="1" customFormat="1" x14ac:dyDescent="0.2"/>
    <row r="1048432" s="1" customFormat="1" x14ac:dyDescent="0.2"/>
    <row r="1048433" s="1" customFormat="1" x14ac:dyDescent="0.2"/>
    <row r="1048434" s="1" customFormat="1" x14ac:dyDescent="0.2"/>
    <row r="1048435" s="1" customFormat="1" x14ac:dyDescent="0.2"/>
    <row r="1048436" s="1" customFormat="1" x14ac:dyDescent="0.2"/>
    <row r="1048437" s="1" customFormat="1" x14ac:dyDescent="0.2"/>
    <row r="1048438" s="1" customFormat="1" x14ac:dyDescent="0.2"/>
    <row r="1048439" s="1" customFormat="1" x14ac:dyDescent="0.2"/>
    <row r="1048440" s="1" customFormat="1" x14ac:dyDescent="0.2"/>
    <row r="1048441" s="1" customFormat="1" x14ac:dyDescent="0.2"/>
    <row r="1048442" s="1" customFormat="1" x14ac:dyDescent="0.2"/>
    <row r="1048443" s="1" customFormat="1" x14ac:dyDescent="0.2"/>
    <row r="1048444" s="1" customFormat="1" x14ac:dyDescent="0.2"/>
    <row r="1048445" s="1" customFormat="1" x14ac:dyDescent="0.2"/>
    <row r="1048446" s="1" customFormat="1" x14ac:dyDescent="0.2"/>
    <row r="1048447" s="1" customFormat="1" x14ac:dyDescent="0.2"/>
    <row r="1048448" s="1" customFormat="1" x14ac:dyDescent="0.2"/>
    <row r="1048449" s="1" customFormat="1" x14ac:dyDescent="0.2"/>
    <row r="1048450" s="1" customFormat="1" x14ac:dyDescent="0.2"/>
    <row r="1048451" s="1" customFormat="1" x14ac:dyDescent="0.2"/>
    <row r="1048452" s="1" customFormat="1" x14ac:dyDescent="0.2"/>
    <row r="1048453" s="1" customFormat="1" x14ac:dyDescent="0.2"/>
    <row r="1048454" s="1" customFormat="1" x14ac:dyDescent="0.2"/>
    <row r="1048455" s="1" customFormat="1" x14ac:dyDescent="0.2"/>
    <row r="1048456" s="1" customFormat="1" x14ac:dyDescent="0.2"/>
    <row r="1048457" s="1" customFormat="1" x14ac:dyDescent="0.2"/>
    <row r="1048458" s="1" customFormat="1" x14ac:dyDescent="0.2"/>
    <row r="1048459" s="1" customFormat="1" x14ac:dyDescent="0.2"/>
    <row r="1048460" s="1" customFormat="1" x14ac:dyDescent="0.2"/>
    <row r="1048461" s="1" customFormat="1" x14ac:dyDescent="0.2"/>
    <row r="1048462" s="1" customFormat="1" x14ac:dyDescent="0.2"/>
    <row r="1048463" s="1" customFormat="1" x14ac:dyDescent="0.2"/>
    <row r="1048464" s="1" customFormat="1" x14ac:dyDescent="0.2"/>
    <row r="1048465" s="1" customFormat="1" x14ac:dyDescent="0.2"/>
    <row r="1048466" s="1" customFormat="1" x14ac:dyDescent="0.2"/>
    <row r="1048467" s="1" customFormat="1" x14ac:dyDescent="0.2"/>
    <row r="1048468" s="1" customFormat="1" x14ac:dyDescent="0.2"/>
    <row r="1048469" s="1" customFormat="1" x14ac:dyDescent="0.2"/>
    <row r="1048470" s="1" customFormat="1" x14ac:dyDescent="0.2"/>
    <row r="1048471" s="1" customFormat="1" x14ac:dyDescent="0.2"/>
    <row r="1048472" s="1" customFormat="1" x14ac:dyDescent="0.2"/>
    <row r="1048473" s="1" customFormat="1" x14ac:dyDescent="0.2"/>
    <row r="1048474" s="1" customFormat="1" x14ac:dyDescent="0.2"/>
    <row r="1048475" s="1" customFormat="1" x14ac:dyDescent="0.2"/>
    <row r="1048476" s="1" customFormat="1" x14ac:dyDescent="0.2"/>
    <row r="1048477" s="1" customFormat="1" x14ac:dyDescent="0.2"/>
    <row r="1048478" s="1" customFormat="1" x14ac:dyDescent="0.2"/>
    <row r="1048479" s="1" customFormat="1" x14ac:dyDescent="0.2"/>
    <row r="1048480" s="1" customFormat="1" x14ac:dyDescent="0.2"/>
    <row r="1048481" s="1" customFormat="1" x14ac:dyDescent="0.2"/>
    <row r="1048482" s="1" customFormat="1" x14ac:dyDescent="0.2"/>
    <row r="1048483" s="1" customFormat="1" x14ac:dyDescent="0.2"/>
    <row r="1048484" s="1" customFormat="1" x14ac:dyDescent="0.2"/>
    <row r="1048485" s="1" customFormat="1" x14ac:dyDescent="0.2"/>
    <row r="1048486" s="1" customFormat="1" x14ac:dyDescent="0.2"/>
    <row r="1048487" s="1" customFormat="1" x14ac:dyDescent="0.2"/>
    <row r="1048488" s="1" customFormat="1" x14ac:dyDescent="0.2"/>
    <row r="1048489" s="1" customFormat="1" x14ac:dyDescent="0.2"/>
    <row r="1048490" s="1" customFormat="1" x14ac:dyDescent="0.2"/>
    <row r="1048491" s="1" customFormat="1" x14ac:dyDescent="0.2"/>
    <row r="1048492" s="1" customFormat="1" x14ac:dyDescent="0.2"/>
    <row r="1048493" s="1" customFormat="1" x14ac:dyDescent="0.2"/>
    <row r="1048494" s="1" customFormat="1" x14ac:dyDescent="0.2"/>
    <row r="1048495" s="1" customFormat="1" x14ac:dyDescent="0.2"/>
    <row r="1048496" s="1" customFormat="1" x14ac:dyDescent="0.2"/>
    <row r="1048497" s="1" customFormat="1" x14ac:dyDescent="0.2"/>
    <row r="1048498" s="1" customFormat="1" x14ac:dyDescent="0.2"/>
    <row r="1048499" s="1" customFormat="1" x14ac:dyDescent="0.2"/>
    <row r="1048500" s="1" customFormat="1" x14ac:dyDescent="0.2"/>
    <row r="1048501" s="1" customFormat="1" x14ac:dyDescent="0.2"/>
    <row r="1048502" s="1" customFormat="1" x14ac:dyDescent="0.2"/>
    <row r="1048503" s="1" customFormat="1" x14ac:dyDescent="0.2"/>
    <row r="1048504" s="1" customFormat="1" x14ac:dyDescent="0.2"/>
    <row r="1048505" s="1" customFormat="1" x14ac:dyDescent="0.2"/>
    <row r="1048506" s="1" customFormat="1" x14ac:dyDescent="0.2"/>
    <row r="1048507" s="1" customFormat="1" x14ac:dyDescent="0.2"/>
    <row r="1048508" s="1" customFormat="1" x14ac:dyDescent="0.2"/>
    <row r="1048509" s="1" customFormat="1" x14ac:dyDescent="0.2"/>
    <row r="1048510" s="1" customFormat="1" x14ac:dyDescent="0.2"/>
    <row r="1048511" s="1" customFormat="1" x14ac:dyDescent="0.2"/>
    <row r="1048512" s="1" customFormat="1" x14ac:dyDescent="0.2"/>
    <row r="1048513" s="1" customFormat="1" x14ac:dyDescent="0.2"/>
    <row r="1048514" s="1" customFormat="1" x14ac:dyDescent="0.2"/>
    <row r="1048515" s="1" customFormat="1" x14ac:dyDescent="0.2"/>
    <row r="1048516" s="1" customFormat="1" x14ac:dyDescent="0.2"/>
    <row r="1048517" s="1" customFormat="1" x14ac:dyDescent="0.2"/>
    <row r="1048518" s="1" customFormat="1" x14ac:dyDescent="0.2"/>
    <row r="1048519" s="1" customFormat="1" x14ac:dyDescent="0.2"/>
    <row r="1048520" s="1" customFormat="1" x14ac:dyDescent="0.2"/>
    <row r="1048521" s="1" customFormat="1" x14ac:dyDescent="0.2"/>
    <row r="1048522" s="1" customFormat="1" x14ac:dyDescent="0.2"/>
    <row r="1048523" s="1" customFormat="1" x14ac:dyDescent="0.2"/>
    <row r="1048524" s="1" customFormat="1" x14ac:dyDescent="0.2"/>
    <row r="1048525" s="1" customFormat="1" x14ac:dyDescent="0.2"/>
    <row r="1048526" s="1" customFormat="1" x14ac:dyDescent="0.2"/>
    <row r="1048527" s="1" customFormat="1" x14ac:dyDescent="0.2"/>
    <row r="1048528" s="1" customFormat="1" x14ac:dyDescent="0.2"/>
    <row r="1048529" s="1" customFormat="1" x14ac:dyDescent="0.2"/>
    <row r="1048530" s="1" customFormat="1" x14ac:dyDescent="0.2"/>
    <row r="1048531" s="1" customFormat="1" x14ac:dyDescent="0.2"/>
    <row r="1048532" s="1" customFormat="1" x14ac:dyDescent="0.2"/>
    <row r="1048533" s="1" customFormat="1" x14ac:dyDescent="0.2"/>
    <row r="1048534" s="1" customFormat="1" x14ac:dyDescent="0.2"/>
    <row r="1048535" s="1" customFormat="1" x14ac:dyDescent="0.2"/>
    <row r="1048536" s="1" customFormat="1" x14ac:dyDescent="0.2"/>
    <row r="1048537" s="1" customFormat="1" x14ac:dyDescent="0.2"/>
    <row r="1048538" s="1" customFormat="1" x14ac:dyDescent="0.2"/>
    <row r="1048539" s="1" customFormat="1" x14ac:dyDescent="0.2"/>
    <row r="1048540" s="1" customFormat="1" x14ac:dyDescent="0.2"/>
    <row r="1048541" s="1" customFormat="1" x14ac:dyDescent="0.2"/>
    <row r="1048542" s="1" customFormat="1" x14ac:dyDescent="0.2"/>
    <row r="1048543" s="1" customFormat="1" x14ac:dyDescent="0.2"/>
    <row r="1048544" s="1" customFormat="1" x14ac:dyDescent="0.2"/>
    <row r="1048545" s="1" customFormat="1" x14ac:dyDescent="0.2"/>
    <row r="1048546" s="1" customFormat="1" x14ac:dyDescent="0.2"/>
    <row r="1048547" s="1" customFormat="1" x14ac:dyDescent="0.2"/>
    <row r="1048548" s="1" customFormat="1" x14ac:dyDescent="0.2"/>
    <row r="1048549" s="1" customFormat="1" x14ac:dyDescent="0.2"/>
    <row r="1048550" s="1" customFormat="1" x14ac:dyDescent="0.2"/>
    <row r="1048551" s="1" customFormat="1" x14ac:dyDescent="0.2"/>
    <row r="1048552" s="1" customFormat="1" x14ac:dyDescent="0.2"/>
    <row r="1048553" s="1" customFormat="1" x14ac:dyDescent="0.2"/>
    <row r="1048554" s="1" customFormat="1" x14ac:dyDescent="0.2"/>
    <row r="1048555" s="1" customFormat="1" x14ac:dyDescent="0.2"/>
    <row r="1048556" s="1" customFormat="1" x14ac:dyDescent="0.2"/>
    <row r="1048557" s="1" customFormat="1" x14ac:dyDescent="0.2"/>
    <row r="1048558" s="1" customFormat="1" x14ac:dyDescent="0.2"/>
    <row r="1048559" s="1" customFormat="1" x14ac:dyDescent="0.2"/>
    <row r="1048560" s="1" customFormat="1" x14ac:dyDescent="0.2"/>
    <row r="1048561" s="1" customFormat="1" x14ac:dyDescent="0.2"/>
    <row r="1048562" s="1" customFormat="1" x14ac:dyDescent="0.2"/>
    <row r="1048563" s="1" customFormat="1" x14ac:dyDescent="0.2"/>
    <row r="1048564" s="1" customFormat="1" x14ac:dyDescent="0.2"/>
    <row r="1048565" s="1" customFormat="1" x14ac:dyDescent="0.2"/>
    <row r="1048566" s="1" customFormat="1" x14ac:dyDescent="0.2"/>
    <row r="1048567" s="1" customFormat="1" x14ac:dyDescent="0.2"/>
    <row r="1048568" s="1" customFormat="1" x14ac:dyDescent="0.2"/>
    <row r="1048569" s="1" customFormat="1" x14ac:dyDescent="0.2"/>
    <row r="1048570" s="1" customFormat="1" x14ac:dyDescent="0.2"/>
    <row r="1048571" s="1" customFormat="1" x14ac:dyDescent="0.2"/>
    <row r="1048572" s="1" customFormat="1" x14ac:dyDescent="0.2"/>
    <row r="1048573" s="1" customFormat="1" x14ac:dyDescent="0.2"/>
    <row r="1048574" s="1" customFormat="1" x14ac:dyDescent="0.2"/>
    <row r="1048575" s="1" customFormat="1" x14ac:dyDescent="0.2"/>
    <row r="1048576" s="1" customFormat="1" x14ac:dyDescent="0.2"/>
  </sheetData>
  <mergeCells count="2">
    <mergeCell ref="C7:D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1120"/>
  <sheetViews>
    <sheetView zoomScale="85" zoomScaleNormal="85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H36" sqref="H36"/>
    </sheetView>
  </sheetViews>
  <sheetFormatPr baseColWidth="10" defaultColWidth="11.42578125" defaultRowHeight="13.5" x14ac:dyDescent="0.3"/>
  <cols>
    <col min="1" max="1" width="11.42578125" style="32"/>
    <col min="2" max="2" width="13.7109375" style="32" bestFit="1" customWidth="1"/>
    <col min="3" max="3" width="28.28515625" style="32" bestFit="1" customWidth="1"/>
    <col min="4" max="4" width="34.85546875" style="32" bestFit="1" customWidth="1"/>
    <col min="5" max="7" width="25.85546875" style="32" customWidth="1"/>
    <col min="8" max="8" width="15.140625" style="32" bestFit="1" customWidth="1"/>
    <col min="9" max="16384" width="11.42578125" style="32"/>
  </cols>
  <sheetData>
    <row r="2" spans="2:8" x14ac:dyDescent="0.3">
      <c r="D2" s="33" t="s">
        <v>2226</v>
      </c>
    </row>
    <row r="3" spans="2:8" x14ac:dyDescent="0.3">
      <c r="D3" s="33" t="s">
        <v>2238</v>
      </c>
    </row>
    <row r="4" spans="2:8" x14ac:dyDescent="0.3">
      <c r="D4" s="33" t="s">
        <v>2196</v>
      </c>
      <c r="E4" s="31"/>
      <c r="F4" s="61"/>
      <c r="G4" s="61"/>
      <c r="H4" s="61"/>
    </row>
    <row r="5" spans="2:8" ht="14.25" thickBot="1" x14ac:dyDescent="0.35">
      <c r="E5" s="62"/>
      <c r="F5" s="62"/>
      <c r="G5" s="61"/>
      <c r="H5" s="61"/>
    </row>
    <row r="6" spans="2:8" ht="14.25" thickBot="1" x14ac:dyDescent="0.35">
      <c r="E6" s="44" t="s">
        <v>2198</v>
      </c>
      <c r="F6" s="47" t="s">
        <v>2197</v>
      </c>
      <c r="G6" s="210" t="s">
        <v>2162</v>
      </c>
    </row>
    <row r="7" spans="2:8" ht="12.75" customHeight="1" thickBot="1" x14ac:dyDescent="0.35">
      <c r="E7" s="63">
        <f>+E1115</f>
        <v>1857752405.8799996</v>
      </c>
      <c r="F7" s="64">
        <f t="shared" ref="F7" si="0">+F1115</f>
        <v>1352282586.96</v>
      </c>
      <c r="G7" s="211"/>
      <c r="H7" s="35"/>
    </row>
    <row r="8" spans="2:8" ht="13.5" customHeight="1" thickBot="1" x14ac:dyDescent="0.35">
      <c r="B8" s="36"/>
      <c r="C8" s="37"/>
      <c r="D8" s="36"/>
      <c r="E8" s="50" t="s">
        <v>2204</v>
      </c>
      <c r="F8" s="51" t="s">
        <v>2205</v>
      </c>
      <c r="G8" s="211"/>
      <c r="H8" s="34"/>
    </row>
    <row r="9" spans="2:8" ht="35.25" customHeight="1" thickBot="1" x14ac:dyDescent="0.35">
      <c r="B9" s="44" t="s">
        <v>2159</v>
      </c>
      <c r="C9" s="45" t="s">
        <v>2158</v>
      </c>
      <c r="D9" s="45" t="s">
        <v>2157</v>
      </c>
      <c r="E9" s="45" t="s">
        <v>2211</v>
      </c>
      <c r="F9" s="46" t="s">
        <v>2211</v>
      </c>
      <c r="G9" s="212"/>
    </row>
    <row r="10" spans="2:8" x14ac:dyDescent="0.3">
      <c r="B10" s="53" t="s">
        <v>0</v>
      </c>
      <c r="C10" s="43" t="s">
        <v>1</v>
      </c>
      <c r="D10" s="43" t="s">
        <v>2108</v>
      </c>
      <c r="E10" s="55">
        <v>0</v>
      </c>
      <c r="F10" s="55">
        <v>0</v>
      </c>
      <c r="G10" s="67">
        <f>E10+F10</f>
        <v>0</v>
      </c>
      <c r="H10" s="54"/>
    </row>
    <row r="11" spans="2:8" x14ac:dyDescent="0.3">
      <c r="B11" s="48" t="s">
        <v>2</v>
      </c>
      <c r="C11" s="38" t="s">
        <v>1</v>
      </c>
      <c r="D11" s="38" t="s">
        <v>3</v>
      </c>
      <c r="E11" s="56">
        <v>0</v>
      </c>
      <c r="F11" s="56">
        <v>0</v>
      </c>
      <c r="G11" s="66">
        <f t="shared" ref="G11:G74" si="1">E11+F11</f>
        <v>0</v>
      </c>
      <c r="H11" s="54"/>
    </row>
    <row r="12" spans="2:8" x14ac:dyDescent="0.3">
      <c r="B12" s="48" t="s">
        <v>4</v>
      </c>
      <c r="C12" s="38" t="s">
        <v>1</v>
      </c>
      <c r="D12" s="38" t="s">
        <v>2119</v>
      </c>
      <c r="E12" s="56">
        <v>0</v>
      </c>
      <c r="F12" s="56">
        <v>0</v>
      </c>
      <c r="G12" s="66">
        <f t="shared" si="1"/>
        <v>0</v>
      </c>
      <c r="H12" s="54"/>
    </row>
    <row r="13" spans="2:8" x14ac:dyDescent="0.3">
      <c r="B13" s="48" t="s">
        <v>5</v>
      </c>
      <c r="C13" s="38" t="s">
        <v>1</v>
      </c>
      <c r="D13" s="38" t="s">
        <v>2124</v>
      </c>
      <c r="E13" s="56">
        <v>0</v>
      </c>
      <c r="F13" s="56">
        <v>0</v>
      </c>
      <c r="G13" s="66">
        <f t="shared" si="1"/>
        <v>0</v>
      </c>
      <c r="H13" s="54"/>
    </row>
    <row r="14" spans="2:8" x14ac:dyDescent="0.3">
      <c r="B14" s="48" t="s">
        <v>6</v>
      </c>
      <c r="C14" s="38" t="s">
        <v>1</v>
      </c>
      <c r="D14" s="38" t="s">
        <v>2120</v>
      </c>
      <c r="E14" s="56">
        <v>0</v>
      </c>
      <c r="F14" s="56">
        <v>0</v>
      </c>
      <c r="G14" s="66">
        <f t="shared" si="1"/>
        <v>0</v>
      </c>
      <c r="H14" s="54"/>
    </row>
    <row r="15" spans="2:8" x14ac:dyDescent="0.3">
      <c r="B15" s="48" t="s">
        <v>7</v>
      </c>
      <c r="C15" s="38" t="s">
        <v>1</v>
      </c>
      <c r="D15" s="38" t="s">
        <v>8</v>
      </c>
      <c r="E15" s="56">
        <v>0</v>
      </c>
      <c r="F15" s="56">
        <v>0</v>
      </c>
      <c r="G15" s="66">
        <f t="shared" si="1"/>
        <v>0</v>
      </c>
      <c r="H15" s="54"/>
    </row>
    <row r="16" spans="2:8" x14ac:dyDescent="0.3">
      <c r="B16" s="48" t="s">
        <v>9</v>
      </c>
      <c r="C16" s="38" t="s">
        <v>1</v>
      </c>
      <c r="D16" s="38" t="s">
        <v>10</v>
      </c>
      <c r="E16" s="56">
        <v>0</v>
      </c>
      <c r="F16" s="56">
        <v>0</v>
      </c>
      <c r="G16" s="66">
        <f t="shared" si="1"/>
        <v>0</v>
      </c>
      <c r="H16" s="54"/>
    </row>
    <row r="17" spans="2:8" x14ac:dyDescent="0.3">
      <c r="B17" s="48" t="s">
        <v>11</v>
      </c>
      <c r="C17" s="38" t="s">
        <v>1</v>
      </c>
      <c r="D17" s="38" t="s">
        <v>2125</v>
      </c>
      <c r="E17" s="56">
        <v>0</v>
      </c>
      <c r="F17" s="56">
        <v>0</v>
      </c>
      <c r="G17" s="66">
        <f t="shared" si="1"/>
        <v>0</v>
      </c>
      <c r="H17" s="54"/>
    </row>
    <row r="18" spans="2:8" x14ac:dyDescent="0.3">
      <c r="B18" s="48" t="s">
        <v>12</v>
      </c>
      <c r="C18" s="38" t="s">
        <v>1</v>
      </c>
      <c r="D18" s="38" t="s">
        <v>13</v>
      </c>
      <c r="E18" s="56">
        <v>0</v>
      </c>
      <c r="F18" s="56">
        <v>0</v>
      </c>
      <c r="G18" s="66">
        <f t="shared" si="1"/>
        <v>0</v>
      </c>
      <c r="H18" s="54"/>
    </row>
    <row r="19" spans="2:8" x14ac:dyDescent="0.3">
      <c r="B19" s="48" t="s">
        <v>14</v>
      </c>
      <c r="C19" s="38" t="s">
        <v>1</v>
      </c>
      <c r="D19" s="38" t="s">
        <v>2126</v>
      </c>
      <c r="E19" s="56">
        <v>0</v>
      </c>
      <c r="F19" s="56">
        <v>0</v>
      </c>
      <c r="G19" s="66">
        <f t="shared" si="1"/>
        <v>0</v>
      </c>
      <c r="H19" s="54"/>
    </row>
    <row r="20" spans="2:8" x14ac:dyDescent="0.3">
      <c r="B20" s="48" t="s">
        <v>15</v>
      </c>
      <c r="C20" s="38" t="s">
        <v>1</v>
      </c>
      <c r="D20" s="38" t="s">
        <v>16</v>
      </c>
      <c r="E20" s="56">
        <v>0</v>
      </c>
      <c r="F20" s="56">
        <v>0</v>
      </c>
      <c r="G20" s="66">
        <f t="shared" si="1"/>
        <v>0</v>
      </c>
      <c r="H20" s="54"/>
    </row>
    <row r="21" spans="2:8" x14ac:dyDescent="0.3">
      <c r="B21" s="48" t="s">
        <v>17</v>
      </c>
      <c r="C21" s="38" t="s">
        <v>1</v>
      </c>
      <c r="D21" s="38" t="s">
        <v>18</v>
      </c>
      <c r="E21" s="56">
        <v>0</v>
      </c>
      <c r="F21" s="56">
        <v>0</v>
      </c>
      <c r="G21" s="66">
        <f t="shared" si="1"/>
        <v>0</v>
      </c>
      <c r="H21" s="54"/>
    </row>
    <row r="22" spans="2:8" x14ac:dyDescent="0.3">
      <c r="B22" s="48" t="s">
        <v>19</v>
      </c>
      <c r="C22" s="38" t="s">
        <v>1</v>
      </c>
      <c r="D22" s="38" t="s">
        <v>2144</v>
      </c>
      <c r="E22" s="56">
        <v>0</v>
      </c>
      <c r="F22" s="56">
        <v>0</v>
      </c>
      <c r="G22" s="66">
        <f t="shared" si="1"/>
        <v>0</v>
      </c>
      <c r="H22" s="54"/>
    </row>
    <row r="23" spans="2:8" x14ac:dyDescent="0.3">
      <c r="B23" s="48" t="s">
        <v>20</v>
      </c>
      <c r="C23" s="38" t="s">
        <v>1</v>
      </c>
      <c r="D23" s="38" t="s">
        <v>21</v>
      </c>
      <c r="E23" s="56">
        <v>0</v>
      </c>
      <c r="F23" s="56">
        <v>0</v>
      </c>
      <c r="G23" s="66">
        <f t="shared" si="1"/>
        <v>0</v>
      </c>
      <c r="H23" s="54"/>
    </row>
    <row r="24" spans="2:8" x14ac:dyDescent="0.3">
      <c r="B24" s="48" t="s">
        <v>22</v>
      </c>
      <c r="C24" s="38" t="s">
        <v>1</v>
      </c>
      <c r="D24" s="38" t="s">
        <v>23</v>
      </c>
      <c r="E24" s="56">
        <v>0</v>
      </c>
      <c r="F24" s="56">
        <v>0</v>
      </c>
      <c r="G24" s="66">
        <f t="shared" si="1"/>
        <v>0</v>
      </c>
      <c r="H24" s="54"/>
    </row>
    <row r="25" spans="2:8" x14ac:dyDescent="0.3">
      <c r="B25" s="48" t="s">
        <v>24</v>
      </c>
      <c r="C25" s="38" t="s">
        <v>1</v>
      </c>
      <c r="D25" s="38" t="s">
        <v>25</v>
      </c>
      <c r="E25" s="56">
        <v>0</v>
      </c>
      <c r="F25" s="56">
        <v>0</v>
      </c>
      <c r="G25" s="66">
        <f t="shared" si="1"/>
        <v>0</v>
      </c>
      <c r="H25" s="54"/>
    </row>
    <row r="26" spans="2:8" x14ac:dyDescent="0.3">
      <c r="B26" s="48" t="s">
        <v>26</v>
      </c>
      <c r="C26" s="38" t="s">
        <v>1</v>
      </c>
      <c r="D26" s="38" t="s">
        <v>27</v>
      </c>
      <c r="E26" s="56">
        <v>0</v>
      </c>
      <c r="F26" s="56">
        <v>0</v>
      </c>
      <c r="G26" s="66">
        <f t="shared" si="1"/>
        <v>0</v>
      </c>
      <c r="H26" s="54"/>
    </row>
    <row r="27" spans="2:8" x14ac:dyDescent="0.3">
      <c r="B27" s="48" t="s">
        <v>28</v>
      </c>
      <c r="C27" s="38" t="s">
        <v>1</v>
      </c>
      <c r="D27" s="38" t="s">
        <v>29</v>
      </c>
      <c r="E27" s="56">
        <v>0</v>
      </c>
      <c r="F27" s="56">
        <v>0</v>
      </c>
      <c r="G27" s="66">
        <f t="shared" si="1"/>
        <v>0</v>
      </c>
      <c r="H27" s="54"/>
    </row>
    <row r="28" spans="2:8" x14ac:dyDescent="0.3">
      <c r="B28" s="48" t="s">
        <v>30</v>
      </c>
      <c r="C28" s="38" t="s">
        <v>1</v>
      </c>
      <c r="D28" s="38" t="s">
        <v>31</v>
      </c>
      <c r="E28" s="56">
        <v>0</v>
      </c>
      <c r="F28" s="56">
        <v>0</v>
      </c>
      <c r="G28" s="66">
        <f t="shared" si="1"/>
        <v>0</v>
      </c>
      <c r="H28" s="54"/>
    </row>
    <row r="29" spans="2:8" x14ac:dyDescent="0.3">
      <c r="B29" s="48" t="s">
        <v>32</v>
      </c>
      <c r="C29" s="38" t="s">
        <v>1</v>
      </c>
      <c r="D29" s="38" t="s">
        <v>33</v>
      </c>
      <c r="E29" s="56">
        <v>0</v>
      </c>
      <c r="F29" s="56">
        <v>0</v>
      </c>
      <c r="G29" s="66">
        <f t="shared" si="1"/>
        <v>0</v>
      </c>
      <c r="H29" s="54"/>
    </row>
    <row r="30" spans="2:8" x14ac:dyDescent="0.3">
      <c r="B30" s="48" t="s">
        <v>34</v>
      </c>
      <c r="C30" s="38" t="s">
        <v>1</v>
      </c>
      <c r="D30" s="38" t="s">
        <v>35</v>
      </c>
      <c r="E30" s="56">
        <v>0</v>
      </c>
      <c r="F30" s="56">
        <v>0</v>
      </c>
      <c r="G30" s="66">
        <f t="shared" si="1"/>
        <v>0</v>
      </c>
      <c r="H30" s="54"/>
    </row>
    <row r="31" spans="2:8" x14ac:dyDescent="0.3">
      <c r="B31" s="48" t="s">
        <v>36</v>
      </c>
      <c r="C31" s="38" t="s">
        <v>1</v>
      </c>
      <c r="D31" s="38" t="s">
        <v>37</v>
      </c>
      <c r="E31" s="56">
        <v>0</v>
      </c>
      <c r="F31" s="56">
        <v>0</v>
      </c>
      <c r="G31" s="66">
        <f t="shared" si="1"/>
        <v>0</v>
      </c>
      <c r="H31" s="54"/>
    </row>
    <row r="32" spans="2:8" x14ac:dyDescent="0.3">
      <c r="B32" s="48" t="s">
        <v>38</v>
      </c>
      <c r="C32" s="38" t="s">
        <v>1</v>
      </c>
      <c r="D32" s="38" t="s">
        <v>39</v>
      </c>
      <c r="E32" s="56">
        <v>0</v>
      </c>
      <c r="F32" s="56">
        <v>0</v>
      </c>
      <c r="G32" s="66">
        <f t="shared" si="1"/>
        <v>0</v>
      </c>
      <c r="H32" s="54"/>
    </row>
    <row r="33" spans="2:8" x14ac:dyDescent="0.3">
      <c r="B33" s="48" t="s">
        <v>40</v>
      </c>
      <c r="C33" s="38" t="s">
        <v>1</v>
      </c>
      <c r="D33" s="38" t="s">
        <v>41</v>
      </c>
      <c r="E33" s="56">
        <v>0</v>
      </c>
      <c r="F33" s="56">
        <v>0</v>
      </c>
      <c r="G33" s="66">
        <f t="shared" si="1"/>
        <v>0</v>
      </c>
      <c r="H33" s="54"/>
    </row>
    <row r="34" spans="2:8" x14ac:dyDescent="0.3">
      <c r="B34" s="48" t="s">
        <v>42</v>
      </c>
      <c r="C34" s="38" t="s">
        <v>1</v>
      </c>
      <c r="D34" s="38" t="s">
        <v>43</v>
      </c>
      <c r="E34" s="56">
        <v>0</v>
      </c>
      <c r="F34" s="56">
        <v>0</v>
      </c>
      <c r="G34" s="66">
        <f t="shared" si="1"/>
        <v>0</v>
      </c>
      <c r="H34" s="54"/>
    </row>
    <row r="35" spans="2:8" x14ac:dyDescent="0.3">
      <c r="B35" s="48" t="s">
        <v>44</v>
      </c>
      <c r="C35" s="38" t="s">
        <v>1</v>
      </c>
      <c r="D35" s="38" t="s">
        <v>45</v>
      </c>
      <c r="E35" s="56">
        <v>0</v>
      </c>
      <c r="F35" s="56">
        <v>0</v>
      </c>
      <c r="G35" s="66">
        <f t="shared" si="1"/>
        <v>0</v>
      </c>
      <c r="H35" s="54"/>
    </row>
    <row r="36" spans="2:8" x14ac:dyDescent="0.3">
      <c r="B36" s="48" t="s">
        <v>46</v>
      </c>
      <c r="C36" s="38" t="s">
        <v>1</v>
      </c>
      <c r="D36" s="38" t="s">
        <v>47</v>
      </c>
      <c r="E36" s="56">
        <v>0</v>
      </c>
      <c r="F36" s="56">
        <v>0</v>
      </c>
      <c r="G36" s="66">
        <f t="shared" si="1"/>
        <v>0</v>
      </c>
      <c r="H36" s="54"/>
    </row>
    <row r="37" spans="2:8" x14ac:dyDescent="0.3">
      <c r="B37" s="48" t="s">
        <v>48</v>
      </c>
      <c r="C37" s="38" t="s">
        <v>1</v>
      </c>
      <c r="D37" s="38" t="s">
        <v>49</v>
      </c>
      <c r="E37" s="56">
        <v>0</v>
      </c>
      <c r="F37" s="56">
        <v>0</v>
      </c>
      <c r="G37" s="66">
        <f t="shared" si="1"/>
        <v>0</v>
      </c>
      <c r="H37" s="54"/>
    </row>
    <row r="38" spans="2:8" x14ac:dyDescent="0.3">
      <c r="B38" s="48" t="s">
        <v>50</v>
      </c>
      <c r="C38" s="38" t="s">
        <v>1</v>
      </c>
      <c r="D38" s="38" t="s">
        <v>51</v>
      </c>
      <c r="E38" s="56">
        <v>0</v>
      </c>
      <c r="F38" s="56">
        <v>0</v>
      </c>
      <c r="G38" s="66">
        <f t="shared" si="1"/>
        <v>0</v>
      </c>
      <c r="H38" s="54"/>
    </row>
    <row r="39" spans="2:8" x14ac:dyDescent="0.3">
      <c r="B39" s="48" t="s">
        <v>52</v>
      </c>
      <c r="C39" s="38" t="s">
        <v>1</v>
      </c>
      <c r="D39" s="38" t="s">
        <v>53</v>
      </c>
      <c r="E39" s="56">
        <v>0</v>
      </c>
      <c r="F39" s="56">
        <v>0</v>
      </c>
      <c r="G39" s="66">
        <f t="shared" si="1"/>
        <v>0</v>
      </c>
      <c r="H39" s="54"/>
    </row>
    <row r="40" spans="2:8" x14ac:dyDescent="0.3">
      <c r="B40" s="48" t="s">
        <v>54</v>
      </c>
      <c r="C40" s="38" t="s">
        <v>1</v>
      </c>
      <c r="D40" s="38" t="s">
        <v>55</v>
      </c>
      <c r="E40" s="56">
        <v>0</v>
      </c>
      <c r="F40" s="56">
        <v>0</v>
      </c>
      <c r="G40" s="66">
        <f t="shared" si="1"/>
        <v>0</v>
      </c>
      <c r="H40" s="54"/>
    </row>
    <row r="41" spans="2:8" x14ac:dyDescent="0.3">
      <c r="B41" s="48" t="s">
        <v>56</v>
      </c>
      <c r="C41" s="38" t="s">
        <v>1</v>
      </c>
      <c r="D41" s="38" t="s">
        <v>57</v>
      </c>
      <c r="E41" s="56">
        <v>0</v>
      </c>
      <c r="F41" s="56">
        <v>0</v>
      </c>
      <c r="G41" s="66">
        <f t="shared" si="1"/>
        <v>0</v>
      </c>
      <c r="H41" s="54"/>
    </row>
    <row r="42" spans="2:8" x14ac:dyDescent="0.3">
      <c r="B42" s="48" t="s">
        <v>58</v>
      </c>
      <c r="C42" s="38" t="s">
        <v>1</v>
      </c>
      <c r="D42" s="38" t="s">
        <v>59</v>
      </c>
      <c r="E42" s="56">
        <v>0</v>
      </c>
      <c r="F42" s="56">
        <v>0</v>
      </c>
      <c r="G42" s="66">
        <f t="shared" si="1"/>
        <v>0</v>
      </c>
      <c r="H42" s="54"/>
    </row>
    <row r="43" spans="2:8" x14ac:dyDescent="0.3">
      <c r="B43" s="48" t="s">
        <v>60</v>
      </c>
      <c r="C43" s="38" t="s">
        <v>1</v>
      </c>
      <c r="D43" s="38" t="s">
        <v>61</v>
      </c>
      <c r="E43" s="56">
        <v>0</v>
      </c>
      <c r="F43" s="56">
        <v>0</v>
      </c>
      <c r="G43" s="66">
        <f t="shared" si="1"/>
        <v>0</v>
      </c>
      <c r="H43" s="54"/>
    </row>
    <row r="44" spans="2:8" x14ac:dyDescent="0.3">
      <c r="B44" s="48" t="s">
        <v>62</v>
      </c>
      <c r="C44" s="38" t="s">
        <v>1</v>
      </c>
      <c r="D44" s="38" t="s">
        <v>63</v>
      </c>
      <c r="E44" s="56">
        <v>0</v>
      </c>
      <c r="F44" s="56">
        <v>0</v>
      </c>
      <c r="G44" s="66">
        <f t="shared" si="1"/>
        <v>0</v>
      </c>
      <c r="H44" s="54"/>
    </row>
    <row r="45" spans="2:8" x14ac:dyDescent="0.3">
      <c r="B45" s="48" t="s">
        <v>64</v>
      </c>
      <c r="C45" s="38" t="s">
        <v>1</v>
      </c>
      <c r="D45" s="38" t="s">
        <v>65</v>
      </c>
      <c r="E45" s="56">
        <v>0</v>
      </c>
      <c r="F45" s="56">
        <v>0</v>
      </c>
      <c r="G45" s="66">
        <f t="shared" si="1"/>
        <v>0</v>
      </c>
      <c r="H45" s="54"/>
    </row>
    <row r="46" spans="2:8" x14ac:dyDescent="0.3">
      <c r="B46" s="48" t="s">
        <v>66</v>
      </c>
      <c r="C46" s="38" t="s">
        <v>1</v>
      </c>
      <c r="D46" s="38" t="s">
        <v>67</v>
      </c>
      <c r="E46" s="56">
        <v>0</v>
      </c>
      <c r="F46" s="56">
        <v>0</v>
      </c>
      <c r="G46" s="66">
        <f t="shared" si="1"/>
        <v>0</v>
      </c>
      <c r="H46" s="54"/>
    </row>
    <row r="47" spans="2:8" x14ac:dyDescent="0.3">
      <c r="B47" s="48" t="s">
        <v>68</v>
      </c>
      <c r="C47" s="38" t="s">
        <v>1</v>
      </c>
      <c r="D47" s="38" t="s">
        <v>69</v>
      </c>
      <c r="E47" s="56">
        <v>0</v>
      </c>
      <c r="F47" s="56">
        <v>0</v>
      </c>
      <c r="G47" s="66">
        <f t="shared" si="1"/>
        <v>0</v>
      </c>
      <c r="H47" s="54"/>
    </row>
    <row r="48" spans="2:8" x14ac:dyDescent="0.3">
      <c r="B48" s="48" t="s">
        <v>70</v>
      </c>
      <c r="C48" s="38" t="s">
        <v>1</v>
      </c>
      <c r="D48" s="38" t="s">
        <v>71</v>
      </c>
      <c r="E48" s="56">
        <v>0</v>
      </c>
      <c r="F48" s="56">
        <v>0</v>
      </c>
      <c r="G48" s="66">
        <f t="shared" si="1"/>
        <v>0</v>
      </c>
      <c r="H48" s="54"/>
    </row>
    <row r="49" spans="2:8" x14ac:dyDescent="0.3">
      <c r="B49" s="48" t="s">
        <v>72</v>
      </c>
      <c r="C49" s="38" t="s">
        <v>1</v>
      </c>
      <c r="D49" s="38" t="s">
        <v>73</v>
      </c>
      <c r="E49" s="56">
        <v>0</v>
      </c>
      <c r="F49" s="56">
        <v>0</v>
      </c>
      <c r="G49" s="66">
        <f t="shared" si="1"/>
        <v>0</v>
      </c>
      <c r="H49" s="54"/>
    </row>
    <row r="50" spans="2:8" x14ac:dyDescent="0.3">
      <c r="B50" s="48" t="s">
        <v>74</v>
      </c>
      <c r="C50" s="38" t="s">
        <v>1</v>
      </c>
      <c r="D50" s="38" t="s">
        <v>75</v>
      </c>
      <c r="E50" s="56">
        <v>0</v>
      </c>
      <c r="F50" s="56">
        <v>0</v>
      </c>
      <c r="G50" s="66">
        <f t="shared" si="1"/>
        <v>0</v>
      </c>
      <c r="H50" s="54"/>
    </row>
    <row r="51" spans="2:8" x14ac:dyDescent="0.3">
      <c r="B51" s="48" t="s">
        <v>76</v>
      </c>
      <c r="C51" s="38" t="s">
        <v>1</v>
      </c>
      <c r="D51" s="38" t="s">
        <v>77</v>
      </c>
      <c r="E51" s="56">
        <v>0</v>
      </c>
      <c r="F51" s="56">
        <v>0</v>
      </c>
      <c r="G51" s="66">
        <f t="shared" si="1"/>
        <v>0</v>
      </c>
      <c r="H51" s="54"/>
    </row>
    <row r="52" spans="2:8" x14ac:dyDescent="0.3">
      <c r="B52" s="48" t="s">
        <v>78</v>
      </c>
      <c r="C52" s="38" t="s">
        <v>1</v>
      </c>
      <c r="D52" s="38" t="s">
        <v>79</v>
      </c>
      <c r="E52" s="56">
        <v>0</v>
      </c>
      <c r="F52" s="56">
        <v>0</v>
      </c>
      <c r="G52" s="66">
        <f t="shared" si="1"/>
        <v>0</v>
      </c>
      <c r="H52" s="54"/>
    </row>
    <row r="53" spans="2:8" x14ac:dyDescent="0.3">
      <c r="B53" s="48" t="s">
        <v>80</v>
      </c>
      <c r="C53" s="38" t="s">
        <v>1</v>
      </c>
      <c r="D53" s="38" t="s">
        <v>81</v>
      </c>
      <c r="E53" s="56">
        <v>0</v>
      </c>
      <c r="F53" s="56">
        <v>0</v>
      </c>
      <c r="G53" s="66">
        <f t="shared" si="1"/>
        <v>0</v>
      </c>
      <c r="H53" s="54"/>
    </row>
    <row r="54" spans="2:8" x14ac:dyDescent="0.3">
      <c r="B54" s="48" t="s">
        <v>82</v>
      </c>
      <c r="C54" s="38" t="s">
        <v>1</v>
      </c>
      <c r="D54" s="38" t="s">
        <v>83</v>
      </c>
      <c r="E54" s="56">
        <v>0</v>
      </c>
      <c r="F54" s="56">
        <v>0</v>
      </c>
      <c r="G54" s="66">
        <f t="shared" si="1"/>
        <v>0</v>
      </c>
      <c r="H54" s="54"/>
    </row>
    <row r="55" spans="2:8" x14ac:dyDescent="0.3">
      <c r="B55" s="48" t="s">
        <v>84</v>
      </c>
      <c r="C55" s="38" t="s">
        <v>1</v>
      </c>
      <c r="D55" s="38" t="s">
        <v>85</v>
      </c>
      <c r="E55" s="56">
        <v>0</v>
      </c>
      <c r="F55" s="56">
        <v>0</v>
      </c>
      <c r="G55" s="66">
        <f t="shared" si="1"/>
        <v>0</v>
      </c>
      <c r="H55" s="54"/>
    </row>
    <row r="56" spans="2:8" x14ac:dyDescent="0.3">
      <c r="B56" s="48" t="s">
        <v>86</v>
      </c>
      <c r="C56" s="38" t="s">
        <v>1</v>
      </c>
      <c r="D56" s="38" t="s">
        <v>87</v>
      </c>
      <c r="E56" s="56">
        <v>0</v>
      </c>
      <c r="F56" s="56">
        <v>0</v>
      </c>
      <c r="G56" s="66">
        <f t="shared" si="1"/>
        <v>0</v>
      </c>
      <c r="H56" s="54"/>
    </row>
    <row r="57" spans="2:8" x14ac:dyDescent="0.3">
      <c r="B57" s="48" t="s">
        <v>88</v>
      </c>
      <c r="C57" s="38" t="s">
        <v>1</v>
      </c>
      <c r="D57" s="38" t="s">
        <v>89</v>
      </c>
      <c r="E57" s="56">
        <v>0</v>
      </c>
      <c r="F57" s="56">
        <v>0</v>
      </c>
      <c r="G57" s="66">
        <f t="shared" si="1"/>
        <v>0</v>
      </c>
      <c r="H57" s="54"/>
    </row>
    <row r="58" spans="2:8" x14ac:dyDescent="0.3">
      <c r="B58" s="48" t="s">
        <v>90</v>
      </c>
      <c r="C58" s="38" t="s">
        <v>1</v>
      </c>
      <c r="D58" s="38" t="s">
        <v>91</v>
      </c>
      <c r="E58" s="56">
        <v>0</v>
      </c>
      <c r="F58" s="56">
        <v>0</v>
      </c>
      <c r="G58" s="66">
        <f t="shared" si="1"/>
        <v>0</v>
      </c>
      <c r="H58" s="54"/>
    </row>
    <row r="59" spans="2:8" x14ac:dyDescent="0.3">
      <c r="B59" s="48" t="s">
        <v>92</v>
      </c>
      <c r="C59" s="38" t="s">
        <v>1</v>
      </c>
      <c r="D59" s="38" t="s">
        <v>93</v>
      </c>
      <c r="E59" s="56">
        <v>0</v>
      </c>
      <c r="F59" s="56">
        <v>0</v>
      </c>
      <c r="G59" s="66">
        <f t="shared" si="1"/>
        <v>0</v>
      </c>
      <c r="H59" s="54"/>
    </row>
    <row r="60" spans="2:8" x14ac:dyDescent="0.3">
      <c r="B60" s="48" t="s">
        <v>94</v>
      </c>
      <c r="C60" s="38" t="s">
        <v>1</v>
      </c>
      <c r="D60" s="38" t="s">
        <v>95</v>
      </c>
      <c r="E60" s="56">
        <v>0</v>
      </c>
      <c r="F60" s="56">
        <v>0</v>
      </c>
      <c r="G60" s="66">
        <f t="shared" si="1"/>
        <v>0</v>
      </c>
      <c r="H60" s="54"/>
    </row>
    <row r="61" spans="2:8" x14ac:dyDescent="0.3">
      <c r="B61" s="48" t="s">
        <v>96</v>
      </c>
      <c r="C61" s="38" t="s">
        <v>1</v>
      </c>
      <c r="D61" s="38" t="s">
        <v>97</v>
      </c>
      <c r="E61" s="56">
        <v>0</v>
      </c>
      <c r="F61" s="56">
        <v>0</v>
      </c>
      <c r="G61" s="66">
        <f t="shared" si="1"/>
        <v>0</v>
      </c>
      <c r="H61" s="54"/>
    </row>
    <row r="62" spans="2:8" x14ac:dyDescent="0.3">
      <c r="B62" s="48" t="s">
        <v>98</v>
      </c>
      <c r="C62" s="38" t="s">
        <v>1</v>
      </c>
      <c r="D62" s="38" t="s">
        <v>99</v>
      </c>
      <c r="E62" s="56">
        <v>0</v>
      </c>
      <c r="F62" s="56">
        <v>0</v>
      </c>
      <c r="G62" s="66">
        <f t="shared" si="1"/>
        <v>0</v>
      </c>
      <c r="H62" s="54"/>
    </row>
    <row r="63" spans="2:8" x14ac:dyDescent="0.3">
      <c r="B63" s="48" t="s">
        <v>100</v>
      </c>
      <c r="C63" s="38" t="s">
        <v>1</v>
      </c>
      <c r="D63" s="38" t="s">
        <v>101</v>
      </c>
      <c r="E63" s="56">
        <v>0</v>
      </c>
      <c r="F63" s="56">
        <v>0</v>
      </c>
      <c r="G63" s="66">
        <f t="shared" si="1"/>
        <v>0</v>
      </c>
      <c r="H63" s="54"/>
    </row>
    <row r="64" spans="2:8" x14ac:dyDescent="0.3">
      <c r="B64" s="48" t="s">
        <v>102</v>
      </c>
      <c r="C64" s="38" t="s">
        <v>1</v>
      </c>
      <c r="D64" s="38" t="s">
        <v>103</v>
      </c>
      <c r="E64" s="56">
        <v>0</v>
      </c>
      <c r="F64" s="56">
        <v>0</v>
      </c>
      <c r="G64" s="66">
        <f t="shared" si="1"/>
        <v>0</v>
      </c>
      <c r="H64" s="54"/>
    </row>
    <row r="65" spans="2:8" x14ac:dyDescent="0.3">
      <c r="B65" s="48" t="s">
        <v>104</v>
      </c>
      <c r="C65" s="38" t="s">
        <v>1</v>
      </c>
      <c r="D65" s="38" t="s">
        <v>105</v>
      </c>
      <c r="E65" s="56">
        <v>0</v>
      </c>
      <c r="F65" s="56">
        <v>0</v>
      </c>
      <c r="G65" s="66">
        <f t="shared" si="1"/>
        <v>0</v>
      </c>
      <c r="H65" s="54"/>
    </row>
    <row r="66" spans="2:8" x14ac:dyDescent="0.3">
      <c r="B66" s="48" t="s">
        <v>106</v>
      </c>
      <c r="C66" s="38" t="s">
        <v>1</v>
      </c>
      <c r="D66" s="38" t="s">
        <v>107</v>
      </c>
      <c r="E66" s="56">
        <v>0</v>
      </c>
      <c r="F66" s="56">
        <v>0</v>
      </c>
      <c r="G66" s="66">
        <f t="shared" si="1"/>
        <v>0</v>
      </c>
      <c r="H66" s="54"/>
    </row>
    <row r="67" spans="2:8" x14ac:dyDescent="0.3">
      <c r="B67" s="48" t="s">
        <v>108</v>
      </c>
      <c r="C67" s="38" t="s">
        <v>1</v>
      </c>
      <c r="D67" s="38" t="s">
        <v>109</v>
      </c>
      <c r="E67" s="56">
        <v>0</v>
      </c>
      <c r="F67" s="56">
        <v>0</v>
      </c>
      <c r="G67" s="66">
        <f t="shared" si="1"/>
        <v>0</v>
      </c>
      <c r="H67" s="54"/>
    </row>
    <row r="68" spans="2:8" x14ac:dyDescent="0.3">
      <c r="B68" s="48" t="s">
        <v>110</v>
      </c>
      <c r="C68" s="38" t="s">
        <v>1</v>
      </c>
      <c r="D68" s="38" t="s">
        <v>111</v>
      </c>
      <c r="E68" s="56">
        <v>0</v>
      </c>
      <c r="F68" s="56">
        <v>0</v>
      </c>
      <c r="G68" s="66">
        <f t="shared" si="1"/>
        <v>0</v>
      </c>
      <c r="H68" s="54"/>
    </row>
    <row r="69" spans="2:8" x14ac:dyDescent="0.3">
      <c r="B69" s="48" t="s">
        <v>112</v>
      </c>
      <c r="C69" s="38" t="s">
        <v>1</v>
      </c>
      <c r="D69" s="38" t="s">
        <v>113</v>
      </c>
      <c r="E69" s="56">
        <v>0</v>
      </c>
      <c r="F69" s="56">
        <v>0</v>
      </c>
      <c r="G69" s="66">
        <f t="shared" si="1"/>
        <v>0</v>
      </c>
      <c r="H69" s="54"/>
    </row>
    <row r="70" spans="2:8" x14ac:dyDescent="0.3">
      <c r="B70" s="48" t="s">
        <v>114</v>
      </c>
      <c r="C70" s="38" t="s">
        <v>1</v>
      </c>
      <c r="D70" s="38" t="s">
        <v>2151</v>
      </c>
      <c r="E70" s="56">
        <v>0</v>
      </c>
      <c r="F70" s="56">
        <v>0</v>
      </c>
      <c r="G70" s="66">
        <f t="shared" si="1"/>
        <v>0</v>
      </c>
      <c r="H70" s="54"/>
    </row>
    <row r="71" spans="2:8" x14ac:dyDescent="0.3">
      <c r="B71" s="48" t="s">
        <v>115</v>
      </c>
      <c r="C71" s="38" t="s">
        <v>1</v>
      </c>
      <c r="D71" s="38" t="s">
        <v>116</v>
      </c>
      <c r="E71" s="56">
        <v>0</v>
      </c>
      <c r="F71" s="56">
        <v>0</v>
      </c>
      <c r="G71" s="66">
        <f t="shared" si="1"/>
        <v>0</v>
      </c>
      <c r="H71" s="54"/>
    </row>
    <row r="72" spans="2:8" x14ac:dyDescent="0.3">
      <c r="B72" s="48" t="s">
        <v>117</v>
      </c>
      <c r="C72" s="38" t="s">
        <v>1</v>
      </c>
      <c r="D72" s="38" t="s">
        <v>118</v>
      </c>
      <c r="E72" s="56">
        <v>0</v>
      </c>
      <c r="F72" s="56">
        <v>0</v>
      </c>
      <c r="G72" s="66">
        <f t="shared" si="1"/>
        <v>0</v>
      </c>
      <c r="H72" s="54"/>
    </row>
    <row r="73" spans="2:8" x14ac:dyDescent="0.3">
      <c r="B73" s="48" t="s">
        <v>119</v>
      </c>
      <c r="C73" s="38" t="s">
        <v>1</v>
      </c>
      <c r="D73" s="38" t="s">
        <v>120</v>
      </c>
      <c r="E73" s="56">
        <v>0</v>
      </c>
      <c r="F73" s="56">
        <v>0</v>
      </c>
      <c r="G73" s="66">
        <f t="shared" si="1"/>
        <v>0</v>
      </c>
      <c r="H73" s="54"/>
    </row>
    <row r="74" spans="2:8" x14ac:dyDescent="0.3">
      <c r="B74" s="48" t="s">
        <v>121</v>
      </c>
      <c r="C74" s="38" t="s">
        <v>1</v>
      </c>
      <c r="D74" s="38" t="s">
        <v>122</v>
      </c>
      <c r="E74" s="56">
        <v>0</v>
      </c>
      <c r="F74" s="56">
        <v>0</v>
      </c>
      <c r="G74" s="66">
        <f t="shared" si="1"/>
        <v>0</v>
      </c>
      <c r="H74" s="54"/>
    </row>
    <row r="75" spans="2:8" x14ac:dyDescent="0.3">
      <c r="B75" s="48" t="s">
        <v>123</v>
      </c>
      <c r="C75" s="38" t="s">
        <v>1</v>
      </c>
      <c r="D75" s="38" t="s">
        <v>124</v>
      </c>
      <c r="E75" s="56">
        <v>0</v>
      </c>
      <c r="F75" s="56">
        <v>0</v>
      </c>
      <c r="G75" s="66">
        <f t="shared" ref="G75:G138" si="2">E75+F75</f>
        <v>0</v>
      </c>
      <c r="H75" s="54"/>
    </row>
    <row r="76" spans="2:8" x14ac:dyDescent="0.3">
      <c r="B76" s="48" t="s">
        <v>125</v>
      </c>
      <c r="C76" s="38" t="s">
        <v>1</v>
      </c>
      <c r="D76" s="38" t="s">
        <v>126</v>
      </c>
      <c r="E76" s="56">
        <v>0</v>
      </c>
      <c r="F76" s="56">
        <v>0</v>
      </c>
      <c r="G76" s="66">
        <f t="shared" si="2"/>
        <v>0</v>
      </c>
      <c r="H76" s="54"/>
    </row>
    <row r="77" spans="2:8" x14ac:dyDescent="0.3">
      <c r="B77" s="48" t="s">
        <v>127</v>
      </c>
      <c r="C77" s="38" t="s">
        <v>1</v>
      </c>
      <c r="D77" s="38" t="s">
        <v>128</v>
      </c>
      <c r="E77" s="56">
        <v>0</v>
      </c>
      <c r="F77" s="56">
        <v>0</v>
      </c>
      <c r="G77" s="66">
        <f t="shared" si="2"/>
        <v>0</v>
      </c>
      <c r="H77" s="54"/>
    </row>
    <row r="78" spans="2:8" x14ac:dyDescent="0.3">
      <c r="B78" s="48" t="s">
        <v>129</v>
      </c>
      <c r="C78" s="38" t="s">
        <v>1</v>
      </c>
      <c r="D78" s="38" t="s">
        <v>130</v>
      </c>
      <c r="E78" s="56">
        <v>0</v>
      </c>
      <c r="F78" s="56">
        <v>0</v>
      </c>
      <c r="G78" s="66">
        <f t="shared" si="2"/>
        <v>0</v>
      </c>
      <c r="H78" s="54"/>
    </row>
    <row r="79" spans="2:8" x14ac:dyDescent="0.3">
      <c r="B79" s="48" t="s">
        <v>131</v>
      </c>
      <c r="C79" s="38" t="s">
        <v>1</v>
      </c>
      <c r="D79" s="38" t="s">
        <v>132</v>
      </c>
      <c r="E79" s="56">
        <v>0</v>
      </c>
      <c r="F79" s="56">
        <v>0</v>
      </c>
      <c r="G79" s="66">
        <f t="shared" si="2"/>
        <v>0</v>
      </c>
      <c r="H79" s="54"/>
    </row>
    <row r="80" spans="2:8" x14ac:dyDescent="0.3">
      <c r="B80" s="48" t="s">
        <v>133</v>
      </c>
      <c r="C80" s="38" t="s">
        <v>1</v>
      </c>
      <c r="D80" s="38" t="s">
        <v>2128</v>
      </c>
      <c r="E80" s="56">
        <v>0</v>
      </c>
      <c r="F80" s="56">
        <v>0</v>
      </c>
      <c r="G80" s="66">
        <f t="shared" si="2"/>
        <v>0</v>
      </c>
      <c r="H80" s="54"/>
    </row>
    <row r="81" spans="2:8" x14ac:dyDescent="0.3">
      <c r="B81" s="48" t="s">
        <v>134</v>
      </c>
      <c r="C81" s="38" t="s">
        <v>1</v>
      </c>
      <c r="D81" s="38" t="s">
        <v>2127</v>
      </c>
      <c r="E81" s="56">
        <v>0</v>
      </c>
      <c r="F81" s="56">
        <v>0</v>
      </c>
      <c r="G81" s="66">
        <f t="shared" si="2"/>
        <v>0</v>
      </c>
      <c r="H81" s="54"/>
    </row>
    <row r="82" spans="2:8" x14ac:dyDescent="0.3">
      <c r="B82" s="48" t="s">
        <v>135</v>
      </c>
      <c r="C82" s="38" t="s">
        <v>1</v>
      </c>
      <c r="D82" s="38" t="s">
        <v>136</v>
      </c>
      <c r="E82" s="56">
        <v>0</v>
      </c>
      <c r="F82" s="56">
        <v>0</v>
      </c>
      <c r="G82" s="66">
        <f t="shared" si="2"/>
        <v>0</v>
      </c>
      <c r="H82" s="54"/>
    </row>
    <row r="83" spans="2:8" x14ac:dyDescent="0.3">
      <c r="B83" s="48" t="s">
        <v>137</v>
      </c>
      <c r="C83" s="38" t="s">
        <v>1</v>
      </c>
      <c r="D83" s="38" t="s">
        <v>2130</v>
      </c>
      <c r="E83" s="56">
        <v>0</v>
      </c>
      <c r="F83" s="56">
        <v>0</v>
      </c>
      <c r="G83" s="66">
        <f t="shared" si="2"/>
        <v>0</v>
      </c>
      <c r="H83" s="54"/>
    </row>
    <row r="84" spans="2:8" x14ac:dyDescent="0.3">
      <c r="B84" s="48" t="s">
        <v>138</v>
      </c>
      <c r="C84" s="38" t="s">
        <v>1</v>
      </c>
      <c r="D84" s="38" t="s">
        <v>2129</v>
      </c>
      <c r="E84" s="56">
        <v>0</v>
      </c>
      <c r="F84" s="56">
        <v>0</v>
      </c>
      <c r="G84" s="66">
        <f t="shared" si="2"/>
        <v>0</v>
      </c>
      <c r="H84" s="54"/>
    </row>
    <row r="85" spans="2:8" x14ac:dyDescent="0.3">
      <c r="B85" s="48" t="s">
        <v>139</v>
      </c>
      <c r="C85" s="38" t="s">
        <v>1</v>
      </c>
      <c r="D85" s="38" t="s">
        <v>140</v>
      </c>
      <c r="E85" s="56">
        <v>0</v>
      </c>
      <c r="F85" s="56">
        <v>0</v>
      </c>
      <c r="G85" s="66">
        <f t="shared" si="2"/>
        <v>0</v>
      </c>
      <c r="H85" s="54"/>
    </row>
    <row r="86" spans="2:8" x14ac:dyDescent="0.3">
      <c r="B86" s="48" t="s">
        <v>141</v>
      </c>
      <c r="C86" s="38" t="s">
        <v>1</v>
      </c>
      <c r="D86" s="38" t="s">
        <v>142</v>
      </c>
      <c r="E86" s="56">
        <v>0</v>
      </c>
      <c r="F86" s="56">
        <v>0</v>
      </c>
      <c r="G86" s="66">
        <f t="shared" si="2"/>
        <v>0</v>
      </c>
      <c r="H86" s="54"/>
    </row>
    <row r="87" spans="2:8" x14ac:dyDescent="0.3">
      <c r="B87" s="48" t="s">
        <v>143</v>
      </c>
      <c r="C87" s="38" t="s">
        <v>1</v>
      </c>
      <c r="D87" s="38" t="s">
        <v>144</v>
      </c>
      <c r="E87" s="56">
        <v>0</v>
      </c>
      <c r="F87" s="56">
        <v>0</v>
      </c>
      <c r="G87" s="66">
        <f t="shared" si="2"/>
        <v>0</v>
      </c>
      <c r="H87" s="54"/>
    </row>
    <row r="88" spans="2:8" x14ac:dyDescent="0.3">
      <c r="B88" s="48" t="s">
        <v>145</v>
      </c>
      <c r="C88" s="38" t="s">
        <v>1</v>
      </c>
      <c r="D88" s="38" t="s">
        <v>146</v>
      </c>
      <c r="E88" s="56">
        <v>0</v>
      </c>
      <c r="F88" s="56">
        <v>0</v>
      </c>
      <c r="G88" s="66">
        <f t="shared" si="2"/>
        <v>0</v>
      </c>
      <c r="H88" s="54"/>
    </row>
    <row r="89" spans="2:8" x14ac:dyDescent="0.3">
      <c r="B89" s="48" t="s">
        <v>147</v>
      </c>
      <c r="C89" s="38" t="s">
        <v>1</v>
      </c>
      <c r="D89" s="38" t="s">
        <v>2149</v>
      </c>
      <c r="E89" s="56">
        <v>0</v>
      </c>
      <c r="F89" s="56">
        <v>0</v>
      </c>
      <c r="G89" s="66">
        <f t="shared" si="2"/>
        <v>0</v>
      </c>
      <c r="H89" s="54"/>
    </row>
    <row r="90" spans="2:8" x14ac:dyDescent="0.3">
      <c r="B90" s="48" t="s">
        <v>148</v>
      </c>
      <c r="C90" s="38" t="s">
        <v>1</v>
      </c>
      <c r="D90" s="38" t="s">
        <v>149</v>
      </c>
      <c r="E90" s="56">
        <v>0</v>
      </c>
      <c r="F90" s="56">
        <v>0</v>
      </c>
      <c r="G90" s="66">
        <f t="shared" si="2"/>
        <v>0</v>
      </c>
      <c r="H90" s="54"/>
    </row>
    <row r="91" spans="2:8" x14ac:dyDescent="0.3">
      <c r="B91" s="48" t="s">
        <v>150</v>
      </c>
      <c r="C91" s="38" t="s">
        <v>1</v>
      </c>
      <c r="D91" s="38" t="s">
        <v>151</v>
      </c>
      <c r="E91" s="56">
        <v>0</v>
      </c>
      <c r="F91" s="56">
        <v>0</v>
      </c>
      <c r="G91" s="66">
        <f t="shared" si="2"/>
        <v>0</v>
      </c>
      <c r="H91" s="54"/>
    </row>
    <row r="92" spans="2:8" x14ac:dyDescent="0.3">
      <c r="B92" s="48" t="s">
        <v>152</v>
      </c>
      <c r="C92" s="38" t="s">
        <v>1</v>
      </c>
      <c r="D92" s="38" t="s">
        <v>153</v>
      </c>
      <c r="E92" s="56">
        <v>0</v>
      </c>
      <c r="F92" s="56">
        <v>0</v>
      </c>
      <c r="G92" s="66">
        <f t="shared" si="2"/>
        <v>0</v>
      </c>
      <c r="H92" s="54"/>
    </row>
    <row r="93" spans="2:8" x14ac:dyDescent="0.3">
      <c r="B93" s="48" t="s">
        <v>154</v>
      </c>
      <c r="C93" s="38" t="s">
        <v>1</v>
      </c>
      <c r="D93" s="38" t="s">
        <v>155</v>
      </c>
      <c r="E93" s="56">
        <v>0</v>
      </c>
      <c r="F93" s="56">
        <v>0</v>
      </c>
      <c r="G93" s="66">
        <f t="shared" si="2"/>
        <v>0</v>
      </c>
      <c r="H93" s="54"/>
    </row>
    <row r="94" spans="2:8" x14ac:dyDescent="0.3">
      <c r="B94" s="48" t="s">
        <v>156</v>
      </c>
      <c r="C94" s="38" t="s">
        <v>1</v>
      </c>
      <c r="D94" s="38" t="s">
        <v>157</v>
      </c>
      <c r="E94" s="56">
        <v>0</v>
      </c>
      <c r="F94" s="56">
        <v>0</v>
      </c>
      <c r="G94" s="66">
        <f t="shared" si="2"/>
        <v>0</v>
      </c>
      <c r="H94" s="54"/>
    </row>
    <row r="95" spans="2:8" x14ac:dyDescent="0.3">
      <c r="B95" s="48" t="s">
        <v>158</v>
      </c>
      <c r="C95" s="38" t="s">
        <v>1</v>
      </c>
      <c r="D95" s="38" t="s">
        <v>159</v>
      </c>
      <c r="E95" s="56">
        <v>0</v>
      </c>
      <c r="F95" s="56">
        <v>0</v>
      </c>
      <c r="G95" s="66">
        <f t="shared" si="2"/>
        <v>0</v>
      </c>
      <c r="H95" s="54"/>
    </row>
    <row r="96" spans="2:8" x14ac:dyDescent="0.3">
      <c r="B96" s="48" t="s">
        <v>160</v>
      </c>
      <c r="C96" s="38" t="s">
        <v>1</v>
      </c>
      <c r="D96" s="38" t="s">
        <v>161</v>
      </c>
      <c r="E96" s="56">
        <v>0</v>
      </c>
      <c r="F96" s="56">
        <v>0</v>
      </c>
      <c r="G96" s="66">
        <f t="shared" si="2"/>
        <v>0</v>
      </c>
      <c r="H96" s="54"/>
    </row>
    <row r="97" spans="2:8" x14ac:dyDescent="0.3">
      <c r="B97" s="48" t="s">
        <v>162</v>
      </c>
      <c r="C97" s="38" t="s">
        <v>1</v>
      </c>
      <c r="D97" s="38" t="s">
        <v>163</v>
      </c>
      <c r="E97" s="56">
        <v>0</v>
      </c>
      <c r="F97" s="56">
        <v>0</v>
      </c>
      <c r="G97" s="66">
        <f t="shared" si="2"/>
        <v>0</v>
      </c>
      <c r="H97" s="54"/>
    </row>
    <row r="98" spans="2:8" x14ac:dyDescent="0.3">
      <c r="B98" s="48" t="s">
        <v>164</v>
      </c>
      <c r="C98" s="38" t="s">
        <v>1</v>
      </c>
      <c r="D98" s="38" t="s">
        <v>165</v>
      </c>
      <c r="E98" s="56">
        <v>0</v>
      </c>
      <c r="F98" s="56">
        <v>0</v>
      </c>
      <c r="G98" s="66">
        <f t="shared" si="2"/>
        <v>0</v>
      </c>
      <c r="H98" s="54"/>
    </row>
    <row r="99" spans="2:8" x14ac:dyDescent="0.3">
      <c r="B99" s="48" t="s">
        <v>166</v>
      </c>
      <c r="C99" s="38" t="s">
        <v>1</v>
      </c>
      <c r="D99" s="38" t="s">
        <v>167</v>
      </c>
      <c r="E99" s="56">
        <v>0</v>
      </c>
      <c r="F99" s="56">
        <v>0</v>
      </c>
      <c r="G99" s="66">
        <f t="shared" si="2"/>
        <v>0</v>
      </c>
      <c r="H99" s="54"/>
    </row>
    <row r="100" spans="2:8" x14ac:dyDescent="0.3">
      <c r="B100" s="48" t="s">
        <v>168</v>
      </c>
      <c r="C100" s="38" t="s">
        <v>1</v>
      </c>
      <c r="D100" s="38" t="s">
        <v>169</v>
      </c>
      <c r="E100" s="56">
        <v>0</v>
      </c>
      <c r="F100" s="56">
        <v>0</v>
      </c>
      <c r="G100" s="66">
        <f t="shared" si="2"/>
        <v>0</v>
      </c>
      <c r="H100" s="54"/>
    </row>
    <row r="101" spans="2:8" x14ac:dyDescent="0.3">
      <c r="B101" s="48" t="s">
        <v>170</v>
      </c>
      <c r="C101" s="38" t="s">
        <v>1</v>
      </c>
      <c r="D101" s="38" t="s">
        <v>171</v>
      </c>
      <c r="E101" s="56">
        <v>0</v>
      </c>
      <c r="F101" s="56">
        <v>0</v>
      </c>
      <c r="G101" s="66">
        <f t="shared" si="2"/>
        <v>0</v>
      </c>
      <c r="H101" s="54"/>
    </row>
    <row r="102" spans="2:8" x14ac:dyDescent="0.3">
      <c r="B102" s="48" t="s">
        <v>172</v>
      </c>
      <c r="C102" s="38" t="s">
        <v>1</v>
      </c>
      <c r="D102" s="38" t="s">
        <v>173</v>
      </c>
      <c r="E102" s="56">
        <v>0</v>
      </c>
      <c r="F102" s="56">
        <v>0</v>
      </c>
      <c r="G102" s="66">
        <f t="shared" si="2"/>
        <v>0</v>
      </c>
      <c r="H102" s="54"/>
    </row>
    <row r="103" spans="2:8" x14ac:dyDescent="0.3">
      <c r="B103" s="48" t="s">
        <v>174</v>
      </c>
      <c r="C103" s="38" t="s">
        <v>1</v>
      </c>
      <c r="D103" s="38" t="s">
        <v>175</v>
      </c>
      <c r="E103" s="56">
        <v>0</v>
      </c>
      <c r="F103" s="56">
        <v>0</v>
      </c>
      <c r="G103" s="66">
        <f t="shared" si="2"/>
        <v>0</v>
      </c>
      <c r="H103" s="54"/>
    </row>
    <row r="104" spans="2:8" x14ac:dyDescent="0.3">
      <c r="B104" s="48" t="s">
        <v>176</v>
      </c>
      <c r="C104" s="38" t="s">
        <v>1</v>
      </c>
      <c r="D104" s="38" t="s">
        <v>177</v>
      </c>
      <c r="E104" s="56">
        <v>0</v>
      </c>
      <c r="F104" s="56">
        <v>0</v>
      </c>
      <c r="G104" s="66">
        <f t="shared" si="2"/>
        <v>0</v>
      </c>
      <c r="H104" s="54"/>
    </row>
    <row r="105" spans="2:8" x14ac:dyDescent="0.3">
      <c r="B105" s="48" t="s">
        <v>178</v>
      </c>
      <c r="C105" s="38" t="s">
        <v>1</v>
      </c>
      <c r="D105" s="38" t="s">
        <v>179</v>
      </c>
      <c r="E105" s="56">
        <v>0</v>
      </c>
      <c r="F105" s="56">
        <v>0</v>
      </c>
      <c r="G105" s="66">
        <f t="shared" si="2"/>
        <v>0</v>
      </c>
      <c r="H105" s="54"/>
    </row>
    <row r="106" spans="2:8" x14ac:dyDescent="0.3">
      <c r="B106" s="48" t="s">
        <v>180</v>
      </c>
      <c r="C106" s="38" t="s">
        <v>1</v>
      </c>
      <c r="D106" s="38" t="s">
        <v>181</v>
      </c>
      <c r="E106" s="56">
        <v>0</v>
      </c>
      <c r="F106" s="56">
        <v>0</v>
      </c>
      <c r="G106" s="66">
        <f t="shared" si="2"/>
        <v>0</v>
      </c>
      <c r="H106" s="54"/>
    </row>
    <row r="107" spans="2:8" x14ac:dyDescent="0.3">
      <c r="B107" s="48" t="s">
        <v>182</v>
      </c>
      <c r="C107" s="38" t="s">
        <v>1</v>
      </c>
      <c r="D107" s="38" t="s">
        <v>183</v>
      </c>
      <c r="E107" s="56">
        <v>0</v>
      </c>
      <c r="F107" s="56">
        <v>0</v>
      </c>
      <c r="G107" s="66">
        <f t="shared" si="2"/>
        <v>0</v>
      </c>
      <c r="H107" s="54"/>
    </row>
    <row r="108" spans="2:8" x14ac:dyDescent="0.3">
      <c r="B108" s="48" t="s">
        <v>184</v>
      </c>
      <c r="C108" s="38" t="s">
        <v>1</v>
      </c>
      <c r="D108" s="38" t="s">
        <v>185</v>
      </c>
      <c r="E108" s="56">
        <v>0</v>
      </c>
      <c r="F108" s="56">
        <v>0</v>
      </c>
      <c r="G108" s="66">
        <f t="shared" si="2"/>
        <v>0</v>
      </c>
      <c r="H108" s="54"/>
    </row>
    <row r="109" spans="2:8" x14ac:dyDescent="0.3">
      <c r="B109" s="48" t="s">
        <v>186</v>
      </c>
      <c r="C109" s="38" t="s">
        <v>1</v>
      </c>
      <c r="D109" s="38" t="s">
        <v>187</v>
      </c>
      <c r="E109" s="56">
        <v>0</v>
      </c>
      <c r="F109" s="56">
        <v>0</v>
      </c>
      <c r="G109" s="66">
        <f t="shared" si="2"/>
        <v>0</v>
      </c>
      <c r="H109" s="54"/>
    </row>
    <row r="110" spans="2:8" x14ac:dyDescent="0.3">
      <c r="B110" s="48" t="s">
        <v>188</v>
      </c>
      <c r="C110" s="38" t="s">
        <v>1</v>
      </c>
      <c r="D110" s="38" t="s">
        <v>2121</v>
      </c>
      <c r="E110" s="56">
        <v>0</v>
      </c>
      <c r="F110" s="56">
        <v>0</v>
      </c>
      <c r="G110" s="66">
        <f t="shared" si="2"/>
        <v>0</v>
      </c>
      <c r="H110" s="54"/>
    </row>
    <row r="111" spans="2:8" x14ac:dyDescent="0.3">
      <c r="B111" s="48" t="s">
        <v>190</v>
      </c>
      <c r="C111" s="38" t="s">
        <v>1</v>
      </c>
      <c r="D111" s="38" t="s">
        <v>191</v>
      </c>
      <c r="E111" s="56">
        <v>0</v>
      </c>
      <c r="F111" s="56">
        <v>0</v>
      </c>
      <c r="G111" s="66">
        <f t="shared" si="2"/>
        <v>0</v>
      </c>
      <c r="H111" s="54"/>
    </row>
    <row r="112" spans="2:8" x14ac:dyDescent="0.3">
      <c r="B112" s="48" t="s">
        <v>192</v>
      </c>
      <c r="C112" s="38" t="s">
        <v>1</v>
      </c>
      <c r="D112" s="38" t="s">
        <v>193</v>
      </c>
      <c r="E112" s="56">
        <v>0</v>
      </c>
      <c r="F112" s="56">
        <v>0</v>
      </c>
      <c r="G112" s="66">
        <f t="shared" si="2"/>
        <v>0</v>
      </c>
      <c r="H112" s="54"/>
    </row>
    <row r="113" spans="2:8" x14ac:dyDescent="0.3">
      <c r="B113" s="48" t="s">
        <v>194</v>
      </c>
      <c r="C113" s="38" t="s">
        <v>1</v>
      </c>
      <c r="D113" s="38" t="s">
        <v>195</v>
      </c>
      <c r="E113" s="56">
        <v>0</v>
      </c>
      <c r="F113" s="56">
        <v>0</v>
      </c>
      <c r="G113" s="66">
        <f t="shared" si="2"/>
        <v>0</v>
      </c>
      <c r="H113" s="54"/>
    </row>
    <row r="114" spans="2:8" x14ac:dyDescent="0.3">
      <c r="B114" s="48" t="s">
        <v>196</v>
      </c>
      <c r="C114" s="38" t="s">
        <v>1</v>
      </c>
      <c r="D114" s="38" t="s">
        <v>197</v>
      </c>
      <c r="E114" s="56">
        <v>0</v>
      </c>
      <c r="F114" s="56">
        <v>0</v>
      </c>
      <c r="G114" s="66">
        <f t="shared" si="2"/>
        <v>0</v>
      </c>
      <c r="H114" s="54"/>
    </row>
    <row r="115" spans="2:8" x14ac:dyDescent="0.3">
      <c r="B115" s="48" t="s">
        <v>198</v>
      </c>
      <c r="C115" s="38" t="s">
        <v>1</v>
      </c>
      <c r="D115" s="38" t="s">
        <v>199</v>
      </c>
      <c r="E115" s="56">
        <v>0</v>
      </c>
      <c r="F115" s="56">
        <v>0</v>
      </c>
      <c r="G115" s="66">
        <f t="shared" si="2"/>
        <v>0</v>
      </c>
      <c r="H115" s="54"/>
    </row>
    <row r="116" spans="2:8" x14ac:dyDescent="0.3">
      <c r="B116" s="48" t="s">
        <v>200</v>
      </c>
      <c r="C116" s="38" t="s">
        <v>1</v>
      </c>
      <c r="D116" s="38" t="s">
        <v>2131</v>
      </c>
      <c r="E116" s="56">
        <v>0</v>
      </c>
      <c r="F116" s="56">
        <v>0</v>
      </c>
      <c r="G116" s="66">
        <f t="shared" si="2"/>
        <v>0</v>
      </c>
      <c r="H116" s="54"/>
    </row>
    <row r="117" spans="2:8" x14ac:dyDescent="0.3">
      <c r="B117" s="48" t="s">
        <v>201</v>
      </c>
      <c r="C117" s="38" t="s">
        <v>1</v>
      </c>
      <c r="D117" s="38" t="s">
        <v>202</v>
      </c>
      <c r="E117" s="56">
        <v>0</v>
      </c>
      <c r="F117" s="56">
        <v>0</v>
      </c>
      <c r="G117" s="66">
        <f t="shared" si="2"/>
        <v>0</v>
      </c>
      <c r="H117" s="54"/>
    </row>
    <row r="118" spans="2:8" x14ac:dyDescent="0.3">
      <c r="B118" s="48" t="s">
        <v>203</v>
      </c>
      <c r="C118" s="38" t="s">
        <v>1</v>
      </c>
      <c r="D118" s="38" t="s">
        <v>204</v>
      </c>
      <c r="E118" s="56">
        <v>0</v>
      </c>
      <c r="F118" s="56">
        <v>0</v>
      </c>
      <c r="G118" s="66">
        <f t="shared" si="2"/>
        <v>0</v>
      </c>
      <c r="H118" s="54"/>
    </row>
    <row r="119" spans="2:8" x14ac:dyDescent="0.3">
      <c r="B119" s="48" t="s">
        <v>205</v>
      </c>
      <c r="C119" s="38" t="s">
        <v>1</v>
      </c>
      <c r="D119" s="38" t="s">
        <v>206</v>
      </c>
      <c r="E119" s="56">
        <v>0</v>
      </c>
      <c r="F119" s="56">
        <v>0</v>
      </c>
      <c r="G119" s="66">
        <f t="shared" si="2"/>
        <v>0</v>
      </c>
      <c r="H119" s="54"/>
    </row>
    <row r="120" spans="2:8" x14ac:dyDescent="0.3">
      <c r="B120" s="48" t="s">
        <v>207</v>
      </c>
      <c r="C120" s="38" t="s">
        <v>1</v>
      </c>
      <c r="D120" s="38" t="s">
        <v>208</v>
      </c>
      <c r="E120" s="56">
        <v>0</v>
      </c>
      <c r="F120" s="56">
        <v>0</v>
      </c>
      <c r="G120" s="66">
        <f t="shared" si="2"/>
        <v>0</v>
      </c>
      <c r="H120" s="54"/>
    </row>
    <row r="121" spans="2:8" x14ac:dyDescent="0.3">
      <c r="B121" s="48" t="s">
        <v>209</v>
      </c>
      <c r="C121" s="38" t="s">
        <v>1</v>
      </c>
      <c r="D121" s="38" t="s">
        <v>210</v>
      </c>
      <c r="E121" s="56">
        <v>0</v>
      </c>
      <c r="F121" s="56">
        <v>0</v>
      </c>
      <c r="G121" s="66">
        <f t="shared" si="2"/>
        <v>0</v>
      </c>
      <c r="H121" s="54"/>
    </row>
    <row r="122" spans="2:8" x14ac:dyDescent="0.3">
      <c r="B122" s="48" t="s">
        <v>211</v>
      </c>
      <c r="C122" s="38" t="s">
        <v>1</v>
      </c>
      <c r="D122" s="38" t="s">
        <v>212</v>
      </c>
      <c r="E122" s="56">
        <v>0</v>
      </c>
      <c r="F122" s="56">
        <v>0</v>
      </c>
      <c r="G122" s="66">
        <f t="shared" si="2"/>
        <v>0</v>
      </c>
      <c r="H122" s="54"/>
    </row>
    <row r="123" spans="2:8" x14ac:dyDescent="0.3">
      <c r="B123" s="48" t="s">
        <v>213</v>
      </c>
      <c r="C123" s="38" t="s">
        <v>1</v>
      </c>
      <c r="D123" s="38" t="s">
        <v>214</v>
      </c>
      <c r="E123" s="56">
        <v>0</v>
      </c>
      <c r="F123" s="56">
        <v>0</v>
      </c>
      <c r="G123" s="66">
        <f t="shared" si="2"/>
        <v>0</v>
      </c>
      <c r="H123" s="54"/>
    </row>
    <row r="124" spans="2:8" x14ac:dyDescent="0.3">
      <c r="B124" s="48" t="s">
        <v>215</v>
      </c>
      <c r="C124" s="38" t="s">
        <v>1</v>
      </c>
      <c r="D124" s="38" t="s">
        <v>216</v>
      </c>
      <c r="E124" s="56">
        <v>0</v>
      </c>
      <c r="F124" s="56">
        <v>0</v>
      </c>
      <c r="G124" s="66">
        <f t="shared" si="2"/>
        <v>0</v>
      </c>
      <c r="H124" s="54"/>
    </row>
    <row r="125" spans="2:8" x14ac:dyDescent="0.3">
      <c r="B125" s="48" t="s">
        <v>217</v>
      </c>
      <c r="C125" s="38" t="s">
        <v>1</v>
      </c>
      <c r="D125" s="38" t="s">
        <v>218</v>
      </c>
      <c r="E125" s="56">
        <v>0</v>
      </c>
      <c r="F125" s="56">
        <v>0</v>
      </c>
      <c r="G125" s="66">
        <f t="shared" si="2"/>
        <v>0</v>
      </c>
      <c r="H125" s="54"/>
    </row>
    <row r="126" spans="2:8" x14ac:dyDescent="0.3">
      <c r="B126" s="48" t="s">
        <v>219</v>
      </c>
      <c r="C126" s="38" t="s">
        <v>1</v>
      </c>
      <c r="D126" s="38" t="s">
        <v>220</v>
      </c>
      <c r="E126" s="56">
        <v>0</v>
      </c>
      <c r="F126" s="56">
        <v>0</v>
      </c>
      <c r="G126" s="66">
        <f t="shared" si="2"/>
        <v>0</v>
      </c>
      <c r="H126" s="54"/>
    </row>
    <row r="127" spans="2:8" x14ac:dyDescent="0.3">
      <c r="B127" s="48" t="s">
        <v>221</v>
      </c>
      <c r="C127" s="38" t="s">
        <v>1</v>
      </c>
      <c r="D127" s="38" t="s">
        <v>222</v>
      </c>
      <c r="E127" s="56">
        <v>0</v>
      </c>
      <c r="F127" s="56">
        <v>0</v>
      </c>
      <c r="G127" s="66">
        <f t="shared" si="2"/>
        <v>0</v>
      </c>
      <c r="H127" s="54"/>
    </row>
    <row r="128" spans="2:8" x14ac:dyDescent="0.3">
      <c r="B128" s="48" t="s">
        <v>223</v>
      </c>
      <c r="C128" s="38" t="s">
        <v>1</v>
      </c>
      <c r="D128" s="38" t="s">
        <v>224</v>
      </c>
      <c r="E128" s="56">
        <v>0</v>
      </c>
      <c r="F128" s="56">
        <v>0</v>
      </c>
      <c r="G128" s="66">
        <f t="shared" si="2"/>
        <v>0</v>
      </c>
      <c r="H128" s="54"/>
    </row>
    <row r="129" spans="2:8" x14ac:dyDescent="0.3">
      <c r="B129" s="48" t="s">
        <v>225</v>
      </c>
      <c r="C129" s="38" t="s">
        <v>1</v>
      </c>
      <c r="D129" s="38" t="s">
        <v>226</v>
      </c>
      <c r="E129" s="56">
        <v>0</v>
      </c>
      <c r="F129" s="56">
        <v>0</v>
      </c>
      <c r="G129" s="66">
        <f t="shared" si="2"/>
        <v>0</v>
      </c>
      <c r="H129" s="54"/>
    </row>
    <row r="130" spans="2:8" x14ac:dyDescent="0.3">
      <c r="B130" s="48" t="s">
        <v>227</v>
      </c>
      <c r="C130" s="38" t="s">
        <v>1</v>
      </c>
      <c r="D130" s="38" t="s">
        <v>2132</v>
      </c>
      <c r="E130" s="56">
        <v>0</v>
      </c>
      <c r="F130" s="56">
        <v>0</v>
      </c>
      <c r="G130" s="66">
        <f t="shared" si="2"/>
        <v>0</v>
      </c>
      <c r="H130" s="54"/>
    </row>
    <row r="131" spans="2:8" x14ac:dyDescent="0.3">
      <c r="B131" s="48" t="s">
        <v>228</v>
      </c>
      <c r="C131" s="38" t="s">
        <v>1</v>
      </c>
      <c r="D131" s="38" t="s">
        <v>229</v>
      </c>
      <c r="E131" s="56">
        <v>0</v>
      </c>
      <c r="F131" s="56">
        <v>0</v>
      </c>
      <c r="G131" s="66">
        <f t="shared" si="2"/>
        <v>0</v>
      </c>
      <c r="H131" s="54"/>
    </row>
    <row r="132" spans="2:8" x14ac:dyDescent="0.3">
      <c r="B132" s="48" t="s">
        <v>230</v>
      </c>
      <c r="C132" s="38" t="s">
        <v>1</v>
      </c>
      <c r="D132" s="38" t="s">
        <v>231</v>
      </c>
      <c r="E132" s="56">
        <v>0</v>
      </c>
      <c r="F132" s="56">
        <v>0</v>
      </c>
      <c r="G132" s="66">
        <f t="shared" si="2"/>
        <v>0</v>
      </c>
      <c r="H132" s="54"/>
    </row>
    <row r="133" spans="2:8" x14ac:dyDescent="0.3">
      <c r="B133" s="48" t="s">
        <v>232</v>
      </c>
      <c r="C133" s="38" t="s">
        <v>1</v>
      </c>
      <c r="D133" s="38" t="s">
        <v>233</v>
      </c>
      <c r="E133" s="56">
        <v>0</v>
      </c>
      <c r="F133" s="56">
        <v>0</v>
      </c>
      <c r="G133" s="66">
        <f t="shared" si="2"/>
        <v>0</v>
      </c>
      <c r="H133" s="54"/>
    </row>
    <row r="134" spans="2:8" x14ac:dyDescent="0.3">
      <c r="B134" s="48" t="s">
        <v>234</v>
      </c>
      <c r="C134" s="38" t="s">
        <v>1</v>
      </c>
      <c r="D134" s="38" t="s">
        <v>235</v>
      </c>
      <c r="E134" s="56">
        <v>0</v>
      </c>
      <c r="F134" s="56">
        <v>0</v>
      </c>
      <c r="G134" s="66">
        <f t="shared" si="2"/>
        <v>0</v>
      </c>
      <c r="H134" s="54"/>
    </row>
    <row r="135" spans="2:8" x14ac:dyDescent="0.3">
      <c r="B135" s="48" t="s">
        <v>236</v>
      </c>
      <c r="C135" s="38" t="s">
        <v>237</v>
      </c>
      <c r="D135" s="38" t="s">
        <v>238</v>
      </c>
      <c r="E135" s="56">
        <v>0</v>
      </c>
      <c r="F135" s="56">
        <v>0</v>
      </c>
      <c r="G135" s="66">
        <f t="shared" si="2"/>
        <v>0</v>
      </c>
      <c r="H135" s="54"/>
    </row>
    <row r="136" spans="2:8" x14ac:dyDescent="0.3">
      <c r="B136" s="48" t="s">
        <v>239</v>
      </c>
      <c r="C136" s="38" t="s">
        <v>237</v>
      </c>
      <c r="D136" s="38" t="s">
        <v>240</v>
      </c>
      <c r="E136" s="56">
        <v>0</v>
      </c>
      <c r="F136" s="56">
        <v>0</v>
      </c>
      <c r="G136" s="66">
        <f t="shared" si="2"/>
        <v>0</v>
      </c>
      <c r="H136" s="54"/>
    </row>
    <row r="137" spans="2:8" x14ac:dyDescent="0.3">
      <c r="B137" s="48" t="s">
        <v>241</v>
      </c>
      <c r="C137" s="38" t="s">
        <v>237</v>
      </c>
      <c r="D137" s="38" t="s">
        <v>242</v>
      </c>
      <c r="E137" s="56">
        <v>0</v>
      </c>
      <c r="F137" s="56">
        <v>0</v>
      </c>
      <c r="G137" s="66">
        <f t="shared" si="2"/>
        <v>0</v>
      </c>
      <c r="H137" s="54"/>
    </row>
    <row r="138" spans="2:8" x14ac:dyDescent="0.3">
      <c r="B138" s="48" t="s">
        <v>243</v>
      </c>
      <c r="C138" s="38" t="s">
        <v>237</v>
      </c>
      <c r="D138" s="38" t="s">
        <v>244</v>
      </c>
      <c r="E138" s="56">
        <v>0</v>
      </c>
      <c r="F138" s="56">
        <v>0</v>
      </c>
      <c r="G138" s="66">
        <f t="shared" si="2"/>
        <v>0</v>
      </c>
      <c r="H138" s="54"/>
    </row>
    <row r="139" spans="2:8" x14ac:dyDescent="0.3">
      <c r="B139" s="48" t="s">
        <v>245</v>
      </c>
      <c r="C139" s="38" t="s">
        <v>237</v>
      </c>
      <c r="D139" s="38" t="s">
        <v>246</v>
      </c>
      <c r="E139" s="56">
        <v>0</v>
      </c>
      <c r="F139" s="56">
        <v>0</v>
      </c>
      <c r="G139" s="66">
        <f t="shared" ref="G139:G202" si="3">E139+F139</f>
        <v>0</v>
      </c>
      <c r="H139" s="54"/>
    </row>
    <row r="140" spans="2:8" x14ac:dyDescent="0.3">
      <c r="B140" s="48" t="s">
        <v>247</v>
      </c>
      <c r="C140" s="38" t="s">
        <v>237</v>
      </c>
      <c r="D140" s="38" t="s">
        <v>248</v>
      </c>
      <c r="E140" s="56">
        <v>0</v>
      </c>
      <c r="F140" s="56">
        <v>0</v>
      </c>
      <c r="G140" s="66">
        <f t="shared" si="3"/>
        <v>0</v>
      </c>
      <c r="H140" s="54"/>
    </row>
    <row r="141" spans="2:8" x14ac:dyDescent="0.3">
      <c r="B141" s="48" t="s">
        <v>249</v>
      </c>
      <c r="C141" s="38" t="s">
        <v>237</v>
      </c>
      <c r="D141" s="38" t="s">
        <v>250</v>
      </c>
      <c r="E141" s="56">
        <v>0</v>
      </c>
      <c r="F141" s="56">
        <v>0</v>
      </c>
      <c r="G141" s="66">
        <f t="shared" si="3"/>
        <v>0</v>
      </c>
      <c r="H141" s="54"/>
    </row>
    <row r="142" spans="2:8" x14ac:dyDescent="0.3">
      <c r="B142" s="48" t="s">
        <v>251</v>
      </c>
      <c r="C142" s="38" t="s">
        <v>237</v>
      </c>
      <c r="D142" s="38" t="s">
        <v>252</v>
      </c>
      <c r="E142" s="56">
        <v>0</v>
      </c>
      <c r="F142" s="56">
        <v>0</v>
      </c>
      <c r="G142" s="66">
        <f t="shared" si="3"/>
        <v>0</v>
      </c>
      <c r="H142" s="54"/>
    </row>
    <row r="143" spans="2:8" x14ac:dyDescent="0.3">
      <c r="B143" s="48" t="s">
        <v>253</v>
      </c>
      <c r="C143" s="38" t="s">
        <v>237</v>
      </c>
      <c r="D143" s="38" t="s">
        <v>254</v>
      </c>
      <c r="E143" s="56">
        <v>0</v>
      </c>
      <c r="F143" s="56">
        <v>0</v>
      </c>
      <c r="G143" s="66">
        <f t="shared" si="3"/>
        <v>0</v>
      </c>
      <c r="H143" s="54"/>
    </row>
    <row r="144" spans="2:8" x14ac:dyDescent="0.3">
      <c r="B144" s="48" t="s">
        <v>255</v>
      </c>
      <c r="C144" s="38" t="s">
        <v>237</v>
      </c>
      <c r="D144" s="38" t="s">
        <v>256</v>
      </c>
      <c r="E144" s="56">
        <v>0</v>
      </c>
      <c r="F144" s="56">
        <v>0</v>
      </c>
      <c r="G144" s="66">
        <f t="shared" si="3"/>
        <v>0</v>
      </c>
      <c r="H144" s="54"/>
    </row>
    <row r="145" spans="2:8" x14ac:dyDescent="0.3">
      <c r="B145" s="48" t="s">
        <v>257</v>
      </c>
      <c r="C145" s="38" t="s">
        <v>237</v>
      </c>
      <c r="D145" s="38" t="s">
        <v>258</v>
      </c>
      <c r="E145" s="56">
        <v>0</v>
      </c>
      <c r="F145" s="56">
        <v>0</v>
      </c>
      <c r="G145" s="66">
        <f t="shared" si="3"/>
        <v>0</v>
      </c>
      <c r="H145" s="54"/>
    </row>
    <row r="146" spans="2:8" x14ac:dyDescent="0.3">
      <c r="B146" s="48" t="s">
        <v>259</v>
      </c>
      <c r="C146" s="38" t="s">
        <v>237</v>
      </c>
      <c r="D146" s="38" t="s">
        <v>260</v>
      </c>
      <c r="E146" s="56">
        <v>0</v>
      </c>
      <c r="F146" s="56">
        <v>0</v>
      </c>
      <c r="G146" s="66">
        <f t="shared" si="3"/>
        <v>0</v>
      </c>
      <c r="H146" s="54"/>
    </row>
    <row r="147" spans="2:8" x14ac:dyDescent="0.3">
      <c r="B147" s="48" t="s">
        <v>261</v>
      </c>
      <c r="C147" s="38" t="s">
        <v>237</v>
      </c>
      <c r="D147" s="38" t="s">
        <v>262</v>
      </c>
      <c r="E147" s="56">
        <v>0</v>
      </c>
      <c r="F147" s="56">
        <v>0</v>
      </c>
      <c r="G147" s="66">
        <f t="shared" si="3"/>
        <v>0</v>
      </c>
      <c r="H147" s="54"/>
    </row>
    <row r="148" spans="2:8" x14ac:dyDescent="0.3">
      <c r="B148" s="48" t="s">
        <v>263</v>
      </c>
      <c r="C148" s="38" t="s">
        <v>237</v>
      </c>
      <c r="D148" s="38" t="s">
        <v>264</v>
      </c>
      <c r="E148" s="56">
        <v>0</v>
      </c>
      <c r="F148" s="56">
        <v>0</v>
      </c>
      <c r="G148" s="66">
        <f t="shared" si="3"/>
        <v>0</v>
      </c>
      <c r="H148" s="54"/>
    </row>
    <row r="149" spans="2:8" x14ac:dyDescent="0.3">
      <c r="B149" s="48" t="s">
        <v>265</v>
      </c>
      <c r="C149" s="38" t="s">
        <v>237</v>
      </c>
      <c r="D149" s="38" t="s">
        <v>266</v>
      </c>
      <c r="E149" s="56">
        <v>0</v>
      </c>
      <c r="F149" s="56">
        <v>0</v>
      </c>
      <c r="G149" s="66">
        <f t="shared" si="3"/>
        <v>0</v>
      </c>
      <c r="H149" s="54"/>
    </row>
    <row r="150" spans="2:8" x14ac:dyDescent="0.3">
      <c r="B150" s="48" t="s">
        <v>267</v>
      </c>
      <c r="C150" s="38" t="s">
        <v>237</v>
      </c>
      <c r="D150" s="38" t="s">
        <v>268</v>
      </c>
      <c r="E150" s="56">
        <v>0</v>
      </c>
      <c r="F150" s="56">
        <v>0</v>
      </c>
      <c r="G150" s="66">
        <f t="shared" si="3"/>
        <v>0</v>
      </c>
      <c r="H150" s="54"/>
    </row>
    <row r="151" spans="2:8" x14ac:dyDescent="0.3">
      <c r="B151" s="48" t="s">
        <v>269</v>
      </c>
      <c r="C151" s="38" t="s">
        <v>237</v>
      </c>
      <c r="D151" s="38" t="s">
        <v>159</v>
      </c>
      <c r="E151" s="56">
        <v>0</v>
      </c>
      <c r="F151" s="56">
        <v>0</v>
      </c>
      <c r="G151" s="66">
        <f t="shared" si="3"/>
        <v>0</v>
      </c>
      <c r="H151" s="54"/>
    </row>
    <row r="152" spans="2:8" x14ac:dyDescent="0.3">
      <c r="B152" s="48" t="s">
        <v>270</v>
      </c>
      <c r="C152" s="38" t="s">
        <v>237</v>
      </c>
      <c r="D152" s="38" t="s">
        <v>271</v>
      </c>
      <c r="E152" s="56">
        <v>0</v>
      </c>
      <c r="F152" s="56">
        <v>0</v>
      </c>
      <c r="G152" s="66">
        <f t="shared" si="3"/>
        <v>0</v>
      </c>
      <c r="H152" s="54"/>
    </row>
    <row r="153" spans="2:8" x14ac:dyDescent="0.3">
      <c r="B153" s="48" t="s">
        <v>272</v>
      </c>
      <c r="C153" s="38" t="s">
        <v>237</v>
      </c>
      <c r="D153" s="38" t="s">
        <v>273</v>
      </c>
      <c r="E153" s="56">
        <v>0</v>
      </c>
      <c r="F153" s="56">
        <v>0</v>
      </c>
      <c r="G153" s="66">
        <f t="shared" si="3"/>
        <v>0</v>
      </c>
      <c r="H153" s="54"/>
    </row>
    <row r="154" spans="2:8" x14ac:dyDescent="0.3">
      <c r="B154" s="48" t="s">
        <v>274</v>
      </c>
      <c r="C154" s="38" t="s">
        <v>237</v>
      </c>
      <c r="D154" s="38" t="s">
        <v>275</v>
      </c>
      <c r="E154" s="56">
        <v>0</v>
      </c>
      <c r="F154" s="56">
        <v>0</v>
      </c>
      <c r="G154" s="66">
        <f t="shared" si="3"/>
        <v>0</v>
      </c>
      <c r="H154" s="54"/>
    </row>
    <row r="155" spans="2:8" x14ac:dyDescent="0.3">
      <c r="B155" s="48" t="s">
        <v>276</v>
      </c>
      <c r="C155" s="38" t="s">
        <v>237</v>
      </c>
      <c r="D155" s="38" t="s">
        <v>277</v>
      </c>
      <c r="E155" s="56">
        <v>0</v>
      </c>
      <c r="F155" s="56">
        <v>0</v>
      </c>
      <c r="G155" s="66">
        <f t="shared" si="3"/>
        <v>0</v>
      </c>
      <c r="H155" s="54"/>
    </row>
    <row r="156" spans="2:8" x14ac:dyDescent="0.3">
      <c r="B156" s="48" t="s">
        <v>278</v>
      </c>
      <c r="C156" s="38" t="s">
        <v>237</v>
      </c>
      <c r="D156" s="38" t="s">
        <v>279</v>
      </c>
      <c r="E156" s="56">
        <v>0</v>
      </c>
      <c r="F156" s="56">
        <v>0</v>
      </c>
      <c r="G156" s="66">
        <f t="shared" si="3"/>
        <v>0</v>
      </c>
      <c r="H156" s="54"/>
    </row>
    <row r="157" spans="2:8" x14ac:dyDescent="0.3">
      <c r="B157" s="48" t="s">
        <v>280</v>
      </c>
      <c r="C157" s="38" t="s">
        <v>237</v>
      </c>
      <c r="D157" s="38" t="s">
        <v>281</v>
      </c>
      <c r="E157" s="56">
        <v>0</v>
      </c>
      <c r="F157" s="56">
        <v>0</v>
      </c>
      <c r="G157" s="66">
        <f t="shared" si="3"/>
        <v>0</v>
      </c>
      <c r="H157" s="54"/>
    </row>
    <row r="158" spans="2:8" x14ac:dyDescent="0.3">
      <c r="B158" s="48" t="s">
        <v>282</v>
      </c>
      <c r="C158" s="38" t="s">
        <v>283</v>
      </c>
      <c r="D158" s="38" t="s">
        <v>283</v>
      </c>
      <c r="E158" s="56">
        <v>0</v>
      </c>
      <c r="F158" s="56">
        <v>0</v>
      </c>
      <c r="G158" s="66">
        <f t="shared" si="3"/>
        <v>0</v>
      </c>
      <c r="H158" s="54"/>
    </row>
    <row r="159" spans="2:8" x14ac:dyDescent="0.3">
      <c r="B159" s="48" t="s">
        <v>284</v>
      </c>
      <c r="C159" s="38" t="s">
        <v>285</v>
      </c>
      <c r="D159" s="38" t="s">
        <v>286</v>
      </c>
      <c r="E159" s="56">
        <v>0</v>
      </c>
      <c r="F159" s="56">
        <v>0</v>
      </c>
      <c r="G159" s="66">
        <f t="shared" si="3"/>
        <v>0</v>
      </c>
      <c r="H159" s="54"/>
    </row>
    <row r="160" spans="2:8" x14ac:dyDescent="0.3">
      <c r="B160" s="48" t="s">
        <v>287</v>
      </c>
      <c r="C160" s="38" t="s">
        <v>285</v>
      </c>
      <c r="D160" s="38" t="s">
        <v>2133</v>
      </c>
      <c r="E160" s="56">
        <v>0</v>
      </c>
      <c r="F160" s="56">
        <v>0</v>
      </c>
      <c r="G160" s="66">
        <f t="shared" si="3"/>
        <v>0</v>
      </c>
      <c r="H160" s="54"/>
    </row>
    <row r="161" spans="2:8" x14ac:dyDescent="0.3">
      <c r="B161" s="48" t="s">
        <v>288</v>
      </c>
      <c r="C161" s="38" t="s">
        <v>285</v>
      </c>
      <c r="D161" s="38" t="s">
        <v>289</v>
      </c>
      <c r="E161" s="56">
        <v>0</v>
      </c>
      <c r="F161" s="56">
        <v>0</v>
      </c>
      <c r="G161" s="66">
        <f t="shared" si="3"/>
        <v>0</v>
      </c>
      <c r="H161" s="54"/>
    </row>
    <row r="162" spans="2:8" x14ac:dyDescent="0.3">
      <c r="B162" s="48" t="s">
        <v>290</v>
      </c>
      <c r="C162" s="38" t="s">
        <v>285</v>
      </c>
      <c r="D162" s="38" t="s">
        <v>291</v>
      </c>
      <c r="E162" s="56">
        <v>0</v>
      </c>
      <c r="F162" s="56">
        <v>0</v>
      </c>
      <c r="G162" s="66">
        <f t="shared" si="3"/>
        <v>0</v>
      </c>
      <c r="H162" s="54"/>
    </row>
    <row r="163" spans="2:8" x14ac:dyDescent="0.3">
      <c r="B163" s="48" t="s">
        <v>292</v>
      </c>
      <c r="C163" s="38" t="s">
        <v>285</v>
      </c>
      <c r="D163" s="38" t="s">
        <v>293</v>
      </c>
      <c r="E163" s="56">
        <v>0</v>
      </c>
      <c r="F163" s="56">
        <v>0</v>
      </c>
      <c r="G163" s="66">
        <f t="shared" si="3"/>
        <v>0</v>
      </c>
      <c r="H163" s="54"/>
    </row>
    <row r="164" spans="2:8" x14ac:dyDescent="0.3">
      <c r="B164" s="48" t="s">
        <v>294</v>
      </c>
      <c r="C164" s="38" t="s">
        <v>285</v>
      </c>
      <c r="D164" s="38" t="s">
        <v>295</v>
      </c>
      <c r="E164" s="56">
        <v>0</v>
      </c>
      <c r="F164" s="56">
        <v>0</v>
      </c>
      <c r="G164" s="66">
        <f t="shared" si="3"/>
        <v>0</v>
      </c>
      <c r="H164" s="54"/>
    </row>
    <row r="165" spans="2:8" x14ac:dyDescent="0.3">
      <c r="B165" s="48" t="s">
        <v>296</v>
      </c>
      <c r="C165" s="38" t="s">
        <v>285</v>
      </c>
      <c r="D165" s="38" t="s">
        <v>297</v>
      </c>
      <c r="E165" s="56">
        <v>0</v>
      </c>
      <c r="F165" s="56">
        <v>0</v>
      </c>
      <c r="G165" s="66">
        <f t="shared" si="3"/>
        <v>0</v>
      </c>
      <c r="H165" s="54"/>
    </row>
    <row r="166" spans="2:8" x14ac:dyDescent="0.3">
      <c r="B166" s="48" t="s">
        <v>298</v>
      </c>
      <c r="C166" s="38" t="s">
        <v>285</v>
      </c>
      <c r="D166" s="38" t="s">
        <v>299</v>
      </c>
      <c r="E166" s="56">
        <v>0</v>
      </c>
      <c r="F166" s="56">
        <v>0</v>
      </c>
      <c r="G166" s="66">
        <f t="shared" si="3"/>
        <v>0</v>
      </c>
      <c r="H166" s="54"/>
    </row>
    <row r="167" spans="2:8" x14ac:dyDescent="0.3">
      <c r="B167" s="48" t="s">
        <v>300</v>
      </c>
      <c r="C167" s="38" t="s">
        <v>285</v>
      </c>
      <c r="D167" s="38" t="s">
        <v>301</v>
      </c>
      <c r="E167" s="56">
        <v>0</v>
      </c>
      <c r="F167" s="56">
        <v>0</v>
      </c>
      <c r="G167" s="66">
        <f t="shared" si="3"/>
        <v>0</v>
      </c>
      <c r="H167" s="54"/>
    </row>
    <row r="168" spans="2:8" x14ac:dyDescent="0.3">
      <c r="B168" s="48" t="s">
        <v>302</v>
      </c>
      <c r="C168" s="38" t="s">
        <v>285</v>
      </c>
      <c r="D168" s="38" t="s">
        <v>303</v>
      </c>
      <c r="E168" s="56">
        <v>0</v>
      </c>
      <c r="F168" s="56">
        <v>0</v>
      </c>
      <c r="G168" s="66">
        <f t="shared" si="3"/>
        <v>0</v>
      </c>
      <c r="H168" s="54"/>
    </row>
    <row r="169" spans="2:8" x14ac:dyDescent="0.3">
      <c r="B169" s="48" t="s">
        <v>304</v>
      </c>
      <c r="C169" s="38" t="s">
        <v>285</v>
      </c>
      <c r="D169" s="38" t="s">
        <v>305</v>
      </c>
      <c r="E169" s="56">
        <v>0</v>
      </c>
      <c r="F169" s="56">
        <v>0</v>
      </c>
      <c r="G169" s="66">
        <f t="shared" si="3"/>
        <v>0</v>
      </c>
      <c r="H169" s="54"/>
    </row>
    <row r="170" spans="2:8" x14ac:dyDescent="0.3">
      <c r="B170" s="48" t="s">
        <v>306</v>
      </c>
      <c r="C170" s="38" t="s">
        <v>285</v>
      </c>
      <c r="D170" s="38" t="s">
        <v>307</v>
      </c>
      <c r="E170" s="56">
        <v>0</v>
      </c>
      <c r="F170" s="56">
        <v>0</v>
      </c>
      <c r="G170" s="66">
        <f t="shared" si="3"/>
        <v>0</v>
      </c>
      <c r="H170" s="54"/>
    </row>
    <row r="171" spans="2:8" x14ac:dyDescent="0.3">
      <c r="B171" s="48" t="s">
        <v>308</v>
      </c>
      <c r="C171" s="38" t="s">
        <v>285</v>
      </c>
      <c r="D171" s="38" t="s">
        <v>309</v>
      </c>
      <c r="E171" s="56">
        <v>0</v>
      </c>
      <c r="F171" s="56">
        <v>0</v>
      </c>
      <c r="G171" s="66">
        <f t="shared" si="3"/>
        <v>0</v>
      </c>
      <c r="H171" s="54"/>
    </row>
    <row r="172" spans="2:8" x14ac:dyDescent="0.3">
      <c r="B172" s="48" t="s">
        <v>310</v>
      </c>
      <c r="C172" s="38" t="s">
        <v>285</v>
      </c>
      <c r="D172" s="38" t="s">
        <v>311</v>
      </c>
      <c r="E172" s="56">
        <v>0</v>
      </c>
      <c r="F172" s="56">
        <v>0</v>
      </c>
      <c r="G172" s="66">
        <f t="shared" si="3"/>
        <v>0</v>
      </c>
      <c r="H172" s="54"/>
    </row>
    <row r="173" spans="2:8" x14ac:dyDescent="0.3">
      <c r="B173" s="48" t="s">
        <v>312</v>
      </c>
      <c r="C173" s="38" t="s">
        <v>285</v>
      </c>
      <c r="D173" s="38" t="s">
        <v>313</v>
      </c>
      <c r="E173" s="56">
        <v>0</v>
      </c>
      <c r="F173" s="56">
        <v>0</v>
      </c>
      <c r="G173" s="66">
        <f t="shared" si="3"/>
        <v>0</v>
      </c>
      <c r="H173" s="54"/>
    </row>
    <row r="174" spans="2:8" x14ac:dyDescent="0.3">
      <c r="B174" s="48" t="s">
        <v>314</v>
      </c>
      <c r="C174" s="38" t="s">
        <v>285</v>
      </c>
      <c r="D174" s="38" t="s">
        <v>315</v>
      </c>
      <c r="E174" s="56">
        <v>0</v>
      </c>
      <c r="F174" s="56">
        <v>0</v>
      </c>
      <c r="G174" s="66">
        <f t="shared" si="3"/>
        <v>0</v>
      </c>
      <c r="H174" s="54"/>
    </row>
    <row r="175" spans="2:8" x14ac:dyDescent="0.3">
      <c r="B175" s="48" t="s">
        <v>316</v>
      </c>
      <c r="C175" s="38" t="s">
        <v>285</v>
      </c>
      <c r="D175" s="38" t="s">
        <v>317</v>
      </c>
      <c r="E175" s="56">
        <v>0</v>
      </c>
      <c r="F175" s="56">
        <v>0</v>
      </c>
      <c r="G175" s="66">
        <f t="shared" si="3"/>
        <v>0</v>
      </c>
      <c r="H175" s="54"/>
    </row>
    <row r="176" spans="2:8" x14ac:dyDescent="0.3">
      <c r="B176" s="48" t="s">
        <v>318</v>
      </c>
      <c r="C176" s="38" t="s">
        <v>285</v>
      </c>
      <c r="D176" s="38" t="s">
        <v>319</v>
      </c>
      <c r="E176" s="56">
        <v>0</v>
      </c>
      <c r="F176" s="56">
        <v>0</v>
      </c>
      <c r="G176" s="66">
        <f t="shared" si="3"/>
        <v>0</v>
      </c>
      <c r="H176" s="54"/>
    </row>
    <row r="177" spans="2:8" x14ac:dyDescent="0.3">
      <c r="B177" s="48" t="s">
        <v>320</v>
      </c>
      <c r="C177" s="38" t="s">
        <v>285</v>
      </c>
      <c r="D177" s="38" t="s">
        <v>321</v>
      </c>
      <c r="E177" s="56">
        <v>0</v>
      </c>
      <c r="F177" s="56">
        <v>0</v>
      </c>
      <c r="G177" s="66">
        <f t="shared" si="3"/>
        <v>0</v>
      </c>
      <c r="H177" s="54"/>
    </row>
    <row r="178" spans="2:8" x14ac:dyDescent="0.3">
      <c r="B178" s="48" t="s">
        <v>322</v>
      </c>
      <c r="C178" s="38" t="s">
        <v>285</v>
      </c>
      <c r="D178" s="38" t="s">
        <v>323</v>
      </c>
      <c r="E178" s="56">
        <v>0</v>
      </c>
      <c r="F178" s="56">
        <v>0</v>
      </c>
      <c r="G178" s="66">
        <f t="shared" si="3"/>
        <v>0</v>
      </c>
      <c r="H178" s="54"/>
    </row>
    <row r="179" spans="2:8" x14ac:dyDescent="0.3">
      <c r="B179" s="48" t="s">
        <v>324</v>
      </c>
      <c r="C179" s="38" t="s">
        <v>285</v>
      </c>
      <c r="D179" s="38" t="s">
        <v>325</v>
      </c>
      <c r="E179" s="56">
        <v>0</v>
      </c>
      <c r="F179" s="56">
        <v>0</v>
      </c>
      <c r="G179" s="66">
        <f t="shared" si="3"/>
        <v>0</v>
      </c>
      <c r="H179" s="54"/>
    </row>
    <row r="180" spans="2:8" x14ac:dyDescent="0.3">
      <c r="B180" s="48" t="s">
        <v>326</v>
      </c>
      <c r="C180" s="38" t="s">
        <v>285</v>
      </c>
      <c r="D180" s="38" t="s">
        <v>2147</v>
      </c>
      <c r="E180" s="56">
        <v>0</v>
      </c>
      <c r="F180" s="56">
        <v>0</v>
      </c>
      <c r="G180" s="66">
        <f t="shared" si="3"/>
        <v>0</v>
      </c>
      <c r="H180" s="54"/>
    </row>
    <row r="181" spans="2:8" x14ac:dyDescent="0.3">
      <c r="B181" s="48" t="s">
        <v>327</v>
      </c>
      <c r="C181" s="38" t="s">
        <v>285</v>
      </c>
      <c r="D181" s="38" t="s">
        <v>328</v>
      </c>
      <c r="E181" s="56">
        <v>0</v>
      </c>
      <c r="F181" s="56">
        <v>0</v>
      </c>
      <c r="G181" s="66">
        <f t="shared" si="3"/>
        <v>0</v>
      </c>
      <c r="H181" s="54"/>
    </row>
    <row r="182" spans="2:8" x14ac:dyDescent="0.3">
      <c r="B182" s="48" t="s">
        <v>329</v>
      </c>
      <c r="C182" s="38" t="s">
        <v>285</v>
      </c>
      <c r="D182" s="38" t="s">
        <v>330</v>
      </c>
      <c r="E182" s="56">
        <v>0</v>
      </c>
      <c r="F182" s="56">
        <v>0</v>
      </c>
      <c r="G182" s="66">
        <f t="shared" si="3"/>
        <v>0</v>
      </c>
      <c r="H182" s="54"/>
    </row>
    <row r="183" spans="2:8" x14ac:dyDescent="0.3">
      <c r="B183" s="48" t="s">
        <v>331</v>
      </c>
      <c r="C183" s="38" t="s">
        <v>285</v>
      </c>
      <c r="D183" s="38" t="s">
        <v>332</v>
      </c>
      <c r="E183" s="56">
        <v>0</v>
      </c>
      <c r="F183" s="56">
        <v>0</v>
      </c>
      <c r="G183" s="66">
        <f t="shared" si="3"/>
        <v>0</v>
      </c>
      <c r="H183" s="54"/>
    </row>
    <row r="184" spans="2:8" x14ac:dyDescent="0.3">
      <c r="B184" s="48" t="s">
        <v>333</v>
      </c>
      <c r="C184" s="38" t="s">
        <v>285</v>
      </c>
      <c r="D184" s="38" t="s">
        <v>334</v>
      </c>
      <c r="E184" s="56">
        <v>0</v>
      </c>
      <c r="F184" s="56">
        <v>0</v>
      </c>
      <c r="G184" s="66">
        <f t="shared" si="3"/>
        <v>0</v>
      </c>
      <c r="H184" s="54"/>
    </row>
    <row r="185" spans="2:8" x14ac:dyDescent="0.3">
      <c r="B185" s="48" t="s">
        <v>335</v>
      </c>
      <c r="C185" s="38" t="s">
        <v>285</v>
      </c>
      <c r="D185" s="38" t="s">
        <v>336</v>
      </c>
      <c r="E185" s="56">
        <v>0</v>
      </c>
      <c r="F185" s="56">
        <v>0</v>
      </c>
      <c r="G185" s="66">
        <f t="shared" si="3"/>
        <v>0</v>
      </c>
      <c r="H185" s="54"/>
    </row>
    <row r="186" spans="2:8" x14ac:dyDescent="0.3">
      <c r="B186" s="48" t="s">
        <v>337</v>
      </c>
      <c r="C186" s="38" t="s">
        <v>285</v>
      </c>
      <c r="D186" s="38" t="s">
        <v>338</v>
      </c>
      <c r="E186" s="56">
        <v>0</v>
      </c>
      <c r="F186" s="56">
        <v>0</v>
      </c>
      <c r="G186" s="66">
        <f t="shared" si="3"/>
        <v>0</v>
      </c>
      <c r="H186" s="54"/>
    </row>
    <row r="187" spans="2:8" x14ac:dyDescent="0.3">
      <c r="B187" s="48" t="s">
        <v>339</v>
      </c>
      <c r="C187" s="38" t="s">
        <v>285</v>
      </c>
      <c r="D187" s="38" t="s">
        <v>340</v>
      </c>
      <c r="E187" s="56">
        <v>0</v>
      </c>
      <c r="F187" s="56">
        <v>0</v>
      </c>
      <c r="G187" s="66">
        <f t="shared" si="3"/>
        <v>0</v>
      </c>
      <c r="H187" s="54"/>
    </row>
    <row r="188" spans="2:8" x14ac:dyDescent="0.3">
      <c r="B188" s="48" t="s">
        <v>341</v>
      </c>
      <c r="C188" s="38" t="s">
        <v>285</v>
      </c>
      <c r="D188" s="38" t="s">
        <v>342</v>
      </c>
      <c r="E188" s="56">
        <v>0</v>
      </c>
      <c r="F188" s="56">
        <v>0</v>
      </c>
      <c r="G188" s="66">
        <f t="shared" si="3"/>
        <v>0</v>
      </c>
      <c r="H188" s="54"/>
    </row>
    <row r="189" spans="2:8" x14ac:dyDescent="0.3">
      <c r="B189" s="48" t="s">
        <v>343</v>
      </c>
      <c r="C189" s="38" t="s">
        <v>285</v>
      </c>
      <c r="D189" s="38" t="s">
        <v>344</v>
      </c>
      <c r="E189" s="56">
        <v>0</v>
      </c>
      <c r="F189" s="56">
        <v>0</v>
      </c>
      <c r="G189" s="66">
        <f t="shared" si="3"/>
        <v>0</v>
      </c>
      <c r="H189" s="54"/>
    </row>
    <row r="190" spans="2:8" x14ac:dyDescent="0.3">
      <c r="B190" s="48" t="s">
        <v>345</v>
      </c>
      <c r="C190" s="38" t="s">
        <v>285</v>
      </c>
      <c r="D190" s="38" t="s">
        <v>346</v>
      </c>
      <c r="E190" s="56">
        <v>0</v>
      </c>
      <c r="F190" s="56">
        <v>0</v>
      </c>
      <c r="G190" s="66">
        <f t="shared" si="3"/>
        <v>0</v>
      </c>
      <c r="H190" s="54"/>
    </row>
    <row r="191" spans="2:8" x14ac:dyDescent="0.3">
      <c r="B191" s="48" t="s">
        <v>347</v>
      </c>
      <c r="C191" s="38" t="s">
        <v>285</v>
      </c>
      <c r="D191" s="38" t="s">
        <v>348</v>
      </c>
      <c r="E191" s="56">
        <v>0</v>
      </c>
      <c r="F191" s="56">
        <v>0</v>
      </c>
      <c r="G191" s="66">
        <f t="shared" si="3"/>
        <v>0</v>
      </c>
      <c r="H191" s="54"/>
    </row>
    <row r="192" spans="2:8" x14ac:dyDescent="0.3">
      <c r="B192" s="48" t="s">
        <v>349</v>
      </c>
      <c r="C192" s="38" t="s">
        <v>285</v>
      </c>
      <c r="D192" s="38" t="s">
        <v>350</v>
      </c>
      <c r="E192" s="56">
        <v>0</v>
      </c>
      <c r="F192" s="56">
        <v>0</v>
      </c>
      <c r="G192" s="66">
        <f t="shared" si="3"/>
        <v>0</v>
      </c>
      <c r="H192" s="54"/>
    </row>
    <row r="193" spans="2:8" x14ac:dyDescent="0.3">
      <c r="B193" s="48" t="s">
        <v>351</v>
      </c>
      <c r="C193" s="38" t="s">
        <v>285</v>
      </c>
      <c r="D193" s="38" t="s">
        <v>352</v>
      </c>
      <c r="E193" s="56">
        <v>0</v>
      </c>
      <c r="F193" s="56">
        <v>0</v>
      </c>
      <c r="G193" s="66">
        <f t="shared" si="3"/>
        <v>0</v>
      </c>
      <c r="H193" s="54"/>
    </row>
    <row r="194" spans="2:8" x14ac:dyDescent="0.3">
      <c r="B194" s="48" t="s">
        <v>353</v>
      </c>
      <c r="C194" s="38" t="s">
        <v>285</v>
      </c>
      <c r="D194" s="38" t="s">
        <v>354</v>
      </c>
      <c r="E194" s="56">
        <v>0</v>
      </c>
      <c r="F194" s="56">
        <v>0</v>
      </c>
      <c r="G194" s="66">
        <f t="shared" si="3"/>
        <v>0</v>
      </c>
      <c r="H194" s="54"/>
    </row>
    <row r="195" spans="2:8" x14ac:dyDescent="0.3">
      <c r="B195" s="48" t="s">
        <v>355</v>
      </c>
      <c r="C195" s="38" t="s">
        <v>285</v>
      </c>
      <c r="D195" s="38" t="s">
        <v>356</v>
      </c>
      <c r="E195" s="56">
        <v>0</v>
      </c>
      <c r="F195" s="56">
        <v>0</v>
      </c>
      <c r="G195" s="66">
        <f t="shared" si="3"/>
        <v>0</v>
      </c>
      <c r="H195" s="54"/>
    </row>
    <row r="196" spans="2:8" x14ac:dyDescent="0.3">
      <c r="B196" s="48" t="s">
        <v>357</v>
      </c>
      <c r="C196" s="38" t="s">
        <v>285</v>
      </c>
      <c r="D196" s="38" t="s">
        <v>358</v>
      </c>
      <c r="E196" s="56">
        <v>0</v>
      </c>
      <c r="F196" s="56">
        <v>0</v>
      </c>
      <c r="G196" s="66">
        <f t="shared" si="3"/>
        <v>0</v>
      </c>
      <c r="H196" s="54"/>
    </row>
    <row r="197" spans="2:8" x14ac:dyDescent="0.3">
      <c r="B197" s="48" t="s">
        <v>359</v>
      </c>
      <c r="C197" s="38" t="s">
        <v>285</v>
      </c>
      <c r="D197" s="38" t="s">
        <v>360</v>
      </c>
      <c r="E197" s="56">
        <v>0</v>
      </c>
      <c r="F197" s="56">
        <v>0</v>
      </c>
      <c r="G197" s="66">
        <f t="shared" si="3"/>
        <v>0</v>
      </c>
      <c r="H197" s="54"/>
    </row>
    <row r="198" spans="2:8" x14ac:dyDescent="0.3">
      <c r="B198" s="48" t="s">
        <v>361</v>
      </c>
      <c r="C198" s="38" t="s">
        <v>285</v>
      </c>
      <c r="D198" s="38" t="s">
        <v>362</v>
      </c>
      <c r="E198" s="56">
        <v>0</v>
      </c>
      <c r="F198" s="56">
        <v>0</v>
      </c>
      <c r="G198" s="66">
        <f t="shared" si="3"/>
        <v>0</v>
      </c>
      <c r="H198" s="54"/>
    </row>
    <row r="199" spans="2:8" x14ac:dyDescent="0.3">
      <c r="B199" s="48" t="s">
        <v>363</v>
      </c>
      <c r="C199" s="38" t="s">
        <v>285</v>
      </c>
      <c r="D199" s="38" t="s">
        <v>364</v>
      </c>
      <c r="E199" s="56">
        <v>0</v>
      </c>
      <c r="F199" s="56">
        <v>0</v>
      </c>
      <c r="G199" s="66">
        <f t="shared" si="3"/>
        <v>0</v>
      </c>
      <c r="H199" s="54"/>
    </row>
    <row r="200" spans="2:8" x14ac:dyDescent="0.3">
      <c r="B200" s="48" t="s">
        <v>365</v>
      </c>
      <c r="C200" s="38" t="s">
        <v>285</v>
      </c>
      <c r="D200" s="38" t="s">
        <v>366</v>
      </c>
      <c r="E200" s="56">
        <v>0</v>
      </c>
      <c r="F200" s="56">
        <v>0</v>
      </c>
      <c r="G200" s="66">
        <f t="shared" si="3"/>
        <v>0</v>
      </c>
      <c r="H200" s="54"/>
    </row>
    <row r="201" spans="2:8" x14ac:dyDescent="0.3">
      <c r="B201" s="48" t="s">
        <v>367</v>
      </c>
      <c r="C201" s="38" t="s">
        <v>285</v>
      </c>
      <c r="D201" s="38" t="s">
        <v>368</v>
      </c>
      <c r="E201" s="56">
        <v>0</v>
      </c>
      <c r="F201" s="56">
        <v>0</v>
      </c>
      <c r="G201" s="66">
        <f t="shared" si="3"/>
        <v>0</v>
      </c>
      <c r="H201" s="54"/>
    </row>
    <row r="202" spans="2:8" x14ac:dyDescent="0.3">
      <c r="B202" s="48" t="s">
        <v>369</v>
      </c>
      <c r="C202" s="38" t="s">
        <v>285</v>
      </c>
      <c r="D202" s="38" t="s">
        <v>370</v>
      </c>
      <c r="E202" s="56">
        <v>0</v>
      </c>
      <c r="F202" s="56">
        <v>0</v>
      </c>
      <c r="G202" s="66">
        <f t="shared" si="3"/>
        <v>0</v>
      </c>
      <c r="H202" s="54"/>
    </row>
    <row r="203" spans="2:8" x14ac:dyDescent="0.3">
      <c r="B203" s="48" t="s">
        <v>371</v>
      </c>
      <c r="C203" s="38" t="s">
        <v>285</v>
      </c>
      <c r="D203" s="38" t="s">
        <v>372</v>
      </c>
      <c r="E203" s="56">
        <v>0</v>
      </c>
      <c r="F203" s="56">
        <v>0</v>
      </c>
      <c r="G203" s="66">
        <f t="shared" ref="G203:G266" si="4">E203+F203</f>
        <v>0</v>
      </c>
      <c r="H203" s="54"/>
    </row>
    <row r="204" spans="2:8" x14ac:dyDescent="0.3">
      <c r="B204" s="48" t="s">
        <v>373</v>
      </c>
      <c r="C204" s="38" t="s">
        <v>285</v>
      </c>
      <c r="D204" s="38" t="s">
        <v>374</v>
      </c>
      <c r="E204" s="56">
        <v>0</v>
      </c>
      <c r="F204" s="56">
        <v>0</v>
      </c>
      <c r="G204" s="66">
        <f t="shared" si="4"/>
        <v>0</v>
      </c>
      <c r="H204" s="54"/>
    </row>
    <row r="205" spans="2:8" x14ac:dyDescent="0.3">
      <c r="B205" s="48" t="s">
        <v>375</v>
      </c>
      <c r="C205" s="38" t="s">
        <v>376</v>
      </c>
      <c r="D205" s="38" t="s">
        <v>377</v>
      </c>
      <c r="E205" s="56">
        <v>0</v>
      </c>
      <c r="F205" s="56">
        <v>0</v>
      </c>
      <c r="G205" s="66">
        <f t="shared" si="4"/>
        <v>0</v>
      </c>
      <c r="H205" s="54"/>
    </row>
    <row r="206" spans="2:8" x14ac:dyDescent="0.3">
      <c r="B206" s="48" t="s">
        <v>378</v>
      </c>
      <c r="C206" s="38" t="s">
        <v>376</v>
      </c>
      <c r="D206" s="38" t="s">
        <v>379</v>
      </c>
      <c r="E206" s="56">
        <v>0</v>
      </c>
      <c r="F206" s="56">
        <v>0</v>
      </c>
      <c r="G206" s="66">
        <f t="shared" si="4"/>
        <v>0</v>
      </c>
      <c r="H206" s="54"/>
    </row>
    <row r="207" spans="2:8" x14ac:dyDescent="0.3">
      <c r="B207" s="48" t="s">
        <v>380</v>
      </c>
      <c r="C207" s="38" t="s">
        <v>376</v>
      </c>
      <c r="D207" s="38" t="s">
        <v>381</v>
      </c>
      <c r="E207" s="56">
        <v>0</v>
      </c>
      <c r="F207" s="56">
        <v>0</v>
      </c>
      <c r="G207" s="66">
        <f t="shared" si="4"/>
        <v>0</v>
      </c>
      <c r="H207" s="54"/>
    </row>
    <row r="208" spans="2:8" x14ac:dyDescent="0.3">
      <c r="B208" s="48" t="s">
        <v>382</v>
      </c>
      <c r="C208" s="38" t="s">
        <v>376</v>
      </c>
      <c r="D208" s="38" t="s">
        <v>383</v>
      </c>
      <c r="E208" s="56">
        <v>0</v>
      </c>
      <c r="F208" s="56">
        <v>0</v>
      </c>
      <c r="G208" s="66">
        <f t="shared" si="4"/>
        <v>0</v>
      </c>
      <c r="H208" s="54"/>
    </row>
    <row r="209" spans="2:8" x14ac:dyDescent="0.3">
      <c r="B209" s="48" t="s">
        <v>384</v>
      </c>
      <c r="C209" s="38" t="s">
        <v>376</v>
      </c>
      <c r="D209" s="38" t="s">
        <v>385</v>
      </c>
      <c r="E209" s="56">
        <v>0</v>
      </c>
      <c r="F209" s="56">
        <v>0</v>
      </c>
      <c r="G209" s="66">
        <f t="shared" si="4"/>
        <v>0</v>
      </c>
      <c r="H209" s="54"/>
    </row>
    <row r="210" spans="2:8" x14ac:dyDescent="0.3">
      <c r="B210" s="48" t="s">
        <v>386</v>
      </c>
      <c r="C210" s="38" t="s">
        <v>376</v>
      </c>
      <c r="D210" s="38" t="s">
        <v>387</v>
      </c>
      <c r="E210" s="56">
        <v>0</v>
      </c>
      <c r="F210" s="56">
        <v>0</v>
      </c>
      <c r="G210" s="66">
        <f t="shared" si="4"/>
        <v>0</v>
      </c>
      <c r="H210" s="54"/>
    </row>
    <row r="211" spans="2:8" x14ac:dyDescent="0.3">
      <c r="B211" s="48" t="s">
        <v>388</v>
      </c>
      <c r="C211" s="38" t="s">
        <v>376</v>
      </c>
      <c r="D211" s="38" t="s">
        <v>389</v>
      </c>
      <c r="E211" s="56">
        <v>0</v>
      </c>
      <c r="F211" s="56">
        <v>0</v>
      </c>
      <c r="G211" s="66">
        <f t="shared" si="4"/>
        <v>0</v>
      </c>
      <c r="H211" s="54"/>
    </row>
    <row r="212" spans="2:8" x14ac:dyDescent="0.3">
      <c r="B212" s="48" t="s">
        <v>390</v>
      </c>
      <c r="C212" s="38" t="s">
        <v>376</v>
      </c>
      <c r="D212" s="38" t="s">
        <v>391</v>
      </c>
      <c r="E212" s="56">
        <v>0</v>
      </c>
      <c r="F212" s="56">
        <v>0</v>
      </c>
      <c r="G212" s="66">
        <f t="shared" si="4"/>
        <v>0</v>
      </c>
      <c r="H212" s="54"/>
    </row>
    <row r="213" spans="2:8" x14ac:dyDescent="0.3">
      <c r="B213" s="48" t="s">
        <v>392</v>
      </c>
      <c r="C213" s="38" t="s">
        <v>376</v>
      </c>
      <c r="D213" s="38" t="s">
        <v>393</v>
      </c>
      <c r="E213" s="56">
        <v>0</v>
      </c>
      <c r="F213" s="56">
        <v>0</v>
      </c>
      <c r="G213" s="66">
        <f t="shared" si="4"/>
        <v>0</v>
      </c>
      <c r="H213" s="54"/>
    </row>
    <row r="214" spans="2:8" x14ac:dyDescent="0.3">
      <c r="B214" s="48" t="s">
        <v>394</v>
      </c>
      <c r="C214" s="38" t="s">
        <v>376</v>
      </c>
      <c r="D214" s="38" t="s">
        <v>39</v>
      </c>
      <c r="E214" s="56">
        <v>0</v>
      </c>
      <c r="F214" s="56">
        <v>0</v>
      </c>
      <c r="G214" s="66">
        <f t="shared" si="4"/>
        <v>0</v>
      </c>
      <c r="H214" s="54"/>
    </row>
    <row r="215" spans="2:8" x14ac:dyDescent="0.3">
      <c r="B215" s="48" t="s">
        <v>395</v>
      </c>
      <c r="C215" s="38" t="s">
        <v>376</v>
      </c>
      <c r="D215" s="38" t="s">
        <v>396</v>
      </c>
      <c r="E215" s="56">
        <v>0</v>
      </c>
      <c r="F215" s="56">
        <v>0</v>
      </c>
      <c r="G215" s="66">
        <f t="shared" si="4"/>
        <v>0</v>
      </c>
      <c r="H215" s="54"/>
    </row>
    <row r="216" spans="2:8" x14ac:dyDescent="0.3">
      <c r="B216" s="48" t="s">
        <v>397</v>
      </c>
      <c r="C216" s="38" t="s">
        <v>376</v>
      </c>
      <c r="D216" s="38" t="s">
        <v>398</v>
      </c>
      <c r="E216" s="56">
        <v>0</v>
      </c>
      <c r="F216" s="56">
        <v>0</v>
      </c>
      <c r="G216" s="66">
        <f t="shared" si="4"/>
        <v>0</v>
      </c>
      <c r="H216" s="54"/>
    </row>
    <row r="217" spans="2:8" x14ac:dyDescent="0.3">
      <c r="B217" s="48" t="s">
        <v>399</v>
      </c>
      <c r="C217" s="38" t="s">
        <v>376</v>
      </c>
      <c r="D217" s="38" t="s">
        <v>47</v>
      </c>
      <c r="E217" s="56">
        <v>0</v>
      </c>
      <c r="F217" s="56">
        <v>0</v>
      </c>
      <c r="G217" s="66">
        <f t="shared" si="4"/>
        <v>0</v>
      </c>
      <c r="H217" s="54"/>
    </row>
    <row r="218" spans="2:8" x14ac:dyDescent="0.3">
      <c r="B218" s="48" t="s">
        <v>400</v>
      </c>
      <c r="C218" s="38" t="s">
        <v>376</v>
      </c>
      <c r="D218" s="38" t="s">
        <v>401</v>
      </c>
      <c r="E218" s="56">
        <v>0</v>
      </c>
      <c r="F218" s="56">
        <v>0</v>
      </c>
      <c r="G218" s="66">
        <f t="shared" si="4"/>
        <v>0</v>
      </c>
      <c r="H218" s="54"/>
    </row>
    <row r="219" spans="2:8" x14ac:dyDescent="0.3">
      <c r="B219" s="48" t="s">
        <v>402</v>
      </c>
      <c r="C219" s="38" t="s">
        <v>376</v>
      </c>
      <c r="D219" s="38" t="s">
        <v>403</v>
      </c>
      <c r="E219" s="56">
        <v>0</v>
      </c>
      <c r="F219" s="56">
        <v>0</v>
      </c>
      <c r="G219" s="66">
        <f t="shared" si="4"/>
        <v>0</v>
      </c>
      <c r="H219" s="54"/>
    </row>
    <row r="220" spans="2:8" x14ac:dyDescent="0.3">
      <c r="B220" s="48" t="s">
        <v>404</v>
      </c>
      <c r="C220" s="38" t="s">
        <v>376</v>
      </c>
      <c r="D220" s="38" t="s">
        <v>405</v>
      </c>
      <c r="E220" s="56">
        <v>0</v>
      </c>
      <c r="F220" s="56">
        <v>0</v>
      </c>
      <c r="G220" s="66">
        <f t="shared" si="4"/>
        <v>0</v>
      </c>
      <c r="H220" s="54"/>
    </row>
    <row r="221" spans="2:8" x14ac:dyDescent="0.3">
      <c r="B221" s="48" t="s">
        <v>406</v>
      </c>
      <c r="C221" s="38" t="s">
        <v>376</v>
      </c>
      <c r="D221" s="38" t="s">
        <v>407</v>
      </c>
      <c r="E221" s="56">
        <v>0</v>
      </c>
      <c r="F221" s="56">
        <v>0</v>
      </c>
      <c r="G221" s="66">
        <f t="shared" si="4"/>
        <v>0</v>
      </c>
      <c r="H221" s="54"/>
    </row>
    <row r="222" spans="2:8" x14ac:dyDescent="0.3">
      <c r="B222" s="48" t="s">
        <v>408</v>
      </c>
      <c r="C222" s="38" t="s">
        <v>376</v>
      </c>
      <c r="D222" s="38" t="s">
        <v>409</v>
      </c>
      <c r="E222" s="56">
        <v>0</v>
      </c>
      <c r="F222" s="56">
        <v>0</v>
      </c>
      <c r="G222" s="66">
        <f t="shared" si="4"/>
        <v>0</v>
      </c>
      <c r="H222" s="54"/>
    </row>
    <row r="223" spans="2:8" x14ac:dyDescent="0.3">
      <c r="B223" s="48" t="s">
        <v>410</v>
      </c>
      <c r="C223" s="38" t="s">
        <v>376</v>
      </c>
      <c r="D223" s="38" t="s">
        <v>411</v>
      </c>
      <c r="E223" s="56">
        <v>0</v>
      </c>
      <c r="F223" s="56">
        <v>0</v>
      </c>
      <c r="G223" s="66">
        <f t="shared" si="4"/>
        <v>0</v>
      </c>
      <c r="H223" s="54"/>
    </row>
    <row r="224" spans="2:8" x14ac:dyDescent="0.3">
      <c r="B224" s="48" t="s">
        <v>412</v>
      </c>
      <c r="C224" s="38" t="s">
        <v>376</v>
      </c>
      <c r="D224" s="38" t="s">
        <v>413</v>
      </c>
      <c r="E224" s="56">
        <v>0</v>
      </c>
      <c r="F224" s="56">
        <v>0</v>
      </c>
      <c r="G224" s="66">
        <f t="shared" si="4"/>
        <v>0</v>
      </c>
      <c r="H224" s="54"/>
    </row>
    <row r="225" spans="2:8" x14ac:dyDescent="0.3">
      <c r="B225" s="48" t="s">
        <v>414</v>
      </c>
      <c r="C225" s="38" t="s">
        <v>376</v>
      </c>
      <c r="D225" s="38" t="s">
        <v>415</v>
      </c>
      <c r="E225" s="56">
        <v>0</v>
      </c>
      <c r="F225" s="56">
        <v>0</v>
      </c>
      <c r="G225" s="66">
        <f t="shared" si="4"/>
        <v>0</v>
      </c>
      <c r="H225" s="54"/>
    </row>
    <row r="226" spans="2:8" x14ac:dyDescent="0.3">
      <c r="B226" s="48" t="s">
        <v>416</v>
      </c>
      <c r="C226" s="38" t="s">
        <v>376</v>
      </c>
      <c r="D226" s="38" t="s">
        <v>417</v>
      </c>
      <c r="E226" s="56">
        <v>0</v>
      </c>
      <c r="F226" s="56">
        <v>0</v>
      </c>
      <c r="G226" s="66">
        <f t="shared" si="4"/>
        <v>0</v>
      </c>
      <c r="H226" s="54"/>
    </row>
    <row r="227" spans="2:8" x14ac:dyDescent="0.3">
      <c r="B227" s="48" t="s">
        <v>418</v>
      </c>
      <c r="C227" s="38" t="s">
        <v>376</v>
      </c>
      <c r="D227" s="38" t="s">
        <v>419</v>
      </c>
      <c r="E227" s="56">
        <v>0</v>
      </c>
      <c r="F227" s="56">
        <v>0</v>
      </c>
      <c r="G227" s="66">
        <f t="shared" si="4"/>
        <v>0</v>
      </c>
      <c r="H227" s="54"/>
    </row>
    <row r="228" spans="2:8" x14ac:dyDescent="0.3">
      <c r="B228" s="48" t="s">
        <v>420</v>
      </c>
      <c r="C228" s="38" t="s">
        <v>376</v>
      </c>
      <c r="D228" s="38" t="s">
        <v>421</v>
      </c>
      <c r="E228" s="56">
        <v>0</v>
      </c>
      <c r="F228" s="56">
        <v>0</v>
      </c>
      <c r="G228" s="66">
        <f t="shared" si="4"/>
        <v>0</v>
      </c>
      <c r="H228" s="54"/>
    </row>
    <row r="229" spans="2:8" x14ac:dyDescent="0.3">
      <c r="B229" s="48" t="s">
        <v>422</v>
      </c>
      <c r="C229" s="38" t="s">
        <v>376</v>
      </c>
      <c r="D229" s="38" t="s">
        <v>423</v>
      </c>
      <c r="E229" s="56">
        <v>0</v>
      </c>
      <c r="F229" s="56">
        <v>0</v>
      </c>
      <c r="G229" s="66">
        <f t="shared" si="4"/>
        <v>0</v>
      </c>
      <c r="H229" s="54"/>
    </row>
    <row r="230" spans="2:8" x14ac:dyDescent="0.3">
      <c r="B230" s="48" t="s">
        <v>424</v>
      </c>
      <c r="C230" s="38" t="s">
        <v>376</v>
      </c>
      <c r="D230" s="38" t="s">
        <v>425</v>
      </c>
      <c r="E230" s="56">
        <v>0</v>
      </c>
      <c r="F230" s="56">
        <v>0</v>
      </c>
      <c r="G230" s="66">
        <f t="shared" si="4"/>
        <v>0</v>
      </c>
      <c r="H230" s="54"/>
    </row>
    <row r="231" spans="2:8" x14ac:dyDescent="0.3">
      <c r="B231" s="48" t="s">
        <v>426</v>
      </c>
      <c r="C231" s="38" t="s">
        <v>376</v>
      </c>
      <c r="D231" s="38" t="s">
        <v>427</v>
      </c>
      <c r="E231" s="56">
        <v>0</v>
      </c>
      <c r="F231" s="56">
        <v>0</v>
      </c>
      <c r="G231" s="66">
        <f t="shared" si="4"/>
        <v>0</v>
      </c>
      <c r="H231" s="54"/>
    </row>
    <row r="232" spans="2:8" x14ac:dyDescent="0.3">
      <c r="B232" s="48" t="s">
        <v>428</v>
      </c>
      <c r="C232" s="38" t="s">
        <v>376</v>
      </c>
      <c r="D232" s="38" t="s">
        <v>429</v>
      </c>
      <c r="E232" s="56">
        <v>0</v>
      </c>
      <c r="F232" s="56">
        <v>0</v>
      </c>
      <c r="G232" s="66">
        <f t="shared" si="4"/>
        <v>0</v>
      </c>
      <c r="H232" s="54"/>
    </row>
    <row r="233" spans="2:8" x14ac:dyDescent="0.3">
      <c r="B233" s="48" t="s">
        <v>430</v>
      </c>
      <c r="C233" s="38" t="s">
        <v>376</v>
      </c>
      <c r="D233" s="38" t="s">
        <v>431</v>
      </c>
      <c r="E233" s="56">
        <v>0</v>
      </c>
      <c r="F233" s="56">
        <v>0</v>
      </c>
      <c r="G233" s="66">
        <f t="shared" si="4"/>
        <v>0</v>
      </c>
      <c r="H233" s="54"/>
    </row>
    <row r="234" spans="2:8" x14ac:dyDescent="0.3">
      <c r="B234" s="48" t="s">
        <v>432</v>
      </c>
      <c r="C234" s="38" t="s">
        <v>376</v>
      </c>
      <c r="D234" s="38" t="s">
        <v>433</v>
      </c>
      <c r="E234" s="56">
        <v>0</v>
      </c>
      <c r="F234" s="56">
        <v>0</v>
      </c>
      <c r="G234" s="66">
        <f t="shared" si="4"/>
        <v>0</v>
      </c>
      <c r="H234" s="54"/>
    </row>
    <row r="235" spans="2:8" x14ac:dyDescent="0.3">
      <c r="B235" s="48" t="s">
        <v>434</v>
      </c>
      <c r="C235" s="38" t="s">
        <v>376</v>
      </c>
      <c r="D235" s="38" t="s">
        <v>435</v>
      </c>
      <c r="E235" s="56">
        <v>0</v>
      </c>
      <c r="F235" s="56">
        <v>0</v>
      </c>
      <c r="G235" s="66">
        <f t="shared" si="4"/>
        <v>0</v>
      </c>
      <c r="H235" s="54"/>
    </row>
    <row r="236" spans="2:8" x14ac:dyDescent="0.3">
      <c r="B236" s="48" t="s">
        <v>436</v>
      </c>
      <c r="C236" s="38" t="s">
        <v>376</v>
      </c>
      <c r="D236" s="38" t="s">
        <v>437</v>
      </c>
      <c r="E236" s="56">
        <v>0</v>
      </c>
      <c r="F236" s="56">
        <v>0</v>
      </c>
      <c r="G236" s="66">
        <f t="shared" si="4"/>
        <v>0</v>
      </c>
      <c r="H236" s="54"/>
    </row>
    <row r="237" spans="2:8" x14ac:dyDescent="0.3">
      <c r="B237" s="48" t="s">
        <v>438</v>
      </c>
      <c r="C237" s="38" t="s">
        <v>376</v>
      </c>
      <c r="D237" s="38" t="s">
        <v>439</v>
      </c>
      <c r="E237" s="56">
        <v>0</v>
      </c>
      <c r="F237" s="56">
        <v>0</v>
      </c>
      <c r="G237" s="66">
        <f t="shared" si="4"/>
        <v>0</v>
      </c>
      <c r="H237" s="54"/>
    </row>
    <row r="238" spans="2:8" x14ac:dyDescent="0.3">
      <c r="B238" s="48" t="s">
        <v>440</v>
      </c>
      <c r="C238" s="38" t="s">
        <v>376</v>
      </c>
      <c r="D238" s="38" t="s">
        <v>441</v>
      </c>
      <c r="E238" s="56">
        <v>0</v>
      </c>
      <c r="F238" s="56">
        <v>0</v>
      </c>
      <c r="G238" s="66">
        <f t="shared" si="4"/>
        <v>0</v>
      </c>
      <c r="H238" s="54"/>
    </row>
    <row r="239" spans="2:8" x14ac:dyDescent="0.3">
      <c r="B239" s="48" t="s">
        <v>442</v>
      </c>
      <c r="C239" s="38" t="s">
        <v>376</v>
      </c>
      <c r="D239" s="38" t="s">
        <v>443</v>
      </c>
      <c r="E239" s="56">
        <v>0</v>
      </c>
      <c r="F239" s="56">
        <v>0</v>
      </c>
      <c r="G239" s="66">
        <f t="shared" si="4"/>
        <v>0</v>
      </c>
      <c r="H239" s="54"/>
    </row>
    <row r="240" spans="2:8" x14ac:dyDescent="0.3">
      <c r="B240" s="48" t="s">
        <v>444</v>
      </c>
      <c r="C240" s="38" t="s">
        <v>376</v>
      </c>
      <c r="D240" s="38" t="s">
        <v>445</v>
      </c>
      <c r="E240" s="56">
        <v>0</v>
      </c>
      <c r="F240" s="56">
        <v>0</v>
      </c>
      <c r="G240" s="66">
        <f t="shared" si="4"/>
        <v>0</v>
      </c>
      <c r="H240" s="54"/>
    </row>
    <row r="241" spans="2:8" x14ac:dyDescent="0.3">
      <c r="B241" s="48" t="s">
        <v>446</v>
      </c>
      <c r="C241" s="38" t="s">
        <v>376</v>
      </c>
      <c r="D241" s="38" t="s">
        <v>447</v>
      </c>
      <c r="E241" s="56">
        <v>0</v>
      </c>
      <c r="F241" s="56">
        <v>0</v>
      </c>
      <c r="G241" s="66">
        <f t="shared" si="4"/>
        <v>0</v>
      </c>
      <c r="H241" s="54"/>
    </row>
    <row r="242" spans="2:8" x14ac:dyDescent="0.3">
      <c r="B242" s="48" t="s">
        <v>448</v>
      </c>
      <c r="C242" s="38" t="s">
        <v>376</v>
      </c>
      <c r="D242" s="38" t="s">
        <v>449</v>
      </c>
      <c r="E242" s="56">
        <v>0</v>
      </c>
      <c r="F242" s="56">
        <v>0</v>
      </c>
      <c r="G242" s="66">
        <f t="shared" si="4"/>
        <v>0</v>
      </c>
      <c r="H242" s="54"/>
    </row>
    <row r="243" spans="2:8" x14ac:dyDescent="0.3">
      <c r="B243" s="48" t="s">
        <v>450</v>
      </c>
      <c r="C243" s="38" t="s">
        <v>376</v>
      </c>
      <c r="D243" s="38" t="s">
        <v>451</v>
      </c>
      <c r="E243" s="56">
        <v>0</v>
      </c>
      <c r="F243" s="56">
        <v>0</v>
      </c>
      <c r="G243" s="66">
        <f t="shared" si="4"/>
        <v>0</v>
      </c>
      <c r="H243" s="54"/>
    </row>
    <row r="244" spans="2:8" x14ac:dyDescent="0.3">
      <c r="B244" s="48" t="s">
        <v>452</v>
      </c>
      <c r="C244" s="38" t="s">
        <v>376</v>
      </c>
      <c r="D244" s="38" t="s">
        <v>453</v>
      </c>
      <c r="E244" s="56">
        <v>0</v>
      </c>
      <c r="F244" s="56">
        <v>0</v>
      </c>
      <c r="G244" s="66">
        <f t="shared" si="4"/>
        <v>0</v>
      </c>
      <c r="H244" s="54"/>
    </row>
    <row r="245" spans="2:8" x14ac:dyDescent="0.3">
      <c r="B245" s="48" t="s">
        <v>454</v>
      </c>
      <c r="C245" s="38" t="s">
        <v>376</v>
      </c>
      <c r="D245" s="38" t="s">
        <v>455</v>
      </c>
      <c r="E245" s="56">
        <v>0</v>
      </c>
      <c r="F245" s="56">
        <v>0</v>
      </c>
      <c r="G245" s="66">
        <f t="shared" si="4"/>
        <v>0</v>
      </c>
      <c r="H245" s="54"/>
    </row>
    <row r="246" spans="2:8" x14ac:dyDescent="0.3">
      <c r="B246" s="48" t="s">
        <v>456</v>
      </c>
      <c r="C246" s="38" t="s">
        <v>376</v>
      </c>
      <c r="D246" s="38" t="s">
        <v>2112</v>
      </c>
      <c r="E246" s="56">
        <v>0</v>
      </c>
      <c r="F246" s="56">
        <v>0</v>
      </c>
      <c r="G246" s="66">
        <f t="shared" si="4"/>
        <v>0</v>
      </c>
      <c r="H246" s="54"/>
    </row>
    <row r="247" spans="2:8" x14ac:dyDescent="0.3">
      <c r="B247" s="48" t="s">
        <v>457</v>
      </c>
      <c r="C247" s="38" t="s">
        <v>376</v>
      </c>
      <c r="D247" s="38" t="s">
        <v>458</v>
      </c>
      <c r="E247" s="56">
        <v>0</v>
      </c>
      <c r="F247" s="56">
        <v>0</v>
      </c>
      <c r="G247" s="66">
        <f t="shared" si="4"/>
        <v>0</v>
      </c>
      <c r="H247" s="54"/>
    </row>
    <row r="248" spans="2:8" x14ac:dyDescent="0.3">
      <c r="B248" s="48" t="s">
        <v>459</v>
      </c>
      <c r="C248" s="38" t="s">
        <v>376</v>
      </c>
      <c r="D248" s="38" t="s">
        <v>460</v>
      </c>
      <c r="E248" s="56">
        <v>0</v>
      </c>
      <c r="F248" s="56">
        <v>0</v>
      </c>
      <c r="G248" s="66">
        <f t="shared" si="4"/>
        <v>0</v>
      </c>
      <c r="H248" s="54"/>
    </row>
    <row r="249" spans="2:8" x14ac:dyDescent="0.3">
      <c r="B249" s="48" t="s">
        <v>461</v>
      </c>
      <c r="C249" s="38" t="s">
        <v>376</v>
      </c>
      <c r="D249" s="38" t="s">
        <v>462</v>
      </c>
      <c r="E249" s="56">
        <v>0</v>
      </c>
      <c r="F249" s="56">
        <v>0</v>
      </c>
      <c r="G249" s="66">
        <f t="shared" si="4"/>
        <v>0</v>
      </c>
      <c r="H249" s="54"/>
    </row>
    <row r="250" spans="2:8" x14ac:dyDescent="0.3">
      <c r="B250" s="48" t="s">
        <v>463</v>
      </c>
      <c r="C250" s="38" t="s">
        <v>376</v>
      </c>
      <c r="D250" s="38" t="s">
        <v>116</v>
      </c>
      <c r="E250" s="56">
        <v>0</v>
      </c>
      <c r="F250" s="56">
        <v>0</v>
      </c>
      <c r="G250" s="66">
        <f t="shared" si="4"/>
        <v>0</v>
      </c>
      <c r="H250" s="54"/>
    </row>
    <row r="251" spans="2:8" x14ac:dyDescent="0.3">
      <c r="B251" s="48" t="s">
        <v>464</v>
      </c>
      <c r="C251" s="38" t="s">
        <v>376</v>
      </c>
      <c r="D251" s="38" t="s">
        <v>465</v>
      </c>
      <c r="E251" s="56">
        <v>0</v>
      </c>
      <c r="F251" s="56">
        <v>0</v>
      </c>
      <c r="G251" s="66">
        <f t="shared" si="4"/>
        <v>0</v>
      </c>
      <c r="H251" s="54"/>
    </row>
    <row r="252" spans="2:8" x14ac:dyDescent="0.3">
      <c r="B252" s="48" t="s">
        <v>466</v>
      </c>
      <c r="C252" s="38" t="s">
        <v>376</v>
      </c>
      <c r="D252" s="38" t="s">
        <v>467</v>
      </c>
      <c r="E252" s="56">
        <v>0</v>
      </c>
      <c r="F252" s="56">
        <v>0</v>
      </c>
      <c r="G252" s="66">
        <f t="shared" si="4"/>
        <v>0</v>
      </c>
      <c r="H252" s="54"/>
    </row>
    <row r="253" spans="2:8" x14ac:dyDescent="0.3">
      <c r="B253" s="48" t="s">
        <v>468</v>
      </c>
      <c r="C253" s="38" t="s">
        <v>376</v>
      </c>
      <c r="D253" s="38" t="s">
        <v>469</v>
      </c>
      <c r="E253" s="56">
        <v>0</v>
      </c>
      <c r="F253" s="56">
        <v>0</v>
      </c>
      <c r="G253" s="66">
        <f t="shared" si="4"/>
        <v>0</v>
      </c>
      <c r="H253" s="54"/>
    </row>
    <row r="254" spans="2:8" x14ac:dyDescent="0.3">
      <c r="B254" s="48" t="s">
        <v>470</v>
      </c>
      <c r="C254" s="38" t="s">
        <v>376</v>
      </c>
      <c r="D254" s="38" t="s">
        <v>471</v>
      </c>
      <c r="E254" s="56">
        <v>0</v>
      </c>
      <c r="F254" s="56">
        <v>0</v>
      </c>
      <c r="G254" s="66">
        <f t="shared" si="4"/>
        <v>0</v>
      </c>
      <c r="H254" s="54"/>
    </row>
    <row r="255" spans="2:8" x14ac:dyDescent="0.3">
      <c r="B255" s="48" t="s">
        <v>472</v>
      </c>
      <c r="C255" s="38" t="s">
        <v>376</v>
      </c>
      <c r="D255" s="38" t="s">
        <v>473</v>
      </c>
      <c r="E255" s="56">
        <v>0</v>
      </c>
      <c r="F255" s="56">
        <v>0</v>
      </c>
      <c r="G255" s="66">
        <f t="shared" si="4"/>
        <v>0</v>
      </c>
      <c r="H255" s="54"/>
    </row>
    <row r="256" spans="2:8" x14ac:dyDescent="0.3">
      <c r="B256" s="48" t="s">
        <v>474</v>
      </c>
      <c r="C256" s="38" t="s">
        <v>376</v>
      </c>
      <c r="D256" s="38" t="s">
        <v>475</v>
      </c>
      <c r="E256" s="56">
        <v>0</v>
      </c>
      <c r="F256" s="56">
        <v>0</v>
      </c>
      <c r="G256" s="66">
        <f t="shared" si="4"/>
        <v>0</v>
      </c>
      <c r="H256" s="54"/>
    </row>
    <row r="257" spans="2:8" x14ac:dyDescent="0.3">
      <c r="B257" s="48" t="s">
        <v>476</v>
      </c>
      <c r="C257" s="38" t="s">
        <v>376</v>
      </c>
      <c r="D257" s="38" t="s">
        <v>477</v>
      </c>
      <c r="E257" s="56">
        <v>0</v>
      </c>
      <c r="F257" s="56">
        <v>0</v>
      </c>
      <c r="G257" s="66">
        <f t="shared" si="4"/>
        <v>0</v>
      </c>
      <c r="H257" s="54"/>
    </row>
    <row r="258" spans="2:8" x14ac:dyDescent="0.3">
      <c r="B258" s="48" t="s">
        <v>478</v>
      </c>
      <c r="C258" s="38" t="s">
        <v>376</v>
      </c>
      <c r="D258" s="38" t="s">
        <v>479</v>
      </c>
      <c r="E258" s="56">
        <v>0</v>
      </c>
      <c r="F258" s="56">
        <v>0</v>
      </c>
      <c r="G258" s="66">
        <f t="shared" si="4"/>
        <v>0</v>
      </c>
      <c r="H258" s="54"/>
    </row>
    <row r="259" spans="2:8" x14ac:dyDescent="0.3">
      <c r="B259" s="48" t="s">
        <v>480</v>
      </c>
      <c r="C259" s="38" t="s">
        <v>376</v>
      </c>
      <c r="D259" s="38" t="s">
        <v>481</v>
      </c>
      <c r="E259" s="56">
        <v>0</v>
      </c>
      <c r="F259" s="56">
        <v>0</v>
      </c>
      <c r="G259" s="66">
        <f t="shared" si="4"/>
        <v>0</v>
      </c>
      <c r="H259" s="54"/>
    </row>
    <row r="260" spans="2:8" x14ac:dyDescent="0.3">
      <c r="B260" s="48" t="s">
        <v>482</v>
      </c>
      <c r="C260" s="38" t="s">
        <v>376</v>
      </c>
      <c r="D260" s="38" t="s">
        <v>483</v>
      </c>
      <c r="E260" s="56">
        <v>0</v>
      </c>
      <c r="F260" s="56">
        <v>0</v>
      </c>
      <c r="G260" s="66">
        <f t="shared" si="4"/>
        <v>0</v>
      </c>
      <c r="H260" s="54"/>
    </row>
    <row r="261" spans="2:8" x14ac:dyDescent="0.3">
      <c r="B261" s="48" t="s">
        <v>484</v>
      </c>
      <c r="C261" s="38" t="s">
        <v>376</v>
      </c>
      <c r="D261" s="38" t="s">
        <v>2150</v>
      </c>
      <c r="E261" s="56">
        <v>0</v>
      </c>
      <c r="F261" s="56">
        <v>0</v>
      </c>
      <c r="G261" s="66">
        <f t="shared" si="4"/>
        <v>0</v>
      </c>
      <c r="H261" s="54"/>
    </row>
    <row r="262" spans="2:8" x14ac:dyDescent="0.3">
      <c r="B262" s="48" t="s">
        <v>485</v>
      </c>
      <c r="C262" s="38" t="s">
        <v>376</v>
      </c>
      <c r="D262" s="38" t="s">
        <v>486</v>
      </c>
      <c r="E262" s="56">
        <v>0</v>
      </c>
      <c r="F262" s="56">
        <v>0</v>
      </c>
      <c r="G262" s="66">
        <f t="shared" si="4"/>
        <v>0</v>
      </c>
      <c r="H262" s="54"/>
    </row>
    <row r="263" spans="2:8" x14ac:dyDescent="0.3">
      <c r="B263" s="48" t="s">
        <v>487</v>
      </c>
      <c r="C263" s="38" t="s">
        <v>376</v>
      </c>
      <c r="D263" s="38" t="s">
        <v>488</v>
      </c>
      <c r="E263" s="56">
        <v>0</v>
      </c>
      <c r="F263" s="56">
        <v>0</v>
      </c>
      <c r="G263" s="66">
        <f t="shared" si="4"/>
        <v>0</v>
      </c>
      <c r="H263" s="54"/>
    </row>
    <row r="264" spans="2:8" x14ac:dyDescent="0.3">
      <c r="B264" s="48" t="s">
        <v>489</v>
      </c>
      <c r="C264" s="38" t="s">
        <v>376</v>
      </c>
      <c r="D264" s="38" t="s">
        <v>490</v>
      </c>
      <c r="E264" s="56">
        <v>0</v>
      </c>
      <c r="F264" s="56">
        <v>0</v>
      </c>
      <c r="G264" s="66">
        <f t="shared" si="4"/>
        <v>0</v>
      </c>
      <c r="H264" s="54"/>
    </row>
    <row r="265" spans="2:8" x14ac:dyDescent="0.3">
      <c r="B265" s="48" t="s">
        <v>491</v>
      </c>
      <c r="C265" s="38" t="s">
        <v>376</v>
      </c>
      <c r="D265" s="38" t="s">
        <v>492</v>
      </c>
      <c r="E265" s="56">
        <v>0</v>
      </c>
      <c r="F265" s="56">
        <v>0</v>
      </c>
      <c r="G265" s="66">
        <f t="shared" si="4"/>
        <v>0</v>
      </c>
      <c r="H265" s="54"/>
    </row>
    <row r="266" spans="2:8" x14ac:dyDescent="0.3">
      <c r="B266" s="48" t="s">
        <v>493</v>
      </c>
      <c r="C266" s="38" t="s">
        <v>376</v>
      </c>
      <c r="D266" s="38" t="s">
        <v>494</v>
      </c>
      <c r="E266" s="56">
        <v>0</v>
      </c>
      <c r="F266" s="56">
        <v>0</v>
      </c>
      <c r="G266" s="66">
        <f t="shared" si="4"/>
        <v>0</v>
      </c>
      <c r="H266" s="54"/>
    </row>
    <row r="267" spans="2:8" x14ac:dyDescent="0.3">
      <c r="B267" s="48" t="s">
        <v>495</v>
      </c>
      <c r="C267" s="38" t="s">
        <v>376</v>
      </c>
      <c r="D267" s="38" t="s">
        <v>496</v>
      </c>
      <c r="E267" s="56">
        <v>0</v>
      </c>
      <c r="F267" s="56">
        <v>0</v>
      </c>
      <c r="G267" s="66">
        <f t="shared" ref="G267:G330" si="5">E267+F267</f>
        <v>0</v>
      </c>
      <c r="H267" s="54"/>
    </row>
    <row r="268" spans="2:8" x14ac:dyDescent="0.3">
      <c r="B268" s="48" t="s">
        <v>497</v>
      </c>
      <c r="C268" s="38" t="s">
        <v>376</v>
      </c>
      <c r="D268" s="38" t="s">
        <v>498</v>
      </c>
      <c r="E268" s="56">
        <v>0</v>
      </c>
      <c r="F268" s="56">
        <v>0</v>
      </c>
      <c r="G268" s="66">
        <f t="shared" si="5"/>
        <v>0</v>
      </c>
      <c r="H268" s="54"/>
    </row>
    <row r="269" spans="2:8" x14ac:dyDescent="0.3">
      <c r="B269" s="48" t="s">
        <v>499</v>
      </c>
      <c r="C269" s="38" t="s">
        <v>376</v>
      </c>
      <c r="D269" s="38" t="s">
        <v>500</v>
      </c>
      <c r="E269" s="56">
        <v>0</v>
      </c>
      <c r="F269" s="56">
        <v>0</v>
      </c>
      <c r="G269" s="66">
        <f t="shared" si="5"/>
        <v>0</v>
      </c>
      <c r="H269" s="54"/>
    </row>
    <row r="270" spans="2:8" x14ac:dyDescent="0.3">
      <c r="B270" s="48" t="s">
        <v>501</v>
      </c>
      <c r="C270" s="38" t="s">
        <v>376</v>
      </c>
      <c r="D270" s="38" t="s">
        <v>502</v>
      </c>
      <c r="E270" s="56">
        <v>0</v>
      </c>
      <c r="F270" s="56">
        <v>0</v>
      </c>
      <c r="G270" s="66">
        <f t="shared" si="5"/>
        <v>0</v>
      </c>
      <c r="H270" s="54"/>
    </row>
    <row r="271" spans="2:8" x14ac:dyDescent="0.3">
      <c r="B271" s="48" t="s">
        <v>503</v>
      </c>
      <c r="C271" s="38" t="s">
        <v>376</v>
      </c>
      <c r="D271" s="38" t="s">
        <v>504</v>
      </c>
      <c r="E271" s="56">
        <v>0</v>
      </c>
      <c r="F271" s="56">
        <v>0</v>
      </c>
      <c r="G271" s="66">
        <f t="shared" si="5"/>
        <v>0</v>
      </c>
      <c r="H271" s="54"/>
    </row>
    <row r="272" spans="2:8" x14ac:dyDescent="0.3">
      <c r="B272" s="48" t="s">
        <v>505</v>
      </c>
      <c r="C272" s="38" t="s">
        <v>376</v>
      </c>
      <c r="D272" s="38" t="s">
        <v>506</v>
      </c>
      <c r="E272" s="56">
        <v>0</v>
      </c>
      <c r="F272" s="56">
        <v>0</v>
      </c>
      <c r="G272" s="66">
        <f t="shared" si="5"/>
        <v>0</v>
      </c>
      <c r="H272" s="54"/>
    </row>
    <row r="273" spans="2:8" x14ac:dyDescent="0.3">
      <c r="B273" s="48" t="s">
        <v>507</v>
      </c>
      <c r="C273" s="38" t="s">
        <v>376</v>
      </c>
      <c r="D273" s="38" t="s">
        <v>508</v>
      </c>
      <c r="E273" s="56">
        <v>0</v>
      </c>
      <c r="F273" s="56">
        <v>0</v>
      </c>
      <c r="G273" s="66">
        <f t="shared" si="5"/>
        <v>0</v>
      </c>
      <c r="H273" s="54"/>
    </row>
    <row r="274" spans="2:8" x14ac:dyDescent="0.3">
      <c r="B274" s="48" t="s">
        <v>509</v>
      </c>
      <c r="C274" s="38" t="s">
        <v>376</v>
      </c>
      <c r="D274" s="38" t="s">
        <v>510</v>
      </c>
      <c r="E274" s="56">
        <v>0</v>
      </c>
      <c r="F274" s="56">
        <v>0</v>
      </c>
      <c r="G274" s="66">
        <f t="shared" si="5"/>
        <v>0</v>
      </c>
      <c r="H274" s="54"/>
    </row>
    <row r="275" spans="2:8" x14ac:dyDescent="0.3">
      <c r="B275" s="48" t="s">
        <v>511</v>
      </c>
      <c r="C275" s="38" t="s">
        <v>376</v>
      </c>
      <c r="D275" s="38" t="s">
        <v>512</v>
      </c>
      <c r="E275" s="56">
        <v>0</v>
      </c>
      <c r="F275" s="56">
        <v>0</v>
      </c>
      <c r="G275" s="66">
        <f t="shared" si="5"/>
        <v>0</v>
      </c>
      <c r="H275" s="54"/>
    </row>
    <row r="276" spans="2:8" x14ac:dyDescent="0.3">
      <c r="B276" s="48" t="s">
        <v>513</v>
      </c>
      <c r="C276" s="38" t="s">
        <v>376</v>
      </c>
      <c r="D276" s="38" t="s">
        <v>514</v>
      </c>
      <c r="E276" s="56">
        <v>0</v>
      </c>
      <c r="F276" s="56">
        <v>0</v>
      </c>
      <c r="G276" s="66">
        <f t="shared" si="5"/>
        <v>0</v>
      </c>
      <c r="H276" s="54"/>
    </row>
    <row r="277" spans="2:8" x14ac:dyDescent="0.3">
      <c r="B277" s="48" t="s">
        <v>515</v>
      </c>
      <c r="C277" s="38" t="s">
        <v>376</v>
      </c>
      <c r="D277" s="38" t="s">
        <v>516</v>
      </c>
      <c r="E277" s="56">
        <v>0</v>
      </c>
      <c r="F277" s="56">
        <v>0</v>
      </c>
      <c r="G277" s="66">
        <f t="shared" si="5"/>
        <v>0</v>
      </c>
      <c r="H277" s="54"/>
    </row>
    <row r="278" spans="2:8" x14ac:dyDescent="0.3">
      <c r="B278" s="48" t="s">
        <v>517</v>
      </c>
      <c r="C278" s="38" t="s">
        <v>376</v>
      </c>
      <c r="D278" s="38" t="s">
        <v>518</v>
      </c>
      <c r="E278" s="56">
        <v>0</v>
      </c>
      <c r="F278" s="56">
        <v>0</v>
      </c>
      <c r="G278" s="66">
        <f t="shared" si="5"/>
        <v>0</v>
      </c>
      <c r="H278" s="54"/>
    </row>
    <row r="279" spans="2:8" x14ac:dyDescent="0.3">
      <c r="B279" s="48" t="s">
        <v>519</v>
      </c>
      <c r="C279" s="38" t="s">
        <v>376</v>
      </c>
      <c r="D279" s="38" t="s">
        <v>520</v>
      </c>
      <c r="E279" s="56">
        <v>0</v>
      </c>
      <c r="F279" s="56">
        <v>0</v>
      </c>
      <c r="G279" s="66">
        <f t="shared" si="5"/>
        <v>0</v>
      </c>
      <c r="H279" s="54"/>
    </row>
    <row r="280" spans="2:8" x14ac:dyDescent="0.3">
      <c r="B280" s="48" t="s">
        <v>521</v>
      </c>
      <c r="C280" s="38" t="s">
        <v>376</v>
      </c>
      <c r="D280" s="38" t="s">
        <v>522</v>
      </c>
      <c r="E280" s="56">
        <v>0</v>
      </c>
      <c r="F280" s="56">
        <v>0</v>
      </c>
      <c r="G280" s="66">
        <f t="shared" si="5"/>
        <v>0</v>
      </c>
      <c r="H280" s="54"/>
    </row>
    <row r="281" spans="2:8" x14ac:dyDescent="0.3">
      <c r="B281" s="48" t="s">
        <v>523</v>
      </c>
      <c r="C281" s="38" t="s">
        <v>376</v>
      </c>
      <c r="D281" s="38" t="s">
        <v>524</v>
      </c>
      <c r="E281" s="56">
        <v>0</v>
      </c>
      <c r="F281" s="56">
        <v>0</v>
      </c>
      <c r="G281" s="66">
        <f t="shared" si="5"/>
        <v>0</v>
      </c>
      <c r="H281" s="54"/>
    </row>
    <row r="282" spans="2:8" x14ac:dyDescent="0.3">
      <c r="B282" s="48" t="s">
        <v>525</v>
      </c>
      <c r="C282" s="38" t="s">
        <v>376</v>
      </c>
      <c r="D282" s="38" t="s">
        <v>526</v>
      </c>
      <c r="E282" s="56">
        <v>0</v>
      </c>
      <c r="F282" s="56">
        <v>0</v>
      </c>
      <c r="G282" s="66">
        <f t="shared" si="5"/>
        <v>0</v>
      </c>
      <c r="H282" s="54"/>
    </row>
    <row r="283" spans="2:8" x14ac:dyDescent="0.3">
      <c r="B283" s="48" t="s">
        <v>527</v>
      </c>
      <c r="C283" s="38" t="s">
        <v>376</v>
      </c>
      <c r="D283" s="38" t="s">
        <v>528</v>
      </c>
      <c r="E283" s="56">
        <v>0</v>
      </c>
      <c r="F283" s="56">
        <v>0</v>
      </c>
      <c r="G283" s="66">
        <f t="shared" si="5"/>
        <v>0</v>
      </c>
      <c r="H283" s="54"/>
    </row>
    <row r="284" spans="2:8" x14ac:dyDescent="0.3">
      <c r="B284" s="48" t="s">
        <v>529</v>
      </c>
      <c r="C284" s="38" t="s">
        <v>376</v>
      </c>
      <c r="D284" s="38" t="s">
        <v>530</v>
      </c>
      <c r="E284" s="56">
        <v>0</v>
      </c>
      <c r="F284" s="56">
        <v>0</v>
      </c>
      <c r="G284" s="66">
        <f t="shared" si="5"/>
        <v>0</v>
      </c>
      <c r="H284" s="54"/>
    </row>
    <row r="285" spans="2:8" x14ac:dyDescent="0.3">
      <c r="B285" s="48" t="s">
        <v>531</v>
      </c>
      <c r="C285" s="38" t="s">
        <v>376</v>
      </c>
      <c r="D285" s="38" t="s">
        <v>532</v>
      </c>
      <c r="E285" s="56">
        <v>0</v>
      </c>
      <c r="F285" s="56">
        <v>0</v>
      </c>
      <c r="G285" s="66">
        <f t="shared" si="5"/>
        <v>0</v>
      </c>
      <c r="H285" s="54"/>
    </row>
    <row r="286" spans="2:8" x14ac:dyDescent="0.3">
      <c r="B286" s="48" t="s">
        <v>533</v>
      </c>
      <c r="C286" s="38" t="s">
        <v>376</v>
      </c>
      <c r="D286" s="38" t="s">
        <v>534</v>
      </c>
      <c r="E286" s="56">
        <v>0</v>
      </c>
      <c r="F286" s="56">
        <v>0</v>
      </c>
      <c r="G286" s="66">
        <f t="shared" si="5"/>
        <v>0</v>
      </c>
      <c r="H286" s="54"/>
    </row>
    <row r="287" spans="2:8" x14ac:dyDescent="0.3">
      <c r="B287" s="48" t="s">
        <v>535</v>
      </c>
      <c r="C287" s="38" t="s">
        <v>376</v>
      </c>
      <c r="D287" s="38" t="s">
        <v>536</v>
      </c>
      <c r="E287" s="56">
        <v>0</v>
      </c>
      <c r="F287" s="56">
        <v>0</v>
      </c>
      <c r="G287" s="66">
        <f t="shared" si="5"/>
        <v>0</v>
      </c>
      <c r="H287" s="54"/>
    </row>
    <row r="288" spans="2:8" x14ac:dyDescent="0.3">
      <c r="B288" s="48" t="s">
        <v>537</v>
      </c>
      <c r="C288" s="38" t="s">
        <v>376</v>
      </c>
      <c r="D288" s="38" t="s">
        <v>538</v>
      </c>
      <c r="E288" s="56">
        <v>0</v>
      </c>
      <c r="F288" s="56">
        <v>0</v>
      </c>
      <c r="G288" s="66">
        <f t="shared" si="5"/>
        <v>0</v>
      </c>
      <c r="H288" s="54"/>
    </row>
    <row r="289" spans="2:8" x14ac:dyDescent="0.3">
      <c r="B289" s="48" t="s">
        <v>539</v>
      </c>
      <c r="C289" s="38" t="s">
        <v>376</v>
      </c>
      <c r="D289" s="38" t="s">
        <v>540</v>
      </c>
      <c r="E289" s="56">
        <v>0</v>
      </c>
      <c r="F289" s="56">
        <v>0</v>
      </c>
      <c r="G289" s="66">
        <f t="shared" si="5"/>
        <v>0</v>
      </c>
      <c r="H289" s="54"/>
    </row>
    <row r="290" spans="2:8" x14ac:dyDescent="0.3">
      <c r="B290" s="48" t="s">
        <v>541</v>
      </c>
      <c r="C290" s="38" t="s">
        <v>376</v>
      </c>
      <c r="D290" s="38" t="s">
        <v>542</v>
      </c>
      <c r="E290" s="56">
        <v>0</v>
      </c>
      <c r="F290" s="56">
        <v>0</v>
      </c>
      <c r="G290" s="66">
        <f t="shared" si="5"/>
        <v>0</v>
      </c>
      <c r="H290" s="54"/>
    </row>
    <row r="291" spans="2:8" x14ac:dyDescent="0.3">
      <c r="B291" s="48" t="s">
        <v>543</v>
      </c>
      <c r="C291" s="38" t="s">
        <v>376</v>
      </c>
      <c r="D291" s="38" t="s">
        <v>544</v>
      </c>
      <c r="E291" s="56">
        <v>0</v>
      </c>
      <c r="F291" s="56">
        <v>0</v>
      </c>
      <c r="G291" s="66">
        <f t="shared" si="5"/>
        <v>0</v>
      </c>
      <c r="H291" s="54"/>
    </row>
    <row r="292" spans="2:8" x14ac:dyDescent="0.3">
      <c r="B292" s="48" t="s">
        <v>545</v>
      </c>
      <c r="C292" s="38" t="s">
        <v>376</v>
      </c>
      <c r="D292" s="38" t="s">
        <v>546</v>
      </c>
      <c r="E292" s="56">
        <v>0</v>
      </c>
      <c r="F292" s="56">
        <v>0</v>
      </c>
      <c r="G292" s="66">
        <f t="shared" si="5"/>
        <v>0</v>
      </c>
      <c r="H292" s="54"/>
    </row>
    <row r="293" spans="2:8" x14ac:dyDescent="0.3">
      <c r="B293" s="48" t="s">
        <v>547</v>
      </c>
      <c r="C293" s="38" t="s">
        <v>376</v>
      </c>
      <c r="D293" s="38" t="s">
        <v>548</v>
      </c>
      <c r="E293" s="56">
        <v>0</v>
      </c>
      <c r="F293" s="56">
        <v>0</v>
      </c>
      <c r="G293" s="66">
        <f t="shared" si="5"/>
        <v>0</v>
      </c>
      <c r="H293" s="54"/>
    </row>
    <row r="294" spans="2:8" x14ac:dyDescent="0.3">
      <c r="B294" s="48" t="s">
        <v>549</v>
      </c>
      <c r="C294" s="38" t="s">
        <v>376</v>
      </c>
      <c r="D294" s="38" t="s">
        <v>550</v>
      </c>
      <c r="E294" s="56">
        <v>0</v>
      </c>
      <c r="F294" s="56">
        <v>0</v>
      </c>
      <c r="G294" s="66">
        <f t="shared" si="5"/>
        <v>0</v>
      </c>
      <c r="H294" s="54"/>
    </row>
    <row r="295" spans="2:8" x14ac:dyDescent="0.3">
      <c r="B295" s="48" t="s">
        <v>551</v>
      </c>
      <c r="C295" s="38" t="s">
        <v>376</v>
      </c>
      <c r="D295" s="38" t="s">
        <v>552</v>
      </c>
      <c r="E295" s="56">
        <v>0</v>
      </c>
      <c r="F295" s="56">
        <v>0</v>
      </c>
      <c r="G295" s="66">
        <f t="shared" si="5"/>
        <v>0</v>
      </c>
      <c r="H295" s="54"/>
    </row>
    <row r="296" spans="2:8" x14ac:dyDescent="0.3">
      <c r="B296" s="48" t="s">
        <v>553</v>
      </c>
      <c r="C296" s="38" t="s">
        <v>376</v>
      </c>
      <c r="D296" s="38" t="s">
        <v>554</v>
      </c>
      <c r="E296" s="56">
        <v>0</v>
      </c>
      <c r="F296" s="56">
        <v>0</v>
      </c>
      <c r="G296" s="66">
        <f t="shared" si="5"/>
        <v>0</v>
      </c>
      <c r="H296" s="54"/>
    </row>
    <row r="297" spans="2:8" x14ac:dyDescent="0.3">
      <c r="B297" s="48" t="s">
        <v>555</v>
      </c>
      <c r="C297" s="38" t="s">
        <v>376</v>
      </c>
      <c r="D297" s="38" t="s">
        <v>556</v>
      </c>
      <c r="E297" s="56">
        <v>0</v>
      </c>
      <c r="F297" s="56">
        <v>0</v>
      </c>
      <c r="G297" s="66">
        <f t="shared" si="5"/>
        <v>0</v>
      </c>
      <c r="H297" s="54"/>
    </row>
    <row r="298" spans="2:8" x14ac:dyDescent="0.3">
      <c r="B298" s="48" t="s">
        <v>557</v>
      </c>
      <c r="C298" s="38" t="s">
        <v>376</v>
      </c>
      <c r="D298" s="38" t="s">
        <v>558</v>
      </c>
      <c r="E298" s="56">
        <v>0</v>
      </c>
      <c r="F298" s="56">
        <v>0</v>
      </c>
      <c r="G298" s="66">
        <f t="shared" si="5"/>
        <v>0</v>
      </c>
      <c r="H298" s="54"/>
    </row>
    <row r="299" spans="2:8" x14ac:dyDescent="0.3">
      <c r="B299" s="48" t="s">
        <v>559</v>
      </c>
      <c r="C299" s="38" t="s">
        <v>376</v>
      </c>
      <c r="D299" s="38" t="s">
        <v>560</v>
      </c>
      <c r="E299" s="56">
        <v>0</v>
      </c>
      <c r="F299" s="56">
        <v>0</v>
      </c>
      <c r="G299" s="66">
        <f t="shared" si="5"/>
        <v>0</v>
      </c>
      <c r="H299" s="54"/>
    </row>
    <row r="300" spans="2:8" x14ac:dyDescent="0.3">
      <c r="B300" s="48" t="s">
        <v>561</v>
      </c>
      <c r="C300" s="38" t="s">
        <v>376</v>
      </c>
      <c r="D300" s="38" t="s">
        <v>562</v>
      </c>
      <c r="E300" s="56">
        <v>0</v>
      </c>
      <c r="F300" s="56">
        <v>0</v>
      </c>
      <c r="G300" s="66">
        <f t="shared" si="5"/>
        <v>0</v>
      </c>
      <c r="H300" s="54"/>
    </row>
    <row r="301" spans="2:8" x14ac:dyDescent="0.3">
      <c r="B301" s="48" t="s">
        <v>563</v>
      </c>
      <c r="C301" s="38" t="s">
        <v>376</v>
      </c>
      <c r="D301" s="38" t="s">
        <v>564</v>
      </c>
      <c r="E301" s="56">
        <v>0</v>
      </c>
      <c r="F301" s="56">
        <v>0</v>
      </c>
      <c r="G301" s="66">
        <f t="shared" si="5"/>
        <v>0</v>
      </c>
      <c r="H301" s="54"/>
    </row>
    <row r="302" spans="2:8" x14ac:dyDescent="0.3">
      <c r="B302" s="48" t="s">
        <v>565</v>
      </c>
      <c r="C302" s="38" t="s">
        <v>376</v>
      </c>
      <c r="D302" s="38" t="s">
        <v>566</v>
      </c>
      <c r="E302" s="56">
        <v>0</v>
      </c>
      <c r="F302" s="56">
        <v>0</v>
      </c>
      <c r="G302" s="66">
        <f t="shared" si="5"/>
        <v>0</v>
      </c>
      <c r="H302" s="54"/>
    </row>
    <row r="303" spans="2:8" x14ac:dyDescent="0.3">
      <c r="B303" s="48" t="s">
        <v>567</v>
      </c>
      <c r="C303" s="38" t="s">
        <v>376</v>
      </c>
      <c r="D303" s="38" t="s">
        <v>568</v>
      </c>
      <c r="E303" s="56">
        <v>0</v>
      </c>
      <c r="F303" s="56">
        <v>0</v>
      </c>
      <c r="G303" s="66">
        <f t="shared" si="5"/>
        <v>0</v>
      </c>
      <c r="H303" s="54"/>
    </row>
    <row r="304" spans="2:8" x14ac:dyDescent="0.3">
      <c r="B304" s="48" t="s">
        <v>569</v>
      </c>
      <c r="C304" s="38" t="s">
        <v>376</v>
      </c>
      <c r="D304" s="38" t="s">
        <v>570</v>
      </c>
      <c r="E304" s="56">
        <v>0</v>
      </c>
      <c r="F304" s="56">
        <v>0</v>
      </c>
      <c r="G304" s="66">
        <f t="shared" si="5"/>
        <v>0</v>
      </c>
      <c r="H304" s="54"/>
    </row>
    <row r="305" spans="2:8" x14ac:dyDescent="0.3">
      <c r="B305" s="48" t="s">
        <v>571</v>
      </c>
      <c r="C305" s="38" t="s">
        <v>376</v>
      </c>
      <c r="D305" s="38" t="s">
        <v>572</v>
      </c>
      <c r="E305" s="56">
        <v>0</v>
      </c>
      <c r="F305" s="56">
        <v>0</v>
      </c>
      <c r="G305" s="66">
        <f t="shared" si="5"/>
        <v>0</v>
      </c>
      <c r="H305" s="54"/>
    </row>
    <row r="306" spans="2:8" x14ac:dyDescent="0.3">
      <c r="B306" s="48" t="s">
        <v>573</v>
      </c>
      <c r="C306" s="38" t="s">
        <v>376</v>
      </c>
      <c r="D306" s="38" t="s">
        <v>574</v>
      </c>
      <c r="E306" s="56">
        <v>0</v>
      </c>
      <c r="F306" s="56">
        <v>0</v>
      </c>
      <c r="G306" s="66">
        <f t="shared" si="5"/>
        <v>0</v>
      </c>
      <c r="H306" s="54"/>
    </row>
    <row r="307" spans="2:8" x14ac:dyDescent="0.3">
      <c r="B307" s="48" t="s">
        <v>575</v>
      </c>
      <c r="C307" s="38" t="s">
        <v>376</v>
      </c>
      <c r="D307" s="38" t="s">
        <v>576</v>
      </c>
      <c r="E307" s="56">
        <v>0</v>
      </c>
      <c r="F307" s="56">
        <v>0</v>
      </c>
      <c r="G307" s="66">
        <f t="shared" si="5"/>
        <v>0</v>
      </c>
      <c r="H307" s="54"/>
    </row>
    <row r="308" spans="2:8" x14ac:dyDescent="0.3">
      <c r="B308" s="48" t="s">
        <v>577</v>
      </c>
      <c r="C308" s="38" t="s">
        <v>376</v>
      </c>
      <c r="D308" s="38" t="s">
        <v>578</v>
      </c>
      <c r="E308" s="56">
        <v>0</v>
      </c>
      <c r="F308" s="56">
        <v>0</v>
      </c>
      <c r="G308" s="66">
        <f t="shared" si="5"/>
        <v>0</v>
      </c>
      <c r="H308" s="54"/>
    </row>
    <row r="309" spans="2:8" x14ac:dyDescent="0.3">
      <c r="B309" s="48" t="s">
        <v>579</v>
      </c>
      <c r="C309" s="38" t="s">
        <v>376</v>
      </c>
      <c r="D309" s="38" t="s">
        <v>580</v>
      </c>
      <c r="E309" s="56">
        <v>0</v>
      </c>
      <c r="F309" s="56">
        <v>0</v>
      </c>
      <c r="G309" s="66">
        <f t="shared" si="5"/>
        <v>0</v>
      </c>
      <c r="H309" s="54"/>
    </row>
    <row r="310" spans="2:8" x14ac:dyDescent="0.3">
      <c r="B310" s="48" t="s">
        <v>581</v>
      </c>
      <c r="C310" s="38" t="s">
        <v>376</v>
      </c>
      <c r="D310" s="38" t="s">
        <v>582</v>
      </c>
      <c r="E310" s="56">
        <v>0</v>
      </c>
      <c r="F310" s="56">
        <v>0</v>
      </c>
      <c r="G310" s="66">
        <f t="shared" si="5"/>
        <v>0</v>
      </c>
      <c r="H310" s="54"/>
    </row>
    <row r="311" spans="2:8" x14ac:dyDescent="0.3">
      <c r="B311" s="48" t="s">
        <v>583</v>
      </c>
      <c r="C311" s="38" t="s">
        <v>376</v>
      </c>
      <c r="D311" s="38" t="s">
        <v>584</v>
      </c>
      <c r="E311" s="56">
        <v>0</v>
      </c>
      <c r="F311" s="56">
        <v>0</v>
      </c>
      <c r="G311" s="66">
        <f t="shared" si="5"/>
        <v>0</v>
      </c>
      <c r="H311" s="54"/>
    </row>
    <row r="312" spans="2:8" x14ac:dyDescent="0.3">
      <c r="B312" s="48" t="s">
        <v>585</v>
      </c>
      <c r="C312" s="38" t="s">
        <v>376</v>
      </c>
      <c r="D312" s="38" t="s">
        <v>586</v>
      </c>
      <c r="E312" s="56">
        <v>0</v>
      </c>
      <c r="F312" s="56">
        <v>0</v>
      </c>
      <c r="G312" s="66">
        <f t="shared" si="5"/>
        <v>0</v>
      </c>
      <c r="H312" s="54"/>
    </row>
    <row r="313" spans="2:8" x14ac:dyDescent="0.3">
      <c r="B313" s="48" t="s">
        <v>587</v>
      </c>
      <c r="C313" s="38" t="s">
        <v>376</v>
      </c>
      <c r="D313" s="38" t="s">
        <v>588</v>
      </c>
      <c r="E313" s="56">
        <v>0</v>
      </c>
      <c r="F313" s="56">
        <v>0</v>
      </c>
      <c r="G313" s="66">
        <f t="shared" si="5"/>
        <v>0</v>
      </c>
      <c r="H313" s="54"/>
    </row>
    <row r="314" spans="2:8" x14ac:dyDescent="0.3">
      <c r="B314" s="48" t="s">
        <v>589</v>
      </c>
      <c r="C314" s="38" t="s">
        <v>376</v>
      </c>
      <c r="D314" s="38" t="s">
        <v>590</v>
      </c>
      <c r="E314" s="56">
        <v>0</v>
      </c>
      <c r="F314" s="56">
        <v>0</v>
      </c>
      <c r="G314" s="66">
        <f t="shared" si="5"/>
        <v>0</v>
      </c>
      <c r="H314" s="54"/>
    </row>
    <row r="315" spans="2:8" x14ac:dyDescent="0.3">
      <c r="B315" s="48" t="s">
        <v>591</v>
      </c>
      <c r="C315" s="38" t="s">
        <v>376</v>
      </c>
      <c r="D315" s="38" t="s">
        <v>592</v>
      </c>
      <c r="E315" s="56">
        <v>0</v>
      </c>
      <c r="F315" s="56">
        <v>0</v>
      </c>
      <c r="G315" s="66">
        <f t="shared" si="5"/>
        <v>0</v>
      </c>
      <c r="H315" s="54"/>
    </row>
    <row r="316" spans="2:8" x14ac:dyDescent="0.3">
      <c r="B316" s="48" t="s">
        <v>593</v>
      </c>
      <c r="C316" s="38" t="s">
        <v>376</v>
      </c>
      <c r="D316" s="38" t="s">
        <v>594</v>
      </c>
      <c r="E316" s="56">
        <v>0</v>
      </c>
      <c r="F316" s="56">
        <v>0</v>
      </c>
      <c r="G316" s="66">
        <f t="shared" si="5"/>
        <v>0</v>
      </c>
      <c r="H316" s="54"/>
    </row>
    <row r="317" spans="2:8" x14ac:dyDescent="0.3">
      <c r="B317" s="48" t="s">
        <v>595</v>
      </c>
      <c r="C317" s="38" t="s">
        <v>376</v>
      </c>
      <c r="D317" s="38" t="s">
        <v>596</v>
      </c>
      <c r="E317" s="56">
        <v>0</v>
      </c>
      <c r="F317" s="56">
        <v>0</v>
      </c>
      <c r="G317" s="66">
        <f t="shared" si="5"/>
        <v>0</v>
      </c>
      <c r="H317" s="54"/>
    </row>
    <row r="318" spans="2:8" x14ac:dyDescent="0.3">
      <c r="B318" s="48" t="s">
        <v>597</v>
      </c>
      <c r="C318" s="38" t="s">
        <v>376</v>
      </c>
      <c r="D318" s="38" t="s">
        <v>598</v>
      </c>
      <c r="E318" s="56">
        <v>0</v>
      </c>
      <c r="F318" s="56">
        <v>0</v>
      </c>
      <c r="G318" s="66">
        <f t="shared" si="5"/>
        <v>0</v>
      </c>
      <c r="H318" s="54"/>
    </row>
    <row r="319" spans="2:8" x14ac:dyDescent="0.3">
      <c r="B319" s="48" t="s">
        <v>599</v>
      </c>
      <c r="C319" s="38" t="s">
        <v>376</v>
      </c>
      <c r="D319" s="38" t="s">
        <v>600</v>
      </c>
      <c r="E319" s="56">
        <v>0</v>
      </c>
      <c r="F319" s="56">
        <v>0</v>
      </c>
      <c r="G319" s="66">
        <f t="shared" si="5"/>
        <v>0</v>
      </c>
      <c r="H319" s="54"/>
    </row>
    <row r="320" spans="2:8" x14ac:dyDescent="0.3">
      <c r="B320" s="48" t="s">
        <v>601</v>
      </c>
      <c r="C320" s="38" t="s">
        <v>376</v>
      </c>
      <c r="D320" s="38" t="s">
        <v>602</v>
      </c>
      <c r="E320" s="56">
        <v>0</v>
      </c>
      <c r="F320" s="56">
        <v>0</v>
      </c>
      <c r="G320" s="66">
        <f t="shared" si="5"/>
        <v>0</v>
      </c>
      <c r="H320" s="54"/>
    </row>
    <row r="321" spans="2:8" x14ac:dyDescent="0.3">
      <c r="B321" s="48" t="s">
        <v>603</v>
      </c>
      <c r="C321" s="38" t="s">
        <v>376</v>
      </c>
      <c r="D321" s="38" t="s">
        <v>604</v>
      </c>
      <c r="E321" s="56">
        <v>0</v>
      </c>
      <c r="F321" s="56">
        <v>0</v>
      </c>
      <c r="G321" s="66">
        <f t="shared" si="5"/>
        <v>0</v>
      </c>
      <c r="H321" s="54"/>
    </row>
    <row r="322" spans="2:8" x14ac:dyDescent="0.3">
      <c r="B322" s="48" t="s">
        <v>605</v>
      </c>
      <c r="C322" s="38" t="s">
        <v>376</v>
      </c>
      <c r="D322" s="38" t="s">
        <v>606</v>
      </c>
      <c r="E322" s="56">
        <v>0</v>
      </c>
      <c r="F322" s="56">
        <v>0</v>
      </c>
      <c r="G322" s="66">
        <f t="shared" si="5"/>
        <v>0</v>
      </c>
      <c r="H322" s="54"/>
    </row>
    <row r="323" spans="2:8" x14ac:dyDescent="0.3">
      <c r="B323" s="48" t="s">
        <v>607</v>
      </c>
      <c r="C323" s="38" t="s">
        <v>376</v>
      </c>
      <c r="D323" s="38" t="s">
        <v>608</v>
      </c>
      <c r="E323" s="56">
        <v>0</v>
      </c>
      <c r="F323" s="56">
        <v>0</v>
      </c>
      <c r="G323" s="66">
        <f t="shared" si="5"/>
        <v>0</v>
      </c>
      <c r="H323" s="54"/>
    </row>
    <row r="324" spans="2:8" x14ac:dyDescent="0.3">
      <c r="B324" s="48" t="s">
        <v>609</v>
      </c>
      <c r="C324" s="38" t="s">
        <v>376</v>
      </c>
      <c r="D324" s="38" t="s">
        <v>610</v>
      </c>
      <c r="E324" s="56">
        <v>0</v>
      </c>
      <c r="F324" s="56">
        <v>0</v>
      </c>
      <c r="G324" s="66">
        <f t="shared" si="5"/>
        <v>0</v>
      </c>
      <c r="H324" s="54"/>
    </row>
    <row r="325" spans="2:8" x14ac:dyDescent="0.3">
      <c r="B325" s="48" t="s">
        <v>611</v>
      </c>
      <c r="C325" s="38" t="s">
        <v>376</v>
      </c>
      <c r="D325" s="38" t="s">
        <v>612</v>
      </c>
      <c r="E325" s="56">
        <v>0</v>
      </c>
      <c r="F325" s="56">
        <v>0</v>
      </c>
      <c r="G325" s="66">
        <f t="shared" si="5"/>
        <v>0</v>
      </c>
      <c r="H325" s="54"/>
    </row>
    <row r="326" spans="2:8" x14ac:dyDescent="0.3">
      <c r="B326" s="48" t="s">
        <v>613</v>
      </c>
      <c r="C326" s="38" t="s">
        <v>376</v>
      </c>
      <c r="D326" s="38" t="s">
        <v>614</v>
      </c>
      <c r="E326" s="56">
        <v>0</v>
      </c>
      <c r="F326" s="56">
        <v>0</v>
      </c>
      <c r="G326" s="66">
        <f t="shared" si="5"/>
        <v>0</v>
      </c>
      <c r="H326" s="54"/>
    </row>
    <row r="327" spans="2:8" x14ac:dyDescent="0.3">
      <c r="B327" s="48" t="s">
        <v>615</v>
      </c>
      <c r="C327" s="38" t="s">
        <v>376</v>
      </c>
      <c r="D327" s="38" t="s">
        <v>616</v>
      </c>
      <c r="E327" s="56">
        <v>0</v>
      </c>
      <c r="F327" s="56">
        <v>0</v>
      </c>
      <c r="G327" s="66">
        <f t="shared" si="5"/>
        <v>0</v>
      </c>
      <c r="H327" s="54"/>
    </row>
    <row r="328" spans="2:8" x14ac:dyDescent="0.3">
      <c r="B328" s="48" t="s">
        <v>617</v>
      </c>
      <c r="C328" s="38" t="s">
        <v>47</v>
      </c>
      <c r="D328" s="38" t="s">
        <v>618</v>
      </c>
      <c r="E328" s="56">
        <v>0</v>
      </c>
      <c r="F328" s="56">
        <v>0</v>
      </c>
      <c r="G328" s="66">
        <f t="shared" si="5"/>
        <v>0</v>
      </c>
      <c r="H328" s="54"/>
    </row>
    <row r="329" spans="2:8" x14ac:dyDescent="0.3">
      <c r="B329" s="48" t="s">
        <v>619</v>
      </c>
      <c r="C329" s="38" t="s">
        <v>47</v>
      </c>
      <c r="D329" s="38" t="s">
        <v>620</v>
      </c>
      <c r="E329" s="56">
        <v>0</v>
      </c>
      <c r="F329" s="56">
        <v>0</v>
      </c>
      <c r="G329" s="66">
        <f t="shared" si="5"/>
        <v>0</v>
      </c>
      <c r="H329" s="54"/>
    </row>
    <row r="330" spans="2:8" x14ac:dyDescent="0.3">
      <c r="B330" s="48" t="s">
        <v>621</v>
      </c>
      <c r="C330" s="38" t="s">
        <v>47</v>
      </c>
      <c r="D330" s="38" t="s">
        <v>622</v>
      </c>
      <c r="E330" s="56">
        <v>0</v>
      </c>
      <c r="F330" s="56">
        <v>0</v>
      </c>
      <c r="G330" s="66">
        <f t="shared" si="5"/>
        <v>0</v>
      </c>
      <c r="H330" s="54"/>
    </row>
    <row r="331" spans="2:8" x14ac:dyDescent="0.3">
      <c r="B331" s="48" t="s">
        <v>623</v>
      </c>
      <c r="C331" s="38" t="s">
        <v>47</v>
      </c>
      <c r="D331" s="38" t="s">
        <v>624</v>
      </c>
      <c r="E331" s="56">
        <v>0</v>
      </c>
      <c r="F331" s="56">
        <v>0</v>
      </c>
      <c r="G331" s="66">
        <f t="shared" ref="G331:G394" si="6">E331+F331</f>
        <v>0</v>
      </c>
      <c r="H331" s="54"/>
    </row>
    <row r="332" spans="2:8" x14ac:dyDescent="0.3">
      <c r="B332" s="48" t="s">
        <v>625</v>
      </c>
      <c r="C332" s="38" t="s">
        <v>47</v>
      </c>
      <c r="D332" s="38" t="s">
        <v>626</v>
      </c>
      <c r="E332" s="56">
        <v>0</v>
      </c>
      <c r="F332" s="56">
        <v>0</v>
      </c>
      <c r="G332" s="66">
        <f t="shared" si="6"/>
        <v>0</v>
      </c>
      <c r="H332" s="54"/>
    </row>
    <row r="333" spans="2:8" x14ac:dyDescent="0.3">
      <c r="B333" s="48" t="s">
        <v>627</v>
      </c>
      <c r="C333" s="38" t="s">
        <v>47</v>
      </c>
      <c r="D333" s="38" t="s">
        <v>628</v>
      </c>
      <c r="E333" s="56">
        <v>0</v>
      </c>
      <c r="F333" s="56">
        <v>0</v>
      </c>
      <c r="G333" s="66">
        <f t="shared" si="6"/>
        <v>0</v>
      </c>
      <c r="H333" s="54"/>
    </row>
    <row r="334" spans="2:8" x14ac:dyDescent="0.3">
      <c r="B334" s="48" t="s">
        <v>629</v>
      </c>
      <c r="C334" s="38" t="s">
        <v>47</v>
      </c>
      <c r="D334" s="38" t="s">
        <v>630</v>
      </c>
      <c r="E334" s="56">
        <v>0</v>
      </c>
      <c r="F334" s="56">
        <v>0</v>
      </c>
      <c r="G334" s="66">
        <f t="shared" si="6"/>
        <v>0</v>
      </c>
      <c r="H334" s="54"/>
    </row>
    <row r="335" spans="2:8" x14ac:dyDescent="0.3">
      <c r="B335" s="48" t="s">
        <v>631</v>
      </c>
      <c r="C335" s="38" t="s">
        <v>47</v>
      </c>
      <c r="D335" s="38" t="s">
        <v>632</v>
      </c>
      <c r="E335" s="56">
        <v>0</v>
      </c>
      <c r="F335" s="56">
        <v>0</v>
      </c>
      <c r="G335" s="66">
        <f t="shared" si="6"/>
        <v>0</v>
      </c>
      <c r="H335" s="54"/>
    </row>
    <row r="336" spans="2:8" x14ac:dyDescent="0.3">
      <c r="B336" s="48" t="s">
        <v>633</v>
      </c>
      <c r="C336" s="38" t="s">
        <v>47</v>
      </c>
      <c r="D336" s="38" t="s">
        <v>634</v>
      </c>
      <c r="E336" s="56">
        <v>0</v>
      </c>
      <c r="F336" s="56">
        <v>0</v>
      </c>
      <c r="G336" s="66">
        <f t="shared" si="6"/>
        <v>0</v>
      </c>
      <c r="H336" s="54"/>
    </row>
    <row r="337" spans="2:8" x14ac:dyDescent="0.3">
      <c r="B337" s="48" t="s">
        <v>635</v>
      </c>
      <c r="C337" s="38" t="s">
        <v>47</v>
      </c>
      <c r="D337" s="38" t="s">
        <v>636</v>
      </c>
      <c r="E337" s="56">
        <v>0</v>
      </c>
      <c r="F337" s="56">
        <v>0</v>
      </c>
      <c r="G337" s="66">
        <f t="shared" si="6"/>
        <v>0</v>
      </c>
      <c r="H337" s="54"/>
    </row>
    <row r="338" spans="2:8" x14ac:dyDescent="0.3">
      <c r="B338" s="48" t="s">
        <v>637</v>
      </c>
      <c r="C338" s="38" t="s">
        <v>47</v>
      </c>
      <c r="D338" s="38" t="s">
        <v>638</v>
      </c>
      <c r="E338" s="56">
        <v>0</v>
      </c>
      <c r="F338" s="56">
        <v>0</v>
      </c>
      <c r="G338" s="66">
        <f t="shared" si="6"/>
        <v>0</v>
      </c>
      <c r="H338" s="54"/>
    </row>
    <row r="339" spans="2:8" x14ac:dyDescent="0.3">
      <c r="B339" s="48" t="s">
        <v>639</v>
      </c>
      <c r="C339" s="38" t="s">
        <v>47</v>
      </c>
      <c r="D339" s="38" t="s">
        <v>640</v>
      </c>
      <c r="E339" s="56">
        <v>0</v>
      </c>
      <c r="F339" s="56">
        <v>0</v>
      </c>
      <c r="G339" s="66">
        <f t="shared" si="6"/>
        <v>0</v>
      </c>
      <c r="H339" s="54"/>
    </row>
    <row r="340" spans="2:8" x14ac:dyDescent="0.3">
      <c r="B340" s="48" t="s">
        <v>641</v>
      </c>
      <c r="C340" s="38" t="s">
        <v>47</v>
      </c>
      <c r="D340" s="38" t="s">
        <v>642</v>
      </c>
      <c r="E340" s="56">
        <v>0</v>
      </c>
      <c r="F340" s="56">
        <v>0</v>
      </c>
      <c r="G340" s="66">
        <f t="shared" si="6"/>
        <v>0</v>
      </c>
      <c r="H340" s="54"/>
    </row>
    <row r="341" spans="2:8" x14ac:dyDescent="0.3">
      <c r="B341" s="48" t="s">
        <v>643</v>
      </c>
      <c r="C341" s="38" t="s">
        <v>47</v>
      </c>
      <c r="D341" s="38" t="s">
        <v>644</v>
      </c>
      <c r="E341" s="56">
        <v>0</v>
      </c>
      <c r="F341" s="56">
        <v>0</v>
      </c>
      <c r="G341" s="66">
        <f t="shared" si="6"/>
        <v>0</v>
      </c>
      <c r="H341" s="54"/>
    </row>
    <row r="342" spans="2:8" x14ac:dyDescent="0.3">
      <c r="B342" s="48" t="s">
        <v>645</v>
      </c>
      <c r="C342" s="38" t="s">
        <v>47</v>
      </c>
      <c r="D342" s="38" t="s">
        <v>646</v>
      </c>
      <c r="E342" s="56">
        <v>0</v>
      </c>
      <c r="F342" s="56">
        <v>0</v>
      </c>
      <c r="G342" s="66">
        <f t="shared" si="6"/>
        <v>0</v>
      </c>
      <c r="H342" s="54"/>
    </row>
    <row r="343" spans="2:8" x14ac:dyDescent="0.3">
      <c r="B343" s="48" t="s">
        <v>647</v>
      </c>
      <c r="C343" s="38" t="s">
        <v>47</v>
      </c>
      <c r="D343" s="38" t="s">
        <v>648</v>
      </c>
      <c r="E343" s="56">
        <v>0</v>
      </c>
      <c r="F343" s="56">
        <v>0</v>
      </c>
      <c r="G343" s="66">
        <f t="shared" si="6"/>
        <v>0</v>
      </c>
      <c r="H343" s="54"/>
    </row>
    <row r="344" spans="2:8" x14ac:dyDescent="0.3">
      <c r="B344" s="48" t="s">
        <v>649</v>
      </c>
      <c r="C344" s="38" t="s">
        <v>47</v>
      </c>
      <c r="D344" s="38" t="s">
        <v>650</v>
      </c>
      <c r="E344" s="56">
        <v>0</v>
      </c>
      <c r="F344" s="56">
        <v>0</v>
      </c>
      <c r="G344" s="66">
        <f t="shared" si="6"/>
        <v>0</v>
      </c>
      <c r="H344" s="54"/>
    </row>
    <row r="345" spans="2:8" x14ac:dyDescent="0.3">
      <c r="B345" s="48" t="s">
        <v>651</v>
      </c>
      <c r="C345" s="38" t="s">
        <v>47</v>
      </c>
      <c r="D345" s="38" t="s">
        <v>652</v>
      </c>
      <c r="E345" s="56">
        <v>0</v>
      </c>
      <c r="F345" s="56">
        <v>0</v>
      </c>
      <c r="G345" s="66">
        <f t="shared" si="6"/>
        <v>0</v>
      </c>
      <c r="H345" s="54"/>
    </row>
    <row r="346" spans="2:8" x14ac:dyDescent="0.3">
      <c r="B346" s="48" t="s">
        <v>653</v>
      </c>
      <c r="C346" s="38" t="s">
        <v>47</v>
      </c>
      <c r="D346" s="38" t="s">
        <v>654</v>
      </c>
      <c r="E346" s="56">
        <v>0</v>
      </c>
      <c r="F346" s="56">
        <v>0</v>
      </c>
      <c r="G346" s="66">
        <f t="shared" si="6"/>
        <v>0</v>
      </c>
      <c r="H346" s="54"/>
    </row>
    <row r="347" spans="2:8" x14ac:dyDescent="0.3">
      <c r="B347" s="48" t="s">
        <v>655</v>
      </c>
      <c r="C347" s="38" t="s">
        <v>47</v>
      </c>
      <c r="D347" s="38" t="s">
        <v>656</v>
      </c>
      <c r="E347" s="56">
        <v>0</v>
      </c>
      <c r="F347" s="56">
        <v>0</v>
      </c>
      <c r="G347" s="66">
        <f t="shared" si="6"/>
        <v>0</v>
      </c>
      <c r="H347" s="54"/>
    </row>
    <row r="348" spans="2:8" x14ac:dyDescent="0.3">
      <c r="B348" s="48" t="s">
        <v>657</v>
      </c>
      <c r="C348" s="38" t="s">
        <v>47</v>
      </c>
      <c r="D348" s="38" t="s">
        <v>658</v>
      </c>
      <c r="E348" s="56">
        <v>0</v>
      </c>
      <c r="F348" s="56">
        <v>0</v>
      </c>
      <c r="G348" s="66">
        <f t="shared" si="6"/>
        <v>0</v>
      </c>
      <c r="H348" s="54"/>
    </row>
    <row r="349" spans="2:8" x14ac:dyDescent="0.3">
      <c r="B349" s="48" t="s">
        <v>659</v>
      </c>
      <c r="C349" s="38" t="s">
        <v>47</v>
      </c>
      <c r="D349" s="38" t="s">
        <v>660</v>
      </c>
      <c r="E349" s="56">
        <v>0</v>
      </c>
      <c r="F349" s="56">
        <v>0</v>
      </c>
      <c r="G349" s="66">
        <f t="shared" si="6"/>
        <v>0</v>
      </c>
      <c r="H349" s="54"/>
    </row>
    <row r="350" spans="2:8" x14ac:dyDescent="0.3">
      <c r="B350" s="48" t="s">
        <v>661</v>
      </c>
      <c r="C350" s="38" t="s">
        <v>47</v>
      </c>
      <c r="D350" s="38" t="s">
        <v>662</v>
      </c>
      <c r="E350" s="56">
        <v>0</v>
      </c>
      <c r="F350" s="56">
        <v>0</v>
      </c>
      <c r="G350" s="66">
        <f t="shared" si="6"/>
        <v>0</v>
      </c>
      <c r="H350" s="54"/>
    </row>
    <row r="351" spans="2:8" x14ac:dyDescent="0.3">
      <c r="B351" s="48" t="s">
        <v>663</v>
      </c>
      <c r="C351" s="38" t="s">
        <v>47</v>
      </c>
      <c r="D351" s="38" t="s">
        <v>664</v>
      </c>
      <c r="E351" s="56">
        <v>0</v>
      </c>
      <c r="F351" s="56">
        <v>0</v>
      </c>
      <c r="G351" s="66">
        <f t="shared" si="6"/>
        <v>0</v>
      </c>
      <c r="H351" s="54"/>
    </row>
    <row r="352" spans="2:8" x14ac:dyDescent="0.3">
      <c r="B352" s="48" t="s">
        <v>665</v>
      </c>
      <c r="C352" s="38" t="s">
        <v>47</v>
      </c>
      <c r="D352" s="38" t="s">
        <v>666</v>
      </c>
      <c r="E352" s="56">
        <v>0</v>
      </c>
      <c r="F352" s="56">
        <v>0</v>
      </c>
      <c r="G352" s="66">
        <f t="shared" si="6"/>
        <v>0</v>
      </c>
      <c r="H352" s="54"/>
    </row>
    <row r="353" spans="2:8" x14ac:dyDescent="0.3">
      <c r="B353" s="48" t="s">
        <v>667</v>
      </c>
      <c r="C353" s="38" t="s">
        <v>47</v>
      </c>
      <c r="D353" s="38" t="s">
        <v>668</v>
      </c>
      <c r="E353" s="56">
        <v>0</v>
      </c>
      <c r="F353" s="56">
        <v>0</v>
      </c>
      <c r="G353" s="66">
        <f t="shared" si="6"/>
        <v>0</v>
      </c>
      <c r="H353" s="54"/>
    </row>
    <row r="354" spans="2:8" x14ac:dyDescent="0.3">
      <c r="B354" s="48" t="s">
        <v>669</v>
      </c>
      <c r="C354" s="38" t="s">
        <v>47</v>
      </c>
      <c r="D354" s="38" t="s">
        <v>670</v>
      </c>
      <c r="E354" s="56">
        <v>0</v>
      </c>
      <c r="F354" s="56">
        <v>0</v>
      </c>
      <c r="G354" s="66">
        <f t="shared" si="6"/>
        <v>0</v>
      </c>
      <c r="H354" s="54"/>
    </row>
    <row r="355" spans="2:8" x14ac:dyDescent="0.3">
      <c r="B355" s="48" t="s">
        <v>671</v>
      </c>
      <c r="C355" s="38" t="s">
        <v>672</v>
      </c>
      <c r="D355" s="38" t="s">
        <v>673</v>
      </c>
      <c r="E355" s="56">
        <v>0</v>
      </c>
      <c r="F355" s="56">
        <v>0</v>
      </c>
      <c r="G355" s="66">
        <f t="shared" si="6"/>
        <v>0</v>
      </c>
      <c r="H355" s="54"/>
    </row>
    <row r="356" spans="2:8" x14ac:dyDescent="0.3">
      <c r="B356" s="48" t="s">
        <v>674</v>
      </c>
      <c r="C356" s="38" t="s">
        <v>672</v>
      </c>
      <c r="D356" s="38" t="s">
        <v>675</v>
      </c>
      <c r="E356" s="56">
        <v>0</v>
      </c>
      <c r="F356" s="56">
        <v>0</v>
      </c>
      <c r="G356" s="66">
        <f t="shared" si="6"/>
        <v>0</v>
      </c>
      <c r="H356" s="54"/>
    </row>
    <row r="357" spans="2:8" x14ac:dyDescent="0.3">
      <c r="B357" s="48" t="s">
        <v>676</v>
      </c>
      <c r="C357" s="38" t="s">
        <v>672</v>
      </c>
      <c r="D357" s="38" t="s">
        <v>2134</v>
      </c>
      <c r="E357" s="56">
        <v>0</v>
      </c>
      <c r="F357" s="56">
        <v>0</v>
      </c>
      <c r="G357" s="66">
        <f t="shared" si="6"/>
        <v>0</v>
      </c>
      <c r="H357" s="54"/>
    </row>
    <row r="358" spans="2:8" x14ac:dyDescent="0.3">
      <c r="B358" s="48" t="s">
        <v>677</v>
      </c>
      <c r="C358" s="38" t="s">
        <v>672</v>
      </c>
      <c r="D358" s="38" t="s">
        <v>2160</v>
      </c>
      <c r="E358" s="56">
        <v>0</v>
      </c>
      <c r="F358" s="56">
        <v>0</v>
      </c>
      <c r="G358" s="66">
        <f t="shared" si="6"/>
        <v>0</v>
      </c>
      <c r="H358" s="54"/>
    </row>
    <row r="359" spans="2:8" x14ac:dyDescent="0.3">
      <c r="B359" s="48" t="s">
        <v>678</v>
      </c>
      <c r="C359" s="38" t="s">
        <v>672</v>
      </c>
      <c r="D359" s="38" t="s">
        <v>679</v>
      </c>
      <c r="E359" s="56">
        <v>0</v>
      </c>
      <c r="F359" s="56">
        <v>0</v>
      </c>
      <c r="G359" s="66">
        <f t="shared" si="6"/>
        <v>0</v>
      </c>
      <c r="H359" s="54"/>
    </row>
    <row r="360" spans="2:8" x14ac:dyDescent="0.3">
      <c r="B360" s="48" t="s">
        <v>680</v>
      </c>
      <c r="C360" s="38" t="s">
        <v>672</v>
      </c>
      <c r="D360" s="38" t="s">
        <v>681</v>
      </c>
      <c r="E360" s="56">
        <v>0</v>
      </c>
      <c r="F360" s="56">
        <v>0</v>
      </c>
      <c r="G360" s="66">
        <f t="shared" si="6"/>
        <v>0</v>
      </c>
      <c r="H360" s="54"/>
    </row>
    <row r="361" spans="2:8" x14ac:dyDescent="0.3">
      <c r="B361" s="48" t="s">
        <v>682</v>
      </c>
      <c r="C361" s="38" t="s">
        <v>672</v>
      </c>
      <c r="D361" s="38" t="s">
        <v>683</v>
      </c>
      <c r="E361" s="56">
        <v>0</v>
      </c>
      <c r="F361" s="56">
        <v>0</v>
      </c>
      <c r="G361" s="66">
        <f t="shared" si="6"/>
        <v>0</v>
      </c>
      <c r="H361" s="54"/>
    </row>
    <row r="362" spans="2:8" x14ac:dyDescent="0.3">
      <c r="B362" s="48" t="s">
        <v>684</v>
      </c>
      <c r="C362" s="38" t="s">
        <v>672</v>
      </c>
      <c r="D362" s="38" t="s">
        <v>685</v>
      </c>
      <c r="E362" s="56">
        <v>0</v>
      </c>
      <c r="F362" s="56">
        <v>0</v>
      </c>
      <c r="G362" s="66">
        <f t="shared" si="6"/>
        <v>0</v>
      </c>
      <c r="H362" s="54"/>
    </row>
    <row r="363" spans="2:8" x14ac:dyDescent="0.3">
      <c r="B363" s="48" t="s">
        <v>686</v>
      </c>
      <c r="C363" s="38" t="s">
        <v>672</v>
      </c>
      <c r="D363" s="38" t="s">
        <v>687</v>
      </c>
      <c r="E363" s="56">
        <v>0</v>
      </c>
      <c r="F363" s="56">
        <v>0</v>
      </c>
      <c r="G363" s="66">
        <f t="shared" si="6"/>
        <v>0</v>
      </c>
      <c r="H363" s="54"/>
    </row>
    <row r="364" spans="2:8" x14ac:dyDescent="0.3">
      <c r="B364" s="48" t="s">
        <v>688</v>
      </c>
      <c r="C364" s="38" t="s">
        <v>672</v>
      </c>
      <c r="D364" s="38" t="s">
        <v>689</v>
      </c>
      <c r="E364" s="56">
        <v>0</v>
      </c>
      <c r="F364" s="56">
        <v>0</v>
      </c>
      <c r="G364" s="66">
        <f t="shared" si="6"/>
        <v>0</v>
      </c>
      <c r="H364" s="54"/>
    </row>
    <row r="365" spans="2:8" x14ac:dyDescent="0.3">
      <c r="B365" s="48" t="s">
        <v>690</v>
      </c>
      <c r="C365" s="38" t="s">
        <v>672</v>
      </c>
      <c r="D365" s="38" t="s">
        <v>691</v>
      </c>
      <c r="E365" s="56">
        <v>0</v>
      </c>
      <c r="F365" s="56">
        <v>0</v>
      </c>
      <c r="G365" s="66">
        <f t="shared" si="6"/>
        <v>0</v>
      </c>
      <c r="H365" s="54"/>
    </row>
    <row r="366" spans="2:8" x14ac:dyDescent="0.3">
      <c r="B366" s="48" t="s">
        <v>692</v>
      </c>
      <c r="C366" s="38" t="s">
        <v>672</v>
      </c>
      <c r="D366" s="38" t="s">
        <v>693</v>
      </c>
      <c r="E366" s="56">
        <v>0</v>
      </c>
      <c r="F366" s="56">
        <v>0</v>
      </c>
      <c r="G366" s="66">
        <f t="shared" si="6"/>
        <v>0</v>
      </c>
      <c r="H366" s="54"/>
    </row>
    <row r="367" spans="2:8" x14ac:dyDescent="0.3">
      <c r="B367" s="48" t="s">
        <v>694</v>
      </c>
      <c r="C367" s="38" t="s">
        <v>672</v>
      </c>
      <c r="D367" s="38" t="s">
        <v>695</v>
      </c>
      <c r="E367" s="56">
        <v>0</v>
      </c>
      <c r="F367" s="56">
        <v>0</v>
      </c>
      <c r="G367" s="66">
        <f t="shared" si="6"/>
        <v>0</v>
      </c>
      <c r="H367" s="54"/>
    </row>
    <row r="368" spans="2:8" x14ac:dyDescent="0.3">
      <c r="B368" s="48" t="s">
        <v>696</v>
      </c>
      <c r="C368" s="38" t="s">
        <v>672</v>
      </c>
      <c r="D368" s="38" t="s">
        <v>697</v>
      </c>
      <c r="E368" s="56">
        <v>0</v>
      </c>
      <c r="F368" s="56">
        <v>0</v>
      </c>
      <c r="G368" s="66">
        <f t="shared" si="6"/>
        <v>0</v>
      </c>
      <c r="H368" s="54"/>
    </row>
    <row r="369" spans="2:8" x14ac:dyDescent="0.3">
      <c r="B369" s="48" t="s">
        <v>698</v>
      </c>
      <c r="C369" s="38" t="s">
        <v>672</v>
      </c>
      <c r="D369" s="38" t="s">
        <v>699</v>
      </c>
      <c r="E369" s="56">
        <v>0</v>
      </c>
      <c r="F369" s="56">
        <v>0</v>
      </c>
      <c r="G369" s="66">
        <f t="shared" si="6"/>
        <v>0</v>
      </c>
      <c r="H369" s="54"/>
    </row>
    <row r="370" spans="2:8" x14ac:dyDescent="0.3">
      <c r="B370" s="48" t="s">
        <v>700</v>
      </c>
      <c r="C370" s="38" t="s">
        <v>672</v>
      </c>
      <c r="D370" s="38" t="s">
        <v>2135</v>
      </c>
      <c r="E370" s="56">
        <v>0</v>
      </c>
      <c r="F370" s="56">
        <v>0</v>
      </c>
      <c r="G370" s="66">
        <f t="shared" si="6"/>
        <v>0</v>
      </c>
      <c r="H370" s="54"/>
    </row>
    <row r="371" spans="2:8" x14ac:dyDescent="0.3">
      <c r="B371" s="48" t="s">
        <v>701</v>
      </c>
      <c r="C371" s="38" t="s">
        <v>702</v>
      </c>
      <c r="D371" s="38" t="s">
        <v>2123</v>
      </c>
      <c r="E371" s="56">
        <v>0</v>
      </c>
      <c r="F371" s="56">
        <v>0</v>
      </c>
      <c r="G371" s="66">
        <f t="shared" si="6"/>
        <v>0</v>
      </c>
      <c r="H371" s="54"/>
    </row>
    <row r="372" spans="2:8" x14ac:dyDescent="0.3">
      <c r="B372" s="48" t="s">
        <v>703</v>
      </c>
      <c r="C372" s="38" t="s">
        <v>702</v>
      </c>
      <c r="D372" s="38" t="s">
        <v>704</v>
      </c>
      <c r="E372" s="56">
        <v>0</v>
      </c>
      <c r="F372" s="56">
        <v>0</v>
      </c>
      <c r="G372" s="66">
        <f t="shared" si="6"/>
        <v>0</v>
      </c>
      <c r="H372" s="54"/>
    </row>
    <row r="373" spans="2:8" x14ac:dyDescent="0.3">
      <c r="B373" s="48" t="s">
        <v>705</v>
      </c>
      <c r="C373" s="38" t="s">
        <v>702</v>
      </c>
      <c r="D373" s="38" t="s">
        <v>23</v>
      </c>
      <c r="E373" s="56">
        <v>0</v>
      </c>
      <c r="F373" s="56">
        <v>0</v>
      </c>
      <c r="G373" s="66">
        <f t="shared" si="6"/>
        <v>0</v>
      </c>
      <c r="H373" s="54"/>
    </row>
    <row r="374" spans="2:8" x14ac:dyDescent="0.3">
      <c r="B374" s="48" t="s">
        <v>706</v>
      </c>
      <c r="C374" s="38" t="s">
        <v>702</v>
      </c>
      <c r="D374" s="38" t="s">
        <v>707</v>
      </c>
      <c r="E374" s="56">
        <v>0</v>
      </c>
      <c r="F374" s="56">
        <v>0</v>
      </c>
      <c r="G374" s="66">
        <f t="shared" si="6"/>
        <v>0</v>
      </c>
      <c r="H374" s="54"/>
    </row>
    <row r="375" spans="2:8" x14ac:dyDescent="0.3">
      <c r="B375" s="48" t="s">
        <v>708</v>
      </c>
      <c r="C375" s="38" t="s">
        <v>702</v>
      </c>
      <c r="D375" s="38" t="s">
        <v>709</v>
      </c>
      <c r="E375" s="56">
        <v>0</v>
      </c>
      <c r="F375" s="56">
        <v>0</v>
      </c>
      <c r="G375" s="66">
        <f t="shared" si="6"/>
        <v>0</v>
      </c>
      <c r="H375" s="54"/>
    </row>
    <row r="376" spans="2:8" x14ac:dyDescent="0.3">
      <c r="B376" s="48" t="s">
        <v>710</v>
      </c>
      <c r="C376" s="38" t="s">
        <v>702</v>
      </c>
      <c r="D376" s="38" t="s">
        <v>711</v>
      </c>
      <c r="E376" s="56">
        <v>0</v>
      </c>
      <c r="F376" s="56">
        <v>0</v>
      </c>
      <c r="G376" s="66">
        <f t="shared" si="6"/>
        <v>0</v>
      </c>
      <c r="H376" s="54"/>
    </row>
    <row r="377" spans="2:8" x14ac:dyDescent="0.3">
      <c r="B377" s="48" t="s">
        <v>712</v>
      </c>
      <c r="C377" s="38" t="s">
        <v>702</v>
      </c>
      <c r="D377" s="38" t="s">
        <v>713</v>
      </c>
      <c r="E377" s="56">
        <v>0</v>
      </c>
      <c r="F377" s="56">
        <v>0</v>
      </c>
      <c r="G377" s="66">
        <f t="shared" si="6"/>
        <v>0</v>
      </c>
      <c r="H377" s="54"/>
    </row>
    <row r="378" spans="2:8" x14ac:dyDescent="0.3">
      <c r="B378" s="48" t="s">
        <v>714</v>
      </c>
      <c r="C378" s="38" t="s">
        <v>702</v>
      </c>
      <c r="D378" s="38" t="s">
        <v>715</v>
      </c>
      <c r="E378" s="56">
        <v>0</v>
      </c>
      <c r="F378" s="56">
        <v>0</v>
      </c>
      <c r="G378" s="66">
        <f t="shared" si="6"/>
        <v>0</v>
      </c>
      <c r="H378" s="54"/>
    </row>
    <row r="379" spans="2:8" x14ac:dyDescent="0.3">
      <c r="B379" s="48" t="s">
        <v>716</v>
      </c>
      <c r="C379" s="38" t="s">
        <v>702</v>
      </c>
      <c r="D379" s="38" t="s">
        <v>717</v>
      </c>
      <c r="E379" s="56">
        <v>0</v>
      </c>
      <c r="F379" s="56">
        <v>0</v>
      </c>
      <c r="G379" s="66">
        <f t="shared" si="6"/>
        <v>0</v>
      </c>
      <c r="H379" s="54"/>
    </row>
    <row r="380" spans="2:8" x14ac:dyDescent="0.3">
      <c r="B380" s="48" t="s">
        <v>718</v>
      </c>
      <c r="C380" s="38" t="s">
        <v>702</v>
      </c>
      <c r="D380" s="38" t="s">
        <v>719</v>
      </c>
      <c r="E380" s="56">
        <v>0</v>
      </c>
      <c r="F380" s="56">
        <v>0</v>
      </c>
      <c r="G380" s="66">
        <f t="shared" si="6"/>
        <v>0</v>
      </c>
      <c r="H380" s="54"/>
    </row>
    <row r="381" spans="2:8" x14ac:dyDescent="0.3">
      <c r="B381" s="48" t="s">
        <v>720</v>
      </c>
      <c r="C381" s="38" t="s">
        <v>702</v>
      </c>
      <c r="D381" s="38" t="s">
        <v>721</v>
      </c>
      <c r="E381" s="56">
        <v>0</v>
      </c>
      <c r="F381" s="56">
        <v>0</v>
      </c>
      <c r="G381" s="66">
        <f t="shared" si="6"/>
        <v>0</v>
      </c>
      <c r="H381" s="54"/>
    </row>
    <row r="382" spans="2:8" x14ac:dyDescent="0.3">
      <c r="B382" s="48" t="s">
        <v>722</v>
      </c>
      <c r="C382" s="38" t="s">
        <v>702</v>
      </c>
      <c r="D382" s="38" t="s">
        <v>673</v>
      </c>
      <c r="E382" s="56">
        <v>0</v>
      </c>
      <c r="F382" s="56">
        <v>0</v>
      </c>
      <c r="G382" s="66">
        <f t="shared" si="6"/>
        <v>0</v>
      </c>
      <c r="H382" s="54"/>
    </row>
    <row r="383" spans="2:8" x14ac:dyDescent="0.3">
      <c r="B383" s="48" t="s">
        <v>723</v>
      </c>
      <c r="C383" s="38" t="s">
        <v>702</v>
      </c>
      <c r="D383" s="38" t="s">
        <v>724</v>
      </c>
      <c r="E383" s="56">
        <v>0</v>
      </c>
      <c r="F383" s="56">
        <v>0</v>
      </c>
      <c r="G383" s="66">
        <f t="shared" si="6"/>
        <v>0</v>
      </c>
      <c r="H383" s="54"/>
    </row>
    <row r="384" spans="2:8" x14ac:dyDescent="0.3">
      <c r="B384" s="48" t="s">
        <v>725</v>
      </c>
      <c r="C384" s="38" t="s">
        <v>702</v>
      </c>
      <c r="D384" s="38" t="s">
        <v>726</v>
      </c>
      <c r="E384" s="56">
        <v>0</v>
      </c>
      <c r="F384" s="56">
        <v>0</v>
      </c>
      <c r="G384" s="66">
        <f t="shared" si="6"/>
        <v>0</v>
      </c>
      <c r="H384" s="54"/>
    </row>
    <row r="385" spans="2:8" x14ac:dyDescent="0.3">
      <c r="B385" s="48" t="s">
        <v>727</v>
      </c>
      <c r="C385" s="38" t="s">
        <v>702</v>
      </c>
      <c r="D385" s="38" t="s">
        <v>728</v>
      </c>
      <c r="E385" s="56">
        <v>0</v>
      </c>
      <c r="F385" s="56">
        <v>0</v>
      </c>
      <c r="G385" s="66">
        <f t="shared" si="6"/>
        <v>0</v>
      </c>
      <c r="H385" s="54"/>
    </row>
    <row r="386" spans="2:8" x14ac:dyDescent="0.3">
      <c r="B386" s="48" t="s">
        <v>729</v>
      </c>
      <c r="C386" s="38" t="s">
        <v>702</v>
      </c>
      <c r="D386" s="38" t="s">
        <v>730</v>
      </c>
      <c r="E386" s="56">
        <v>0</v>
      </c>
      <c r="F386" s="56">
        <v>0</v>
      </c>
      <c r="G386" s="66">
        <f t="shared" si="6"/>
        <v>0</v>
      </c>
      <c r="H386" s="54"/>
    </row>
    <row r="387" spans="2:8" x14ac:dyDescent="0.3">
      <c r="B387" s="48" t="s">
        <v>731</v>
      </c>
      <c r="C387" s="38" t="s">
        <v>702</v>
      </c>
      <c r="D387" s="38" t="s">
        <v>732</v>
      </c>
      <c r="E387" s="56">
        <v>0</v>
      </c>
      <c r="F387" s="56">
        <v>0</v>
      </c>
      <c r="G387" s="66">
        <f t="shared" si="6"/>
        <v>0</v>
      </c>
      <c r="H387" s="54"/>
    </row>
    <row r="388" spans="2:8" x14ac:dyDescent="0.3">
      <c r="B388" s="48" t="s">
        <v>733</v>
      </c>
      <c r="C388" s="38" t="s">
        <v>702</v>
      </c>
      <c r="D388" s="38" t="s">
        <v>734</v>
      </c>
      <c r="E388" s="56">
        <v>0</v>
      </c>
      <c r="F388" s="56">
        <v>0</v>
      </c>
      <c r="G388" s="66">
        <f t="shared" si="6"/>
        <v>0</v>
      </c>
      <c r="H388" s="54"/>
    </row>
    <row r="389" spans="2:8" x14ac:dyDescent="0.3">
      <c r="B389" s="48" t="s">
        <v>735</v>
      </c>
      <c r="C389" s="38" t="s">
        <v>702</v>
      </c>
      <c r="D389" s="38" t="s">
        <v>736</v>
      </c>
      <c r="E389" s="56">
        <v>0</v>
      </c>
      <c r="F389" s="56">
        <v>0</v>
      </c>
      <c r="G389" s="66">
        <f t="shared" si="6"/>
        <v>0</v>
      </c>
      <c r="H389" s="54"/>
    </row>
    <row r="390" spans="2:8" x14ac:dyDescent="0.3">
      <c r="B390" s="48" t="s">
        <v>737</v>
      </c>
      <c r="C390" s="38" t="s">
        <v>702</v>
      </c>
      <c r="D390" s="38" t="s">
        <v>738</v>
      </c>
      <c r="E390" s="56">
        <v>0</v>
      </c>
      <c r="F390" s="56">
        <v>0</v>
      </c>
      <c r="G390" s="66">
        <f t="shared" si="6"/>
        <v>0</v>
      </c>
      <c r="H390" s="54"/>
    </row>
    <row r="391" spans="2:8" x14ac:dyDescent="0.3">
      <c r="B391" s="48" t="s">
        <v>739</v>
      </c>
      <c r="C391" s="38" t="s">
        <v>702</v>
      </c>
      <c r="D391" s="38" t="s">
        <v>740</v>
      </c>
      <c r="E391" s="56">
        <v>0</v>
      </c>
      <c r="F391" s="56">
        <v>0</v>
      </c>
      <c r="G391" s="66">
        <f t="shared" si="6"/>
        <v>0</v>
      </c>
      <c r="H391" s="54"/>
    </row>
    <row r="392" spans="2:8" x14ac:dyDescent="0.3">
      <c r="B392" s="48" t="s">
        <v>741</v>
      </c>
      <c r="C392" s="38" t="s">
        <v>702</v>
      </c>
      <c r="D392" s="38" t="s">
        <v>328</v>
      </c>
      <c r="E392" s="56">
        <v>0</v>
      </c>
      <c r="F392" s="56">
        <v>0</v>
      </c>
      <c r="G392" s="66">
        <f t="shared" si="6"/>
        <v>0</v>
      </c>
      <c r="H392" s="54"/>
    </row>
    <row r="393" spans="2:8" x14ac:dyDescent="0.3">
      <c r="B393" s="48" t="s">
        <v>742</v>
      </c>
      <c r="C393" s="38" t="s">
        <v>702</v>
      </c>
      <c r="D393" s="38" t="s">
        <v>743</v>
      </c>
      <c r="E393" s="56">
        <v>0</v>
      </c>
      <c r="F393" s="56">
        <v>0</v>
      </c>
      <c r="G393" s="66">
        <f t="shared" si="6"/>
        <v>0</v>
      </c>
      <c r="H393" s="54"/>
    </row>
    <row r="394" spans="2:8" x14ac:dyDescent="0.3">
      <c r="B394" s="48" t="s">
        <v>744</v>
      </c>
      <c r="C394" s="38" t="s">
        <v>702</v>
      </c>
      <c r="D394" s="38" t="s">
        <v>745</v>
      </c>
      <c r="E394" s="56">
        <v>0</v>
      </c>
      <c r="F394" s="56">
        <v>0</v>
      </c>
      <c r="G394" s="66">
        <f t="shared" si="6"/>
        <v>0</v>
      </c>
      <c r="H394" s="54"/>
    </row>
    <row r="395" spans="2:8" x14ac:dyDescent="0.3">
      <c r="B395" s="48" t="s">
        <v>746</v>
      </c>
      <c r="C395" s="38" t="s">
        <v>702</v>
      </c>
      <c r="D395" s="38" t="s">
        <v>747</v>
      </c>
      <c r="E395" s="56">
        <v>0</v>
      </c>
      <c r="F395" s="56">
        <v>0</v>
      </c>
      <c r="G395" s="66">
        <f t="shared" ref="G395:G458" si="7">E395+F395</f>
        <v>0</v>
      </c>
      <c r="H395" s="54"/>
    </row>
    <row r="396" spans="2:8" x14ac:dyDescent="0.3">
      <c r="B396" s="48" t="s">
        <v>748</v>
      </c>
      <c r="C396" s="38" t="s">
        <v>702</v>
      </c>
      <c r="D396" s="38" t="s">
        <v>749</v>
      </c>
      <c r="E396" s="56">
        <v>0</v>
      </c>
      <c r="F396" s="56">
        <v>0</v>
      </c>
      <c r="G396" s="66">
        <f t="shared" si="7"/>
        <v>0</v>
      </c>
      <c r="H396" s="54"/>
    </row>
    <row r="397" spans="2:8" x14ac:dyDescent="0.3">
      <c r="B397" s="48" t="s">
        <v>750</v>
      </c>
      <c r="C397" s="38" t="s">
        <v>702</v>
      </c>
      <c r="D397" s="38" t="s">
        <v>751</v>
      </c>
      <c r="E397" s="56">
        <v>0</v>
      </c>
      <c r="F397" s="56">
        <v>0</v>
      </c>
      <c r="G397" s="66">
        <f t="shared" si="7"/>
        <v>0</v>
      </c>
      <c r="H397" s="54"/>
    </row>
    <row r="398" spans="2:8" x14ac:dyDescent="0.3">
      <c r="B398" s="48" t="s">
        <v>752</v>
      </c>
      <c r="C398" s="38" t="s">
        <v>702</v>
      </c>
      <c r="D398" s="38" t="s">
        <v>753</v>
      </c>
      <c r="E398" s="56">
        <v>0</v>
      </c>
      <c r="F398" s="56">
        <v>0</v>
      </c>
      <c r="G398" s="66">
        <f t="shared" si="7"/>
        <v>0</v>
      </c>
      <c r="H398" s="54"/>
    </row>
    <row r="399" spans="2:8" x14ac:dyDescent="0.3">
      <c r="B399" s="48" t="s">
        <v>754</v>
      </c>
      <c r="C399" s="38" t="s">
        <v>702</v>
      </c>
      <c r="D399" s="38" t="s">
        <v>755</v>
      </c>
      <c r="E399" s="56">
        <v>0</v>
      </c>
      <c r="F399" s="56">
        <v>0</v>
      </c>
      <c r="G399" s="66">
        <f t="shared" si="7"/>
        <v>0</v>
      </c>
      <c r="H399" s="54"/>
    </row>
    <row r="400" spans="2:8" x14ac:dyDescent="0.3">
      <c r="B400" s="48" t="s">
        <v>756</v>
      </c>
      <c r="C400" s="38" t="s">
        <v>702</v>
      </c>
      <c r="D400" s="38" t="s">
        <v>757</v>
      </c>
      <c r="E400" s="56">
        <v>0</v>
      </c>
      <c r="F400" s="56">
        <v>0</v>
      </c>
      <c r="G400" s="66">
        <f t="shared" si="7"/>
        <v>0</v>
      </c>
      <c r="H400" s="54"/>
    </row>
    <row r="401" spans="2:8" x14ac:dyDescent="0.3">
      <c r="B401" s="48" t="s">
        <v>758</v>
      </c>
      <c r="C401" s="38" t="s">
        <v>702</v>
      </c>
      <c r="D401" s="38" t="s">
        <v>759</v>
      </c>
      <c r="E401" s="56">
        <v>0</v>
      </c>
      <c r="F401" s="56">
        <v>0</v>
      </c>
      <c r="G401" s="66">
        <f t="shared" si="7"/>
        <v>0</v>
      </c>
      <c r="H401" s="54"/>
    </row>
    <row r="402" spans="2:8" x14ac:dyDescent="0.3">
      <c r="B402" s="48" t="s">
        <v>760</v>
      </c>
      <c r="C402" s="38" t="s">
        <v>702</v>
      </c>
      <c r="D402" s="38" t="s">
        <v>761</v>
      </c>
      <c r="E402" s="56">
        <v>0</v>
      </c>
      <c r="F402" s="56">
        <v>0</v>
      </c>
      <c r="G402" s="66">
        <f t="shared" si="7"/>
        <v>0</v>
      </c>
      <c r="H402" s="54"/>
    </row>
    <row r="403" spans="2:8" x14ac:dyDescent="0.3">
      <c r="B403" s="48" t="s">
        <v>762</v>
      </c>
      <c r="C403" s="38" t="s">
        <v>702</v>
      </c>
      <c r="D403" s="38" t="s">
        <v>356</v>
      </c>
      <c r="E403" s="56">
        <v>0</v>
      </c>
      <c r="F403" s="56">
        <v>0</v>
      </c>
      <c r="G403" s="66">
        <f t="shared" si="7"/>
        <v>0</v>
      </c>
      <c r="H403" s="54"/>
    </row>
    <row r="404" spans="2:8" x14ac:dyDescent="0.3">
      <c r="B404" s="48" t="s">
        <v>763</v>
      </c>
      <c r="C404" s="38" t="s">
        <v>702</v>
      </c>
      <c r="D404" s="38" t="s">
        <v>764</v>
      </c>
      <c r="E404" s="56">
        <v>0</v>
      </c>
      <c r="F404" s="56">
        <v>0</v>
      </c>
      <c r="G404" s="66">
        <f t="shared" si="7"/>
        <v>0</v>
      </c>
      <c r="H404" s="54"/>
    </row>
    <row r="405" spans="2:8" x14ac:dyDescent="0.3">
      <c r="B405" s="48" t="s">
        <v>765</v>
      </c>
      <c r="C405" s="38" t="s">
        <v>702</v>
      </c>
      <c r="D405" s="38" t="s">
        <v>766</v>
      </c>
      <c r="E405" s="56">
        <v>0</v>
      </c>
      <c r="F405" s="56">
        <v>0</v>
      </c>
      <c r="G405" s="66">
        <f t="shared" si="7"/>
        <v>0</v>
      </c>
      <c r="H405" s="54"/>
    </row>
    <row r="406" spans="2:8" x14ac:dyDescent="0.3">
      <c r="B406" s="48" t="s">
        <v>767</v>
      </c>
      <c r="C406" s="38" t="s">
        <v>702</v>
      </c>
      <c r="D406" s="38" t="s">
        <v>768</v>
      </c>
      <c r="E406" s="56">
        <v>0</v>
      </c>
      <c r="F406" s="56">
        <v>0</v>
      </c>
      <c r="G406" s="66">
        <f t="shared" si="7"/>
        <v>0</v>
      </c>
      <c r="H406" s="54"/>
    </row>
    <row r="407" spans="2:8" x14ac:dyDescent="0.3">
      <c r="B407" s="48" t="s">
        <v>769</v>
      </c>
      <c r="C407" s="38" t="s">
        <v>702</v>
      </c>
      <c r="D407" s="38" t="s">
        <v>770</v>
      </c>
      <c r="E407" s="56">
        <v>0</v>
      </c>
      <c r="F407" s="56">
        <v>0</v>
      </c>
      <c r="G407" s="66">
        <f t="shared" si="7"/>
        <v>0</v>
      </c>
      <c r="H407" s="54"/>
    </row>
    <row r="408" spans="2:8" x14ac:dyDescent="0.3">
      <c r="B408" s="48" t="s">
        <v>771</v>
      </c>
      <c r="C408" s="38" t="s">
        <v>702</v>
      </c>
      <c r="D408" s="38" t="s">
        <v>772</v>
      </c>
      <c r="E408" s="56">
        <v>0</v>
      </c>
      <c r="F408" s="56">
        <v>0</v>
      </c>
      <c r="G408" s="66">
        <f t="shared" si="7"/>
        <v>0</v>
      </c>
      <c r="H408" s="54"/>
    </row>
    <row r="409" spans="2:8" x14ac:dyDescent="0.3">
      <c r="B409" s="48" t="s">
        <v>773</v>
      </c>
      <c r="C409" s="38" t="s">
        <v>702</v>
      </c>
      <c r="D409" s="38" t="s">
        <v>774</v>
      </c>
      <c r="E409" s="56">
        <v>0</v>
      </c>
      <c r="F409" s="56">
        <v>0</v>
      </c>
      <c r="G409" s="66">
        <f t="shared" si="7"/>
        <v>0</v>
      </c>
      <c r="H409" s="54"/>
    </row>
    <row r="410" spans="2:8" x14ac:dyDescent="0.3">
      <c r="B410" s="48" t="s">
        <v>775</v>
      </c>
      <c r="C410" s="38" t="s">
        <v>702</v>
      </c>
      <c r="D410" s="38" t="s">
        <v>776</v>
      </c>
      <c r="E410" s="56">
        <v>0</v>
      </c>
      <c r="F410" s="56">
        <v>0</v>
      </c>
      <c r="G410" s="66">
        <f t="shared" si="7"/>
        <v>0</v>
      </c>
      <c r="H410" s="54"/>
    </row>
    <row r="411" spans="2:8" x14ac:dyDescent="0.3">
      <c r="B411" s="48" t="s">
        <v>777</v>
      </c>
      <c r="C411" s="38" t="s">
        <v>702</v>
      </c>
      <c r="D411" s="38" t="s">
        <v>778</v>
      </c>
      <c r="E411" s="56">
        <v>0</v>
      </c>
      <c r="F411" s="56">
        <v>0</v>
      </c>
      <c r="G411" s="66">
        <f t="shared" si="7"/>
        <v>0</v>
      </c>
      <c r="H411" s="54"/>
    </row>
    <row r="412" spans="2:8" x14ac:dyDescent="0.3">
      <c r="B412" s="48" t="s">
        <v>779</v>
      </c>
      <c r="C412" s="38" t="s">
        <v>702</v>
      </c>
      <c r="D412" s="38" t="s">
        <v>780</v>
      </c>
      <c r="E412" s="56">
        <v>0</v>
      </c>
      <c r="F412" s="56">
        <v>0</v>
      </c>
      <c r="G412" s="66">
        <f t="shared" si="7"/>
        <v>0</v>
      </c>
      <c r="H412" s="54"/>
    </row>
    <row r="413" spans="2:8" x14ac:dyDescent="0.3">
      <c r="B413" s="48" t="s">
        <v>781</v>
      </c>
      <c r="C413" s="38" t="s">
        <v>782</v>
      </c>
      <c r="D413" s="38" t="s">
        <v>783</v>
      </c>
      <c r="E413" s="56">
        <v>0</v>
      </c>
      <c r="F413" s="56">
        <v>0</v>
      </c>
      <c r="G413" s="66">
        <f t="shared" si="7"/>
        <v>0</v>
      </c>
      <c r="H413" s="54"/>
    </row>
    <row r="414" spans="2:8" x14ac:dyDescent="0.3">
      <c r="B414" s="48" t="s">
        <v>784</v>
      </c>
      <c r="C414" s="38" t="s">
        <v>782</v>
      </c>
      <c r="D414" s="38" t="s">
        <v>785</v>
      </c>
      <c r="E414" s="56">
        <v>0</v>
      </c>
      <c r="F414" s="56">
        <v>0</v>
      </c>
      <c r="G414" s="66">
        <f t="shared" si="7"/>
        <v>0</v>
      </c>
      <c r="H414" s="54"/>
    </row>
    <row r="415" spans="2:8" x14ac:dyDescent="0.3">
      <c r="B415" s="48" t="s">
        <v>786</v>
      </c>
      <c r="C415" s="38" t="s">
        <v>782</v>
      </c>
      <c r="D415" s="38" t="s">
        <v>787</v>
      </c>
      <c r="E415" s="56">
        <v>0</v>
      </c>
      <c r="F415" s="56">
        <v>0</v>
      </c>
      <c r="G415" s="66">
        <f t="shared" si="7"/>
        <v>0</v>
      </c>
      <c r="H415" s="54"/>
    </row>
    <row r="416" spans="2:8" x14ac:dyDescent="0.3">
      <c r="B416" s="48" t="s">
        <v>788</v>
      </c>
      <c r="C416" s="38" t="s">
        <v>782</v>
      </c>
      <c r="D416" s="38" t="s">
        <v>789</v>
      </c>
      <c r="E416" s="56">
        <v>0</v>
      </c>
      <c r="F416" s="56">
        <v>0</v>
      </c>
      <c r="G416" s="66">
        <f t="shared" si="7"/>
        <v>0</v>
      </c>
      <c r="H416" s="54"/>
    </row>
    <row r="417" spans="2:8" x14ac:dyDescent="0.3">
      <c r="B417" s="48" t="s">
        <v>790</v>
      </c>
      <c r="C417" s="38" t="s">
        <v>782</v>
      </c>
      <c r="D417" s="38" t="s">
        <v>791</v>
      </c>
      <c r="E417" s="56">
        <v>0</v>
      </c>
      <c r="F417" s="56">
        <v>0</v>
      </c>
      <c r="G417" s="66">
        <f t="shared" si="7"/>
        <v>0</v>
      </c>
      <c r="H417" s="54"/>
    </row>
    <row r="418" spans="2:8" x14ac:dyDescent="0.3">
      <c r="B418" s="48" t="s">
        <v>792</v>
      </c>
      <c r="C418" s="38" t="s">
        <v>782</v>
      </c>
      <c r="D418" s="38" t="s">
        <v>793</v>
      </c>
      <c r="E418" s="56">
        <v>0</v>
      </c>
      <c r="F418" s="56">
        <v>0</v>
      </c>
      <c r="G418" s="66">
        <f t="shared" si="7"/>
        <v>0</v>
      </c>
      <c r="H418" s="54"/>
    </row>
    <row r="419" spans="2:8" x14ac:dyDescent="0.3">
      <c r="B419" s="48" t="s">
        <v>794</v>
      </c>
      <c r="C419" s="38" t="s">
        <v>782</v>
      </c>
      <c r="D419" s="38" t="s">
        <v>795</v>
      </c>
      <c r="E419" s="56">
        <v>0</v>
      </c>
      <c r="F419" s="56">
        <v>0</v>
      </c>
      <c r="G419" s="66">
        <f t="shared" si="7"/>
        <v>0</v>
      </c>
      <c r="H419" s="54"/>
    </row>
    <row r="420" spans="2:8" x14ac:dyDescent="0.3">
      <c r="B420" s="48" t="s">
        <v>796</v>
      </c>
      <c r="C420" s="38" t="s">
        <v>782</v>
      </c>
      <c r="D420" s="38" t="s">
        <v>797</v>
      </c>
      <c r="E420" s="56">
        <v>0</v>
      </c>
      <c r="F420" s="56">
        <v>0</v>
      </c>
      <c r="G420" s="66">
        <f t="shared" si="7"/>
        <v>0</v>
      </c>
      <c r="H420" s="54"/>
    </row>
    <row r="421" spans="2:8" x14ac:dyDescent="0.3">
      <c r="B421" s="48" t="s">
        <v>798</v>
      </c>
      <c r="C421" s="38" t="s">
        <v>782</v>
      </c>
      <c r="D421" s="38" t="s">
        <v>799</v>
      </c>
      <c r="E421" s="56">
        <v>0</v>
      </c>
      <c r="F421" s="56">
        <v>0</v>
      </c>
      <c r="G421" s="66">
        <f t="shared" si="7"/>
        <v>0</v>
      </c>
      <c r="H421" s="54"/>
    </row>
    <row r="422" spans="2:8" x14ac:dyDescent="0.3">
      <c r="B422" s="48" t="s">
        <v>800</v>
      </c>
      <c r="C422" s="38" t="s">
        <v>782</v>
      </c>
      <c r="D422" s="38" t="s">
        <v>801</v>
      </c>
      <c r="E422" s="56">
        <v>0</v>
      </c>
      <c r="F422" s="56">
        <v>0</v>
      </c>
      <c r="G422" s="66">
        <f t="shared" si="7"/>
        <v>0</v>
      </c>
      <c r="H422" s="54"/>
    </row>
    <row r="423" spans="2:8" x14ac:dyDescent="0.3">
      <c r="B423" s="48" t="s">
        <v>802</v>
      </c>
      <c r="C423" s="38" t="s">
        <v>782</v>
      </c>
      <c r="D423" s="38" t="s">
        <v>803</v>
      </c>
      <c r="E423" s="56">
        <v>0</v>
      </c>
      <c r="F423" s="56">
        <v>0</v>
      </c>
      <c r="G423" s="66">
        <f t="shared" si="7"/>
        <v>0</v>
      </c>
      <c r="H423" s="54"/>
    </row>
    <row r="424" spans="2:8" x14ac:dyDescent="0.3">
      <c r="B424" s="48" t="s">
        <v>804</v>
      </c>
      <c r="C424" s="38" t="s">
        <v>782</v>
      </c>
      <c r="D424" s="38" t="s">
        <v>805</v>
      </c>
      <c r="E424" s="56">
        <v>0</v>
      </c>
      <c r="F424" s="56">
        <v>0</v>
      </c>
      <c r="G424" s="66">
        <f t="shared" si="7"/>
        <v>0</v>
      </c>
      <c r="H424" s="54"/>
    </row>
    <row r="425" spans="2:8" x14ac:dyDescent="0.3">
      <c r="B425" s="48" t="s">
        <v>806</v>
      </c>
      <c r="C425" s="38" t="s">
        <v>782</v>
      </c>
      <c r="D425" s="38" t="s">
        <v>807</v>
      </c>
      <c r="E425" s="56">
        <v>0</v>
      </c>
      <c r="F425" s="56">
        <v>0</v>
      </c>
      <c r="G425" s="66">
        <f t="shared" si="7"/>
        <v>0</v>
      </c>
      <c r="H425" s="54"/>
    </row>
    <row r="426" spans="2:8" x14ac:dyDescent="0.3">
      <c r="B426" s="48" t="s">
        <v>808</v>
      </c>
      <c r="C426" s="38" t="s">
        <v>782</v>
      </c>
      <c r="D426" s="38" t="s">
        <v>809</v>
      </c>
      <c r="E426" s="56">
        <v>0</v>
      </c>
      <c r="F426" s="56">
        <v>0</v>
      </c>
      <c r="G426" s="66">
        <f t="shared" si="7"/>
        <v>0</v>
      </c>
      <c r="H426" s="54"/>
    </row>
    <row r="427" spans="2:8" x14ac:dyDescent="0.3">
      <c r="B427" s="48" t="s">
        <v>810</v>
      </c>
      <c r="C427" s="38" t="s">
        <v>782</v>
      </c>
      <c r="D427" s="38" t="s">
        <v>811</v>
      </c>
      <c r="E427" s="56">
        <v>0</v>
      </c>
      <c r="F427" s="56">
        <v>0</v>
      </c>
      <c r="G427" s="66">
        <f t="shared" si="7"/>
        <v>0</v>
      </c>
      <c r="H427" s="54"/>
    </row>
    <row r="428" spans="2:8" x14ac:dyDescent="0.3">
      <c r="B428" s="48" t="s">
        <v>812</v>
      </c>
      <c r="C428" s="38" t="s">
        <v>782</v>
      </c>
      <c r="D428" s="38" t="s">
        <v>813</v>
      </c>
      <c r="E428" s="56">
        <v>0</v>
      </c>
      <c r="F428" s="56">
        <v>0</v>
      </c>
      <c r="G428" s="66">
        <f t="shared" si="7"/>
        <v>0</v>
      </c>
      <c r="H428" s="54"/>
    </row>
    <row r="429" spans="2:8" x14ac:dyDescent="0.3">
      <c r="B429" s="48" t="s">
        <v>814</v>
      </c>
      <c r="C429" s="38" t="s">
        <v>782</v>
      </c>
      <c r="D429" s="38" t="s">
        <v>815</v>
      </c>
      <c r="E429" s="56">
        <v>0</v>
      </c>
      <c r="F429" s="56">
        <v>0</v>
      </c>
      <c r="G429" s="66">
        <f t="shared" si="7"/>
        <v>0</v>
      </c>
      <c r="H429" s="54"/>
    </row>
    <row r="430" spans="2:8" x14ac:dyDescent="0.3">
      <c r="B430" s="48" t="s">
        <v>816</v>
      </c>
      <c r="C430" s="38" t="s">
        <v>782</v>
      </c>
      <c r="D430" s="38" t="s">
        <v>817</v>
      </c>
      <c r="E430" s="56">
        <v>0</v>
      </c>
      <c r="F430" s="56">
        <v>0</v>
      </c>
      <c r="G430" s="66">
        <f t="shared" si="7"/>
        <v>0</v>
      </c>
      <c r="H430" s="54"/>
    </row>
    <row r="431" spans="2:8" x14ac:dyDescent="0.3">
      <c r="B431" s="48" t="s">
        <v>818</v>
      </c>
      <c r="C431" s="38" t="s">
        <v>782</v>
      </c>
      <c r="D431" s="38" t="s">
        <v>819</v>
      </c>
      <c r="E431" s="56">
        <v>0</v>
      </c>
      <c r="F431" s="56">
        <v>0</v>
      </c>
      <c r="G431" s="66">
        <f t="shared" si="7"/>
        <v>0</v>
      </c>
      <c r="H431" s="54"/>
    </row>
    <row r="432" spans="2:8" x14ac:dyDescent="0.3">
      <c r="B432" s="48" t="s">
        <v>820</v>
      </c>
      <c r="C432" s="38" t="s">
        <v>782</v>
      </c>
      <c r="D432" s="38" t="s">
        <v>821</v>
      </c>
      <c r="E432" s="56">
        <v>0</v>
      </c>
      <c r="F432" s="56">
        <v>0</v>
      </c>
      <c r="G432" s="66">
        <f t="shared" si="7"/>
        <v>0</v>
      </c>
      <c r="H432" s="54"/>
    </row>
    <row r="433" spans="2:8" x14ac:dyDescent="0.3">
      <c r="B433" s="48" t="s">
        <v>822</v>
      </c>
      <c r="C433" s="38" t="s">
        <v>782</v>
      </c>
      <c r="D433" s="38" t="s">
        <v>823</v>
      </c>
      <c r="E433" s="56">
        <v>0</v>
      </c>
      <c r="F433" s="56">
        <v>0</v>
      </c>
      <c r="G433" s="66">
        <f t="shared" si="7"/>
        <v>0</v>
      </c>
      <c r="H433" s="54"/>
    </row>
    <row r="434" spans="2:8" x14ac:dyDescent="0.3">
      <c r="B434" s="48" t="s">
        <v>824</v>
      </c>
      <c r="C434" s="38" t="s">
        <v>782</v>
      </c>
      <c r="D434" s="38" t="s">
        <v>825</v>
      </c>
      <c r="E434" s="56">
        <v>0</v>
      </c>
      <c r="F434" s="56">
        <v>0</v>
      </c>
      <c r="G434" s="66">
        <f t="shared" si="7"/>
        <v>0</v>
      </c>
      <c r="H434" s="54"/>
    </row>
    <row r="435" spans="2:8" x14ac:dyDescent="0.3">
      <c r="B435" s="48" t="s">
        <v>826</v>
      </c>
      <c r="C435" s="38" t="s">
        <v>782</v>
      </c>
      <c r="D435" s="38" t="s">
        <v>827</v>
      </c>
      <c r="E435" s="56">
        <v>0</v>
      </c>
      <c r="F435" s="56">
        <v>0</v>
      </c>
      <c r="G435" s="66">
        <f t="shared" si="7"/>
        <v>0</v>
      </c>
      <c r="H435" s="54"/>
    </row>
    <row r="436" spans="2:8" x14ac:dyDescent="0.3">
      <c r="B436" s="48" t="s">
        <v>828</v>
      </c>
      <c r="C436" s="38" t="s">
        <v>782</v>
      </c>
      <c r="D436" s="38" t="s">
        <v>829</v>
      </c>
      <c r="E436" s="56">
        <v>0</v>
      </c>
      <c r="F436" s="56">
        <v>0</v>
      </c>
      <c r="G436" s="66">
        <f t="shared" si="7"/>
        <v>0</v>
      </c>
      <c r="H436" s="54"/>
    </row>
    <row r="437" spans="2:8" x14ac:dyDescent="0.3">
      <c r="B437" s="48" t="s">
        <v>830</v>
      </c>
      <c r="C437" s="38" t="s">
        <v>782</v>
      </c>
      <c r="D437" s="38" t="s">
        <v>831</v>
      </c>
      <c r="E437" s="56">
        <v>0</v>
      </c>
      <c r="F437" s="56">
        <v>0</v>
      </c>
      <c r="G437" s="66">
        <f t="shared" si="7"/>
        <v>0</v>
      </c>
      <c r="H437" s="54"/>
    </row>
    <row r="438" spans="2:8" x14ac:dyDescent="0.3">
      <c r="B438" s="48" t="s">
        <v>832</v>
      </c>
      <c r="C438" s="38" t="s">
        <v>833</v>
      </c>
      <c r="D438" s="38" t="s">
        <v>2110</v>
      </c>
      <c r="E438" s="56">
        <v>0</v>
      </c>
      <c r="F438" s="56">
        <v>0</v>
      </c>
      <c r="G438" s="66">
        <f t="shared" si="7"/>
        <v>0</v>
      </c>
      <c r="H438" s="54"/>
    </row>
    <row r="439" spans="2:8" x14ac:dyDescent="0.3">
      <c r="B439" s="48" t="s">
        <v>834</v>
      </c>
      <c r="C439" s="38" t="s">
        <v>833</v>
      </c>
      <c r="D439" s="38" t="s">
        <v>835</v>
      </c>
      <c r="E439" s="56">
        <v>0</v>
      </c>
      <c r="F439" s="56">
        <v>0</v>
      </c>
      <c r="G439" s="66">
        <f t="shared" si="7"/>
        <v>0</v>
      </c>
      <c r="H439" s="54"/>
    </row>
    <row r="440" spans="2:8" x14ac:dyDescent="0.3">
      <c r="B440" s="48" t="s">
        <v>836</v>
      </c>
      <c r="C440" s="38" t="s">
        <v>833</v>
      </c>
      <c r="D440" s="38" t="s">
        <v>396</v>
      </c>
      <c r="E440" s="56">
        <v>0</v>
      </c>
      <c r="F440" s="56">
        <v>0</v>
      </c>
      <c r="G440" s="66">
        <f t="shared" si="7"/>
        <v>0</v>
      </c>
      <c r="H440" s="54"/>
    </row>
    <row r="441" spans="2:8" x14ac:dyDescent="0.3">
      <c r="B441" s="48" t="s">
        <v>837</v>
      </c>
      <c r="C441" s="38" t="s">
        <v>833</v>
      </c>
      <c r="D441" s="38" t="s">
        <v>838</v>
      </c>
      <c r="E441" s="56">
        <v>0</v>
      </c>
      <c r="F441" s="56">
        <v>0</v>
      </c>
      <c r="G441" s="66">
        <f t="shared" si="7"/>
        <v>0</v>
      </c>
      <c r="H441" s="54"/>
    </row>
    <row r="442" spans="2:8" x14ac:dyDescent="0.3">
      <c r="B442" s="48" t="s">
        <v>839</v>
      </c>
      <c r="C442" s="38" t="s">
        <v>833</v>
      </c>
      <c r="D442" s="38" t="s">
        <v>2139</v>
      </c>
      <c r="E442" s="56">
        <v>0</v>
      </c>
      <c r="F442" s="56">
        <v>0</v>
      </c>
      <c r="G442" s="66">
        <f t="shared" si="7"/>
        <v>0</v>
      </c>
      <c r="H442" s="54"/>
    </row>
    <row r="443" spans="2:8" x14ac:dyDescent="0.3">
      <c r="B443" s="48" t="s">
        <v>840</v>
      </c>
      <c r="C443" s="38" t="s">
        <v>833</v>
      </c>
      <c r="D443" s="38" t="s">
        <v>841</v>
      </c>
      <c r="E443" s="56">
        <v>0</v>
      </c>
      <c r="F443" s="56">
        <v>0</v>
      </c>
      <c r="G443" s="66">
        <f t="shared" si="7"/>
        <v>0</v>
      </c>
      <c r="H443" s="54"/>
    </row>
    <row r="444" spans="2:8" x14ac:dyDescent="0.3">
      <c r="B444" s="48" t="s">
        <v>842</v>
      </c>
      <c r="C444" s="38" t="s">
        <v>833</v>
      </c>
      <c r="D444" s="38" t="s">
        <v>843</v>
      </c>
      <c r="E444" s="56">
        <v>0</v>
      </c>
      <c r="F444" s="56">
        <v>0</v>
      </c>
      <c r="G444" s="66">
        <f t="shared" si="7"/>
        <v>0</v>
      </c>
      <c r="H444" s="54"/>
    </row>
    <row r="445" spans="2:8" x14ac:dyDescent="0.3">
      <c r="B445" s="48" t="s">
        <v>844</v>
      </c>
      <c r="C445" s="38" t="s">
        <v>833</v>
      </c>
      <c r="D445" s="38" t="s">
        <v>845</v>
      </c>
      <c r="E445" s="56">
        <v>0</v>
      </c>
      <c r="F445" s="56">
        <v>0</v>
      </c>
      <c r="G445" s="66">
        <f t="shared" si="7"/>
        <v>0</v>
      </c>
      <c r="H445" s="54"/>
    </row>
    <row r="446" spans="2:8" x14ac:dyDescent="0.3">
      <c r="B446" s="48" t="s">
        <v>846</v>
      </c>
      <c r="C446" s="38" t="s">
        <v>833</v>
      </c>
      <c r="D446" s="38" t="s">
        <v>847</v>
      </c>
      <c r="E446" s="56">
        <v>0</v>
      </c>
      <c r="F446" s="56">
        <v>0</v>
      </c>
      <c r="G446" s="66">
        <f t="shared" si="7"/>
        <v>0</v>
      </c>
      <c r="H446" s="54"/>
    </row>
    <row r="447" spans="2:8" x14ac:dyDescent="0.3">
      <c r="B447" s="48" t="s">
        <v>848</v>
      </c>
      <c r="C447" s="38" t="s">
        <v>833</v>
      </c>
      <c r="D447" s="38" t="s">
        <v>849</v>
      </c>
      <c r="E447" s="56">
        <v>0</v>
      </c>
      <c r="F447" s="56">
        <v>0</v>
      </c>
      <c r="G447" s="66">
        <f t="shared" si="7"/>
        <v>0</v>
      </c>
      <c r="H447" s="54"/>
    </row>
    <row r="448" spans="2:8" x14ac:dyDescent="0.3">
      <c r="B448" s="48" t="s">
        <v>850</v>
      </c>
      <c r="C448" s="38" t="s">
        <v>833</v>
      </c>
      <c r="D448" s="38" t="s">
        <v>851</v>
      </c>
      <c r="E448" s="56">
        <v>0</v>
      </c>
      <c r="F448" s="56">
        <v>0</v>
      </c>
      <c r="G448" s="66">
        <f t="shared" si="7"/>
        <v>0</v>
      </c>
      <c r="H448" s="54"/>
    </row>
    <row r="449" spans="2:8" x14ac:dyDescent="0.3">
      <c r="B449" s="48" t="s">
        <v>852</v>
      </c>
      <c r="C449" s="38" t="s">
        <v>833</v>
      </c>
      <c r="D449" s="38" t="s">
        <v>853</v>
      </c>
      <c r="E449" s="56">
        <v>0</v>
      </c>
      <c r="F449" s="56">
        <v>0</v>
      </c>
      <c r="G449" s="66">
        <f t="shared" si="7"/>
        <v>0</v>
      </c>
      <c r="H449" s="54"/>
    </row>
    <row r="450" spans="2:8" x14ac:dyDescent="0.3">
      <c r="B450" s="48" t="s">
        <v>854</v>
      </c>
      <c r="C450" s="38" t="s">
        <v>833</v>
      </c>
      <c r="D450" s="38" t="s">
        <v>855</v>
      </c>
      <c r="E450" s="56">
        <v>0</v>
      </c>
      <c r="F450" s="56">
        <v>0</v>
      </c>
      <c r="G450" s="66">
        <f t="shared" si="7"/>
        <v>0</v>
      </c>
      <c r="H450" s="54"/>
    </row>
    <row r="451" spans="2:8" x14ac:dyDescent="0.3">
      <c r="B451" s="48" t="s">
        <v>856</v>
      </c>
      <c r="C451" s="38" t="s">
        <v>833</v>
      </c>
      <c r="D451" s="38" t="s">
        <v>2146</v>
      </c>
      <c r="E451" s="56">
        <v>0</v>
      </c>
      <c r="F451" s="56">
        <v>0</v>
      </c>
      <c r="G451" s="66">
        <f t="shared" si="7"/>
        <v>0</v>
      </c>
      <c r="H451" s="54"/>
    </row>
    <row r="452" spans="2:8" x14ac:dyDescent="0.3">
      <c r="B452" s="48" t="s">
        <v>857</v>
      </c>
      <c r="C452" s="38" t="s">
        <v>833</v>
      </c>
      <c r="D452" s="38" t="s">
        <v>858</v>
      </c>
      <c r="E452" s="56">
        <v>0</v>
      </c>
      <c r="F452" s="56">
        <v>0</v>
      </c>
      <c r="G452" s="66">
        <f t="shared" si="7"/>
        <v>0</v>
      </c>
      <c r="H452" s="54"/>
    </row>
    <row r="453" spans="2:8" x14ac:dyDescent="0.3">
      <c r="B453" s="48" t="s">
        <v>859</v>
      </c>
      <c r="C453" s="38" t="s">
        <v>833</v>
      </c>
      <c r="D453" s="38" t="s">
        <v>860</v>
      </c>
      <c r="E453" s="56">
        <v>0</v>
      </c>
      <c r="F453" s="56">
        <v>0</v>
      </c>
      <c r="G453" s="66">
        <f t="shared" si="7"/>
        <v>0</v>
      </c>
      <c r="H453" s="54"/>
    </row>
    <row r="454" spans="2:8" x14ac:dyDescent="0.3">
      <c r="B454" s="48" t="s">
        <v>861</v>
      </c>
      <c r="C454" s="38" t="s">
        <v>833</v>
      </c>
      <c r="D454" s="38" t="s">
        <v>862</v>
      </c>
      <c r="E454" s="56">
        <v>0</v>
      </c>
      <c r="F454" s="56">
        <v>0</v>
      </c>
      <c r="G454" s="66">
        <f t="shared" si="7"/>
        <v>0</v>
      </c>
      <c r="H454" s="54"/>
    </row>
    <row r="455" spans="2:8" x14ac:dyDescent="0.3">
      <c r="B455" s="48" t="s">
        <v>863</v>
      </c>
      <c r="C455" s="38" t="s">
        <v>833</v>
      </c>
      <c r="D455" s="38" t="s">
        <v>864</v>
      </c>
      <c r="E455" s="56">
        <v>0</v>
      </c>
      <c r="F455" s="56">
        <v>0</v>
      </c>
      <c r="G455" s="66">
        <f t="shared" si="7"/>
        <v>0</v>
      </c>
      <c r="H455" s="54"/>
    </row>
    <row r="456" spans="2:8" x14ac:dyDescent="0.3">
      <c r="B456" s="48" t="s">
        <v>865</v>
      </c>
      <c r="C456" s="38" t="s">
        <v>833</v>
      </c>
      <c r="D456" s="38" t="s">
        <v>866</v>
      </c>
      <c r="E456" s="56">
        <v>0</v>
      </c>
      <c r="F456" s="56">
        <v>0</v>
      </c>
      <c r="G456" s="66">
        <f t="shared" si="7"/>
        <v>0</v>
      </c>
      <c r="H456" s="54"/>
    </row>
    <row r="457" spans="2:8" x14ac:dyDescent="0.3">
      <c r="B457" s="48" t="s">
        <v>867</v>
      </c>
      <c r="C457" s="38" t="s">
        <v>833</v>
      </c>
      <c r="D457" s="38" t="s">
        <v>868</v>
      </c>
      <c r="E457" s="56">
        <v>0</v>
      </c>
      <c r="F457" s="56">
        <v>0</v>
      </c>
      <c r="G457" s="66">
        <f t="shared" si="7"/>
        <v>0</v>
      </c>
      <c r="H457" s="54"/>
    </row>
    <row r="458" spans="2:8" x14ac:dyDescent="0.3">
      <c r="B458" s="48" t="s">
        <v>869</v>
      </c>
      <c r="C458" s="38" t="s">
        <v>833</v>
      </c>
      <c r="D458" s="38" t="s">
        <v>870</v>
      </c>
      <c r="E458" s="56">
        <v>0</v>
      </c>
      <c r="F458" s="56">
        <v>0</v>
      </c>
      <c r="G458" s="66">
        <f t="shared" si="7"/>
        <v>0</v>
      </c>
      <c r="H458" s="54"/>
    </row>
    <row r="459" spans="2:8" x14ac:dyDescent="0.3">
      <c r="B459" s="48" t="s">
        <v>871</v>
      </c>
      <c r="C459" s="38" t="s">
        <v>833</v>
      </c>
      <c r="D459" s="38" t="s">
        <v>872</v>
      </c>
      <c r="E459" s="56">
        <v>0</v>
      </c>
      <c r="F459" s="56">
        <v>0</v>
      </c>
      <c r="G459" s="66">
        <f t="shared" ref="G459:G522" si="8">E459+F459</f>
        <v>0</v>
      </c>
      <c r="H459" s="54"/>
    </row>
    <row r="460" spans="2:8" x14ac:dyDescent="0.3">
      <c r="B460" s="48" t="s">
        <v>873</v>
      </c>
      <c r="C460" s="38" t="s">
        <v>833</v>
      </c>
      <c r="D460" s="38" t="s">
        <v>874</v>
      </c>
      <c r="E460" s="56">
        <v>0</v>
      </c>
      <c r="F460" s="56">
        <v>0</v>
      </c>
      <c r="G460" s="66">
        <f t="shared" si="8"/>
        <v>0</v>
      </c>
      <c r="H460" s="54"/>
    </row>
    <row r="461" spans="2:8" x14ac:dyDescent="0.3">
      <c r="B461" s="48" t="s">
        <v>875</v>
      </c>
      <c r="C461" s="38" t="s">
        <v>833</v>
      </c>
      <c r="D461" s="38" t="s">
        <v>876</v>
      </c>
      <c r="E461" s="56">
        <v>0</v>
      </c>
      <c r="F461" s="56">
        <v>0</v>
      </c>
      <c r="G461" s="66">
        <f t="shared" si="8"/>
        <v>0</v>
      </c>
      <c r="H461" s="54"/>
    </row>
    <row r="462" spans="2:8" x14ac:dyDescent="0.3">
      <c r="B462" s="48" t="s">
        <v>877</v>
      </c>
      <c r="C462" s="38" t="s">
        <v>833</v>
      </c>
      <c r="D462" s="38" t="s">
        <v>167</v>
      </c>
      <c r="E462" s="56">
        <v>0</v>
      </c>
      <c r="F462" s="56">
        <v>0</v>
      </c>
      <c r="G462" s="66">
        <f t="shared" si="8"/>
        <v>0</v>
      </c>
      <c r="H462" s="54"/>
    </row>
    <row r="463" spans="2:8" x14ac:dyDescent="0.3">
      <c r="B463" s="48" t="s">
        <v>878</v>
      </c>
      <c r="C463" s="38" t="s">
        <v>833</v>
      </c>
      <c r="D463" s="38" t="s">
        <v>2156</v>
      </c>
      <c r="E463" s="56">
        <v>0</v>
      </c>
      <c r="F463" s="56">
        <v>0</v>
      </c>
      <c r="G463" s="66">
        <f t="shared" si="8"/>
        <v>0</v>
      </c>
      <c r="H463" s="54"/>
    </row>
    <row r="464" spans="2:8" x14ac:dyDescent="0.3">
      <c r="B464" s="48" t="s">
        <v>879</v>
      </c>
      <c r="C464" s="38" t="s">
        <v>833</v>
      </c>
      <c r="D464" s="38" t="s">
        <v>880</v>
      </c>
      <c r="E464" s="56">
        <v>0</v>
      </c>
      <c r="F464" s="56">
        <v>0</v>
      </c>
      <c r="G464" s="66">
        <f t="shared" si="8"/>
        <v>0</v>
      </c>
      <c r="H464" s="54"/>
    </row>
    <row r="465" spans="2:8" x14ac:dyDescent="0.3">
      <c r="B465" s="48" t="s">
        <v>881</v>
      </c>
      <c r="C465" s="38" t="s">
        <v>833</v>
      </c>
      <c r="D465" s="38" t="s">
        <v>882</v>
      </c>
      <c r="E465" s="56">
        <v>0</v>
      </c>
      <c r="F465" s="56">
        <v>0</v>
      </c>
      <c r="G465" s="66">
        <f t="shared" si="8"/>
        <v>0</v>
      </c>
      <c r="H465" s="54"/>
    </row>
    <row r="466" spans="2:8" x14ac:dyDescent="0.3">
      <c r="B466" s="48" t="s">
        <v>883</v>
      </c>
      <c r="C466" s="38" t="s">
        <v>833</v>
      </c>
      <c r="D466" s="38" t="s">
        <v>884</v>
      </c>
      <c r="E466" s="56">
        <v>0</v>
      </c>
      <c r="F466" s="56">
        <v>0</v>
      </c>
      <c r="G466" s="66">
        <f t="shared" si="8"/>
        <v>0</v>
      </c>
      <c r="H466" s="54"/>
    </row>
    <row r="467" spans="2:8" x14ac:dyDescent="0.3">
      <c r="B467" s="48" t="s">
        <v>885</v>
      </c>
      <c r="C467" s="38" t="s">
        <v>833</v>
      </c>
      <c r="D467" s="38" t="s">
        <v>886</v>
      </c>
      <c r="E467" s="56">
        <v>0</v>
      </c>
      <c r="F467" s="56">
        <v>0</v>
      </c>
      <c r="G467" s="66">
        <f t="shared" si="8"/>
        <v>0</v>
      </c>
      <c r="H467" s="54"/>
    </row>
    <row r="468" spans="2:8" x14ac:dyDescent="0.3">
      <c r="B468" s="48" t="s">
        <v>887</v>
      </c>
      <c r="C468" s="38" t="s">
        <v>888</v>
      </c>
      <c r="D468" s="38" t="s">
        <v>889</v>
      </c>
      <c r="E468" s="56">
        <v>0</v>
      </c>
      <c r="F468" s="56">
        <v>0</v>
      </c>
      <c r="G468" s="66">
        <f t="shared" si="8"/>
        <v>0</v>
      </c>
      <c r="H468" s="54"/>
    </row>
    <row r="469" spans="2:8" x14ac:dyDescent="0.3">
      <c r="B469" s="48" t="s">
        <v>890</v>
      </c>
      <c r="C469" s="38" t="s">
        <v>888</v>
      </c>
      <c r="D469" s="38" t="s">
        <v>891</v>
      </c>
      <c r="E469" s="56">
        <v>0</v>
      </c>
      <c r="F469" s="56">
        <v>0</v>
      </c>
      <c r="G469" s="66">
        <f t="shared" si="8"/>
        <v>0</v>
      </c>
      <c r="H469" s="54"/>
    </row>
    <row r="470" spans="2:8" x14ac:dyDescent="0.3">
      <c r="B470" s="48" t="s">
        <v>892</v>
      </c>
      <c r="C470" s="38" t="s">
        <v>888</v>
      </c>
      <c r="D470" s="38" t="s">
        <v>893</v>
      </c>
      <c r="E470" s="56">
        <v>0</v>
      </c>
      <c r="F470" s="56">
        <v>0</v>
      </c>
      <c r="G470" s="66">
        <f t="shared" si="8"/>
        <v>0</v>
      </c>
      <c r="H470" s="54"/>
    </row>
    <row r="471" spans="2:8" x14ac:dyDescent="0.3">
      <c r="B471" s="48" t="s">
        <v>894</v>
      </c>
      <c r="C471" s="38" t="s">
        <v>888</v>
      </c>
      <c r="D471" s="38" t="s">
        <v>895</v>
      </c>
      <c r="E471" s="56">
        <v>0</v>
      </c>
      <c r="F471" s="56">
        <v>0</v>
      </c>
      <c r="G471" s="66">
        <f t="shared" si="8"/>
        <v>0</v>
      </c>
      <c r="H471" s="54"/>
    </row>
    <row r="472" spans="2:8" x14ac:dyDescent="0.3">
      <c r="B472" s="48" t="s">
        <v>896</v>
      </c>
      <c r="C472" s="38" t="s">
        <v>888</v>
      </c>
      <c r="D472" s="38" t="s">
        <v>897</v>
      </c>
      <c r="E472" s="56">
        <v>0</v>
      </c>
      <c r="F472" s="56">
        <v>0</v>
      </c>
      <c r="G472" s="66">
        <f t="shared" si="8"/>
        <v>0</v>
      </c>
      <c r="H472" s="54"/>
    </row>
    <row r="473" spans="2:8" x14ac:dyDescent="0.3">
      <c r="B473" s="48" t="s">
        <v>898</v>
      </c>
      <c r="C473" s="38" t="s">
        <v>888</v>
      </c>
      <c r="D473" s="38" t="s">
        <v>899</v>
      </c>
      <c r="E473" s="56">
        <v>0</v>
      </c>
      <c r="F473" s="56">
        <v>0</v>
      </c>
      <c r="G473" s="66">
        <f t="shared" si="8"/>
        <v>0</v>
      </c>
      <c r="H473" s="54"/>
    </row>
    <row r="474" spans="2:8" x14ac:dyDescent="0.3">
      <c r="B474" s="48" t="s">
        <v>900</v>
      </c>
      <c r="C474" s="38" t="s">
        <v>888</v>
      </c>
      <c r="D474" s="38" t="s">
        <v>901</v>
      </c>
      <c r="E474" s="56">
        <v>0</v>
      </c>
      <c r="F474" s="56">
        <v>0</v>
      </c>
      <c r="G474" s="66">
        <f t="shared" si="8"/>
        <v>0</v>
      </c>
      <c r="H474" s="54"/>
    </row>
    <row r="475" spans="2:8" x14ac:dyDescent="0.3">
      <c r="B475" s="48" t="s">
        <v>902</v>
      </c>
      <c r="C475" s="38" t="s">
        <v>888</v>
      </c>
      <c r="D475" s="38" t="s">
        <v>903</v>
      </c>
      <c r="E475" s="56">
        <v>0</v>
      </c>
      <c r="F475" s="56">
        <v>0</v>
      </c>
      <c r="G475" s="66">
        <f t="shared" si="8"/>
        <v>0</v>
      </c>
      <c r="H475" s="54"/>
    </row>
    <row r="476" spans="2:8" x14ac:dyDescent="0.3">
      <c r="B476" s="48" t="s">
        <v>904</v>
      </c>
      <c r="C476" s="38" t="s">
        <v>888</v>
      </c>
      <c r="D476" s="38" t="s">
        <v>905</v>
      </c>
      <c r="E476" s="56">
        <v>0</v>
      </c>
      <c r="F476" s="56">
        <v>0</v>
      </c>
      <c r="G476" s="66">
        <f t="shared" si="8"/>
        <v>0</v>
      </c>
      <c r="H476" s="54"/>
    </row>
    <row r="477" spans="2:8" x14ac:dyDescent="0.3">
      <c r="B477" s="48" t="s">
        <v>906</v>
      </c>
      <c r="C477" s="38" t="s">
        <v>888</v>
      </c>
      <c r="D477" s="38" t="s">
        <v>907</v>
      </c>
      <c r="E477" s="56">
        <v>0</v>
      </c>
      <c r="F477" s="56">
        <v>0</v>
      </c>
      <c r="G477" s="66">
        <f t="shared" si="8"/>
        <v>0</v>
      </c>
      <c r="H477" s="54"/>
    </row>
    <row r="478" spans="2:8" x14ac:dyDescent="0.3">
      <c r="B478" s="48" t="s">
        <v>908</v>
      </c>
      <c r="C478" s="38" t="s">
        <v>888</v>
      </c>
      <c r="D478" s="38" t="s">
        <v>909</v>
      </c>
      <c r="E478" s="56">
        <v>0</v>
      </c>
      <c r="F478" s="56">
        <v>0</v>
      </c>
      <c r="G478" s="66">
        <f t="shared" si="8"/>
        <v>0</v>
      </c>
      <c r="H478" s="54"/>
    </row>
    <row r="479" spans="2:8" x14ac:dyDescent="0.3">
      <c r="B479" s="48" t="s">
        <v>910</v>
      </c>
      <c r="C479" s="38" t="s">
        <v>888</v>
      </c>
      <c r="D479" s="38" t="s">
        <v>911</v>
      </c>
      <c r="E479" s="56">
        <v>0</v>
      </c>
      <c r="F479" s="56">
        <v>0</v>
      </c>
      <c r="G479" s="66">
        <f t="shared" si="8"/>
        <v>0</v>
      </c>
      <c r="H479" s="54"/>
    </row>
    <row r="480" spans="2:8" x14ac:dyDescent="0.3">
      <c r="B480" s="48" t="s">
        <v>912</v>
      </c>
      <c r="C480" s="38" t="s">
        <v>888</v>
      </c>
      <c r="D480" s="38" t="s">
        <v>913</v>
      </c>
      <c r="E480" s="56">
        <v>0</v>
      </c>
      <c r="F480" s="56">
        <v>0</v>
      </c>
      <c r="G480" s="66">
        <f t="shared" si="8"/>
        <v>0</v>
      </c>
      <c r="H480" s="54"/>
    </row>
    <row r="481" spans="2:8" x14ac:dyDescent="0.3">
      <c r="B481" s="48" t="s">
        <v>914</v>
      </c>
      <c r="C481" s="38" t="s">
        <v>888</v>
      </c>
      <c r="D481" s="38" t="s">
        <v>915</v>
      </c>
      <c r="E481" s="56">
        <v>0</v>
      </c>
      <c r="F481" s="56">
        <v>0</v>
      </c>
      <c r="G481" s="66">
        <f t="shared" si="8"/>
        <v>0</v>
      </c>
      <c r="H481" s="54"/>
    </row>
    <row r="482" spans="2:8" x14ac:dyDescent="0.3">
      <c r="B482" s="48" t="s">
        <v>916</v>
      </c>
      <c r="C482" s="38" t="s">
        <v>888</v>
      </c>
      <c r="D482" s="38" t="s">
        <v>917</v>
      </c>
      <c r="E482" s="56">
        <v>0</v>
      </c>
      <c r="F482" s="56">
        <v>0</v>
      </c>
      <c r="G482" s="66">
        <f t="shared" si="8"/>
        <v>0</v>
      </c>
      <c r="H482" s="54"/>
    </row>
    <row r="483" spans="2:8" x14ac:dyDescent="0.3">
      <c r="B483" s="48" t="s">
        <v>918</v>
      </c>
      <c r="C483" s="38" t="s">
        <v>888</v>
      </c>
      <c r="D483" s="38" t="s">
        <v>919</v>
      </c>
      <c r="E483" s="56">
        <v>0</v>
      </c>
      <c r="F483" s="56">
        <v>0</v>
      </c>
      <c r="G483" s="66">
        <f t="shared" si="8"/>
        <v>0</v>
      </c>
      <c r="H483" s="54"/>
    </row>
    <row r="484" spans="2:8" x14ac:dyDescent="0.3">
      <c r="B484" s="48" t="s">
        <v>920</v>
      </c>
      <c r="C484" s="38" t="s">
        <v>888</v>
      </c>
      <c r="D484" s="38" t="s">
        <v>921</v>
      </c>
      <c r="E484" s="56">
        <v>0</v>
      </c>
      <c r="F484" s="56">
        <v>0</v>
      </c>
      <c r="G484" s="66">
        <f t="shared" si="8"/>
        <v>0</v>
      </c>
      <c r="H484" s="54"/>
    </row>
    <row r="485" spans="2:8" x14ac:dyDescent="0.3">
      <c r="B485" s="48" t="s">
        <v>922</v>
      </c>
      <c r="C485" s="38" t="s">
        <v>888</v>
      </c>
      <c r="D485" s="38" t="s">
        <v>923</v>
      </c>
      <c r="E485" s="56">
        <v>0</v>
      </c>
      <c r="F485" s="56">
        <v>0</v>
      </c>
      <c r="G485" s="66">
        <f t="shared" si="8"/>
        <v>0</v>
      </c>
      <c r="H485" s="54"/>
    </row>
    <row r="486" spans="2:8" x14ac:dyDescent="0.3">
      <c r="B486" s="48" t="s">
        <v>924</v>
      </c>
      <c r="C486" s="38" t="s">
        <v>888</v>
      </c>
      <c r="D486" s="38" t="s">
        <v>925</v>
      </c>
      <c r="E486" s="56">
        <v>0</v>
      </c>
      <c r="F486" s="56">
        <v>0</v>
      </c>
      <c r="G486" s="66">
        <f t="shared" si="8"/>
        <v>0</v>
      </c>
      <c r="H486" s="54"/>
    </row>
    <row r="487" spans="2:8" x14ac:dyDescent="0.3">
      <c r="B487" s="48" t="s">
        <v>926</v>
      </c>
      <c r="C487" s="38" t="s">
        <v>888</v>
      </c>
      <c r="D487" s="38" t="s">
        <v>927</v>
      </c>
      <c r="E487" s="56">
        <v>0</v>
      </c>
      <c r="F487" s="56">
        <v>0</v>
      </c>
      <c r="G487" s="66">
        <f t="shared" si="8"/>
        <v>0</v>
      </c>
      <c r="H487" s="54"/>
    </row>
    <row r="488" spans="2:8" x14ac:dyDescent="0.3">
      <c r="B488" s="48" t="s">
        <v>928</v>
      </c>
      <c r="C488" s="38" t="s">
        <v>888</v>
      </c>
      <c r="D488" s="38" t="s">
        <v>929</v>
      </c>
      <c r="E488" s="56">
        <v>0</v>
      </c>
      <c r="F488" s="56">
        <v>0</v>
      </c>
      <c r="G488" s="66">
        <f t="shared" si="8"/>
        <v>0</v>
      </c>
      <c r="H488" s="54"/>
    </row>
    <row r="489" spans="2:8" x14ac:dyDescent="0.3">
      <c r="B489" s="48" t="s">
        <v>930</v>
      </c>
      <c r="C489" s="38" t="s">
        <v>888</v>
      </c>
      <c r="D489" s="38" t="s">
        <v>931</v>
      </c>
      <c r="E489" s="56">
        <v>0</v>
      </c>
      <c r="F489" s="56">
        <v>0</v>
      </c>
      <c r="G489" s="66">
        <f t="shared" si="8"/>
        <v>0</v>
      </c>
      <c r="H489" s="54"/>
    </row>
    <row r="490" spans="2:8" x14ac:dyDescent="0.3">
      <c r="B490" s="48" t="s">
        <v>932</v>
      </c>
      <c r="C490" s="38" t="s">
        <v>888</v>
      </c>
      <c r="D490" s="38" t="s">
        <v>933</v>
      </c>
      <c r="E490" s="56">
        <v>0</v>
      </c>
      <c r="F490" s="56">
        <v>0</v>
      </c>
      <c r="G490" s="66">
        <f t="shared" si="8"/>
        <v>0</v>
      </c>
      <c r="H490" s="54"/>
    </row>
    <row r="491" spans="2:8" x14ac:dyDescent="0.3">
      <c r="B491" s="48" t="s">
        <v>934</v>
      </c>
      <c r="C491" s="38" t="s">
        <v>888</v>
      </c>
      <c r="D491" s="38" t="s">
        <v>313</v>
      </c>
      <c r="E491" s="56">
        <v>0</v>
      </c>
      <c r="F491" s="56">
        <v>0</v>
      </c>
      <c r="G491" s="66">
        <f t="shared" si="8"/>
        <v>0</v>
      </c>
      <c r="H491" s="54"/>
    </row>
    <row r="492" spans="2:8" x14ac:dyDescent="0.3">
      <c r="B492" s="48" t="s">
        <v>935</v>
      </c>
      <c r="C492" s="38" t="s">
        <v>888</v>
      </c>
      <c r="D492" s="38" t="s">
        <v>936</v>
      </c>
      <c r="E492" s="56">
        <v>0</v>
      </c>
      <c r="F492" s="56">
        <v>0</v>
      </c>
      <c r="G492" s="66">
        <f t="shared" si="8"/>
        <v>0</v>
      </c>
      <c r="H492" s="54"/>
    </row>
    <row r="493" spans="2:8" x14ac:dyDescent="0.3">
      <c r="B493" s="48" t="s">
        <v>937</v>
      </c>
      <c r="C493" s="38" t="s">
        <v>888</v>
      </c>
      <c r="D493" s="38" t="s">
        <v>938</v>
      </c>
      <c r="E493" s="56">
        <v>0</v>
      </c>
      <c r="F493" s="56">
        <v>0</v>
      </c>
      <c r="G493" s="66">
        <f t="shared" si="8"/>
        <v>0</v>
      </c>
      <c r="H493" s="54"/>
    </row>
    <row r="494" spans="2:8" x14ac:dyDescent="0.3">
      <c r="B494" s="48" t="s">
        <v>939</v>
      </c>
      <c r="C494" s="38" t="s">
        <v>888</v>
      </c>
      <c r="D494" s="38" t="s">
        <v>940</v>
      </c>
      <c r="E494" s="56">
        <v>0</v>
      </c>
      <c r="F494" s="56">
        <v>0</v>
      </c>
      <c r="G494" s="66">
        <f t="shared" si="8"/>
        <v>0</v>
      </c>
      <c r="H494" s="54"/>
    </row>
    <row r="495" spans="2:8" x14ac:dyDescent="0.3">
      <c r="B495" s="48" t="s">
        <v>941</v>
      </c>
      <c r="C495" s="38" t="s">
        <v>888</v>
      </c>
      <c r="D495" s="38" t="s">
        <v>942</v>
      </c>
      <c r="E495" s="56">
        <v>0</v>
      </c>
      <c r="F495" s="56">
        <v>0</v>
      </c>
      <c r="G495" s="66">
        <f t="shared" si="8"/>
        <v>0</v>
      </c>
      <c r="H495" s="54"/>
    </row>
    <row r="496" spans="2:8" x14ac:dyDescent="0.3">
      <c r="B496" s="48" t="s">
        <v>943</v>
      </c>
      <c r="C496" s="38" t="s">
        <v>888</v>
      </c>
      <c r="D496" s="38" t="s">
        <v>944</v>
      </c>
      <c r="E496" s="56">
        <v>0</v>
      </c>
      <c r="F496" s="56">
        <v>0</v>
      </c>
      <c r="G496" s="66">
        <f t="shared" si="8"/>
        <v>0</v>
      </c>
      <c r="H496" s="54"/>
    </row>
    <row r="497" spans="2:8" x14ac:dyDescent="0.3">
      <c r="B497" s="48" t="s">
        <v>945</v>
      </c>
      <c r="C497" s="38" t="s">
        <v>888</v>
      </c>
      <c r="D497" s="38" t="s">
        <v>946</v>
      </c>
      <c r="E497" s="56">
        <v>0</v>
      </c>
      <c r="F497" s="56">
        <v>0</v>
      </c>
      <c r="G497" s="66">
        <f t="shared" si="8"/>
        <v>0</v>
      </c>
      <c r="H497" s="54"/>
    </row>
    <row r="498" spans="2:8" x14ac:dyDescent="0.3">
      <c r="B498" s="48" t="s">
        <v>947</v>
      </c>
      <c r="C498" s="38" t="s">
        <v>888</v>
      </c>
      <c r="D498" s="38" t="s">
        <v>2140</v>
      </c>
      <c r="E498" s="56">
        <v>0</v>
      </c>
      <c r="F498" s="56">
        <v>0</v>
      </c>
      <c r="G498" s="66">
        <f t="shared" si="8"/>
        <v>0</v>
      </c>
      <c r="H498" s="54"/>
    </row>
    <row r="499" spans="2:8" x14ac:dyDescent="0.3">
      <c r="B499" s="48" t="s">
        <v>948</v>
      </c>
      <c r="C499" s="38" t="s">
        <v>888</v>
      </c>
      <c r="D499" s="38" t="s">
        <v>949</v>
      </c>
      <c r="E499" s="56">
        <v>0</v>
      </c>
      <c r="F499" s="56">
        <v>0</v>
      </c>
      <c r="G499" s="66">
        <f t="shared" si="8"/>
        <v>0</v>
      </c>
      <c r="H499" s="54"/>
    </row>
    <row r="500" spans="2:8" x14ac:dyDescent="0.3">
      <c r="B500" s="48" t="s">
        <v>950</v>
      </c>
      <c r="C500" s="38" t="s">
        <v>888</v>
      </c>
      <c r="D500" s="38" t="s">
        <v>951</v>
      </c>
      <c r="E500" s="56">
        <v>0</v>
      </c>
      <c r="F500" s="56">
        <v>0</v>
      </c>
      <c r="G500" s="66">
        <f t="shared" si="8"/>
        <v>0</v>
      </c>
      <c r="H500" s="54"/>
    </row>
    <row r="501" spans="2:8" x14ac:dyDescent="0.3">
      <c r="B501" s="48" t="s">
        <v>952</v>
      </c>
      <c r="C501" s="38" t="s">
        <v>888</v>
      </c>
      <c r="D501" s="38" t="s">
        <v>953</v>
      </c>
      <c r="E501" s="56">
        <v>0</v>
      </c>
      <c r="F501" s="56">
        <v>0</v>
      </c>
      <c r="G501" s="66">
        <f t="shared" si="8"/>
        <v>0</v>
      </c>
      <c r="H501" s="54"/>
    </row>
    <row r="502" spans="2:8" x14ac:dyDescent="0.3">
      <c r="B502" s="48" t="s">
        <v>954</v>
      </c>
      <c r="C502" s="38" t="s">
        <v>888</v>
      </c>
      <c r="D502" s="38" t="s">
        <v>955</v>
      </c>
      <c r="E502" s="56">
        <v>0</v>
      </c>
      <c r="F502" s="56">
        <v>0</v>
      </c>
      <c r="G502" s="66">
        <f t="shared" si="8"/>
        <v>0</v>
      </c>
      <c r="H502" s="54"/>
    </row>
    <row r="503" spans="2:8" x14ac:dyDescent="0.3">
      <c r="B503" s="48" t="s">
        <v>956</v>
      </c>
      <c r="C503" s="38" t="s">
        <v>888</v>
      </c>
      <c r="D503" s="38" t="s">
        <v>957</v>
      </c>
      <c r="E503" s="56">
        <v>0</v>
      </c>
      <c r="F503" s="56">
        <v>0</v>
      </c>
      <c r="G503" s="66">
        <f t="shared" si="8"/>
        <v>0</v>
      </c>
      <c r="H503" s="54"/>
    </row>
    <row r="504" spans="2:8" x14ac:dyDescent="0.3">
      <c r="B504" s="48" t="s">
        <v>958</v>
      </c>
      <c r="C504" s="38" t="s">
        <v>888</v>
      </c>
      <c r="D504" s="38" t="s">
        <v>99</v>
      </c>
      <c r="E504" s="56">
        <v>0</v>
      </c>
      <c r="F504" s="56">
        <v>0</v>
      </c>
      <c r="G504" s="66">
        <f t="shared" si="8"/>
        <v>0</v>
      </c>
      <c r="H504" s="54"/>
    </row>
    <row r="505" spans="2:8" x14ac:dyDescent="0.3">
      <c r="B505" s="48" t="s">
        <v>959</v>
      </c>
      <c r="C505" s="38" t="s">
        <v>888</v>
      </c>
      <c r="D505" s="38" t="s">
        <v>960</v>
      </c>
      <c r="E505" s="56">
        <v>0</v>
      </c>
      <c r="F505" s="56">
        <v>0</v>
      </c>
      <c r="G505" s="66">
        <f t="shared" si="8"/>
        <v>0</v>
      </c>
      <c r="H505" s="54"/>
    </row>
    <row r="506" spans="2:8" x14ac:dyDescent="0.3">
      <c r="B506" s="48" t="s">
        <v>961</v>
      </c>
      <c r="C506" s="38" t="s">
        <v>888</v>
      </c>
      <c r="D506" s="38" t="s">
        <v>962</v>
      </c>
      <c r="E506" s="56">
        <v>0</v>
      </c>
      <c r="F506" s="56">
        <v>0</v>
      </c>
      <c r="G506" s="66">
        <f t="shared" si="8"/>
        <v>0</v>
      </c>
      <c r="H506" s="54"/>
    </row>
    <row r="507" spans="2:8" x14ac:dyDescent="0.3">
      <c r="B507" s="48" t="s">
        <v>963</v>
      </c>
      <c r="C507" s="38" t="s">
        <v>888</v>
      </c>
      <c r="D507" s="38" t="s">
        <v>964</v>
      </c>
      <c r="E507" s="56">
        <v>0</v>
      </c>
      <c r="F507" s="56">
        <v>0</v>
      </c>
      <c r="G507" s="66">
        <f t="shared" si="8"/>
        <v>0</v>
      </c>
      <c r="H507" s="54"/>
    </row>
    <row r="508" spans="2:8" x14ac:dyDescent="0.3">
      <c r="B508" s="48" t="s">
        <v>965</v>
      </c>
      <c r="C508" s="38" t="s">
        <v>888</v>
      </c>
      <c r="D508" s="38" t="s">
        <v>966</v>
      </c>
      <c r="E508" s="56">
        <v>0</v>
      </c>
      <c r="F508" s="56">
        <v>0</v>
      </c>
      <c r="G508" s="66">
        <f t="shared" si="8"/>
        <v>0</v>
      </c>
      <c r="H508" s="54"/>
    </row>
    <row r="509" spans="2:8" x14ac:dyDescent="0.3">
      <c r="B509" s="48" t="s">
        <v>967</v>
      </c>
      <c r="C509" s="38" t="s">
        <v>888</v>
      </c>
      <c r="D509" s="38" t="s">
        <v>968</v>
      </c>
      <c r="E509" s="56">
        <v>0</v>
      </c>
      <c r="F509" s="56">
        <v>0</v>
      </c>
      <c r="G509" s="66">
        <f t="shared" si="8"/>
        <v>0</v>
      </c>
      <c r="H509" s="54"/>
    </row>
    <row r="510" spans="2:8" x14ac:dyDescent="0.3">
      <c r="B510" s="48" t="s">
        <v>969</v>
      </c>
      <c r="C510" s="38" t="s">
        <v>888</v>
      </c>
      <c r="D510" s="38" t="s">
        <v>970</v>
      </c>
      <c r="E510" s="56">
        <v>0</v>
      </c>
      <c r="F510" s="56">
        <v>0</v>
      </c>
      <c r="G510" s="66">
        <f t="shared" si="8"/>
        <v>0</v>
      </c>
      <c r="H510" s="54"/>
    </row>
    <row r="511" spans="2:8" x14ac:dyDescent="0.3">
      <c r="B511" s="48" t="s">
        <v>971</v>
      </c>
      <c r="C511" s="38" t="s">
        <v>888</v>
      </c>
      <c r="D511" s="38" t="s">
        <v>972</v>
      </c>
      <c r="E511" s="56">
        <v>0</v>
      </c>
      <c r="F511" s="56">
        <v>0</v>
      </c>
      <c r="G511" s="66">
        <f t="shared" si="8"/>
        <v>0</v>
      </c>
      <c r="H511" s="54"/>
    </row>
    <row r="512" spans="2:8" x14ac:dyDescent="0.3">
      <c r="B512" s="48" t="s">
        <v>973</v>
      </c>
      <c r="C512" s="38" t="s">
        <v>888</v>
      </c>
      <c r="D512" s="38" t="s">
        <v>974</v>
      </c>
      <c r="E512" s="56">
        <v>0</v>
      </c>
      <c r="F512" s="56">
        <v>0</v>
      </c>
      <c r="G512" s="66">
        <f t="shared" si="8"/>
        <v>0</v>
      </c>
      <c r="H512" s="54"/>
    </row>
    <row r="513" spans="2:8" x14ac:dyDescent="0.3">
      <c r="B513" s="48" t="s">
        <v>975</v>
      </c>
      <c r="C513" s="38" t="s">
        <v>888</v>
      </c>
      <c r="D513" s="38" t="s">
        <v>976</v>
      </c>
      <c r="E513" s="56">
        <v>0</v>
      </c>
      <c r="F513" s="56">
        <v>0</v>
      </c>
      <c r="G513" s="66">
        <f t="shared" si="8"/>
        <v>0</v>
      </c>
      <c r="H513" s="54"/>
    </row>
    <row r="514" spans="2:8" x14ac:dyDescent="0.3">
      <c r="B514" s="48" t="s">
        <v>977</v>
      </c>
      <c r="C514" s="38" t="s">
        <v>888</v>
      </c>
      <c r="D514" s="38" t="s">
        <v>978</v>
      </c>
      <c r="E514" s="56">
        <v>0</v>
      </c>
      <c r="F514" s="56">
        <v>0</v>
      </c>
      <c r="G514" s="66">
        <f t="shared" si="8"/>
        <v>0</v>
      </c>
      <c r="H514" s="54"/>
    </row>
    <row r="515" spans="2:8" x14ac:dyDescent="0.3">
      <c r="B515" s="48" t="s">
        <v>979</v>
      </c>
      <c r="C515" s="38" t="s">
        <v>888</v>
      </c>
      <c r="D515" s="38" t="s">
        <v>980</v>
      </c>
      <c r="E515" s="56">
        <v>0</v>
      </c>
      <c r="F515" s="56">
        <v>0</v>
      </c>
      <c r="G515" s="66">
        <f t="shared" si="8"/>
        <v>0</v>
      </c>
      <c r="H515" s="54"/>
    </row>
    <row r="516" spans="2:8" x14ac:dyDescent="0.3">
      <c r="B516" s="48" t="s">
        <v>981</v>
      </c>
      <c r="C516" s="38" t="s">
        <v>888</v>
      </c>
      <c r="D516" s="38" t="s">
        <v>982</v>
      </c>
      <c r="E516" s="56">
        <v>0</v>
      </c>
      <c r="F516" s="56">
        <v>0</v>
      </c>
      <c r="G516" s="66">
        <f t="shared" si="8"/>
        <v>0</v>
      </c>
      <c r="H516" s="54"/>
    </row>
    <row r="517" spans="2:8" x14ac:dyDescent="0.3">
      <c r="B517" s="48" t="s">
        <v>983</v>
      </c>
      <c r="C517" s="38" t="s">
        <v>888</v>
      </c>
      <c r="D517" s="38" t="s">
        <v>984</v>
      </c>
      <c r="E517" s="56">
        <v>0</v>
      </c>
      <c r="F517" s="56">
        <v>0</v>
      </c>
      <c r="G517" s="66">
        <f t="shared" si="8"/>
        <v>0</v>
      </c>
      <c r="H517" s="54"/>
    </row>
    <row r="518" spans="2:8" x14ac:dyDescent="0.3">
      <c r="B518" s="48" t="s">
        <v>985</v>
      </c>
      <c r="C518" s="38" t="s">
        <v>888</v>
      </c>
      <c r="D518" s="38" t="s">
        <v>986</v>
      </c>
      <c r="E518" s="56">
        <v>0</v>
      </c>
      <c r="F518" s="56">
        <v>0</v>
      </c>
      <c r="G518" s="66">
        <f t="shared" si="8"/>
        <v>0</v>
      </c>
      <c r="H518" s="54"/>
    </row>
    <row r="519" spans="2:8" x14ac:dyDescent="0.3">
      <c r="B519" s="48" t="s">
        <v>987</v>
      </c>
      <c r="C519" s="38" t="s">
        <v>888</v>
      </c>
      <c r="D519" s="38" t="s">
        <v>734</v>
      </c>
      <c r="E519" s="56">
        <v>0</v>
      </c>
      <c r="F519" s="56">
        <v>0</v>
      </c>
      <c r="G519" s="66">
        <f t="shared" si="8"/>
        <v>0</v>
      </c>
      <c r="H519" s="54"/>
    </row>
    <row r="520" spans="2:8" x14ac:dyDescent="0.3">
      <c r="B520" s="48" t="s">
        <v>988</v>
      </c>
      <c r="C520" s="38" t="s">
        <v>888</v>
      </c>
      <c r="D520" s="38" t="s">
        <v>989</v>
      </c>
      <c r="E520" s="56">
        <v>0</v>
      </c>
      <c r="F520" s="56">
        <v>0</v>
      </c>
      <c r="G520" s="66">
        <f t="shared" si="8"/>
        <v>0</v>
      </c>
      <c r="H520" s="54"/>
    </row>
    <row r="521" spans="2:8" x14ac:dyDescent="0.3">
      <c r="B521" s="48" t="s">
        <v>990</v>
      </c>
      <c r="C521" s="38" t="s">
        <v>888</v>
      </c>
      <c r="D521" s="38" t="s">
        <v>991</v>
      </c>
      <c r="E521" s="56">
        <v>0</v>
      </c>
      <c r="F521" s="56">
        <v>0</v>
      </c>
      <c r="G521" s="66">
        <f t="shared" si="8"/>
        <v>0</v>
      </c>
      <c r="H521" s="54"/>
    </row>
    <row r="522" spans="2:8" x14ac:dyDescent="0.3">
      <c r="B522" s="48" t="s">
        <v>992</v>
      </c>
      <c r="C522" s="38" t="s">
        <v>888</v>
      </c>
      <c r="D522" s="38" t="s">
        <v>993</v>
      </c>
      <c r="E522" s="56">
        <v>0</v>
      </c>
      <c r="F522" s="56">
        <v>0</v>
      </c>
      <c r="G522" s="66">
        <f t="shared" si="8"/>
        <v>0</v>
      </c>
      <c r="H522" s="54"/>
    </row>
    <row r="523" spans="2:8" x14ac:dyDescent="0.3">
      <c r="B523" s="48" t="s">
        <v>994</v>
      </c>
      <c r="C523" s="38" t="s">
        <v>888</v>
      </c>
      <c r="D523" s="38" t="s">
        <v>995</v>
      </c>
      <c r="E523" s="56">
        <v>0</v>
      </c>
      <c r="F523" s="56">
        <v>0</v>
      </c>
      <c r="G523" s="66">
        <f t="shared" ref="G523:G586" si="9">E523+F523</f>
        <v>0</v>
      </c>
      <c r="H523" s="54"/>
    </row>
    <row r="524" spans="2:8" x14ac:dyDescent="0.3">
      <c r="B524" s="48" t="s">
        <v>996</v>
      </c>
      <c r="C524" s="38" t="s">
        <v>888</v>
      </c>
      <c r="D524" s="38" t="s">
        <v>997</v>
      </c>
      <c r="E524" s="56">
        <v>0</v>
      </c>
      <c r="F524" s="56">
        <v>0</v>
      </c>
      <c r="G524" s="66">
        <f t="shared" si="9"/>
        <v>0</v>
      </c>
      <c r="H524" s="54"/>
    </row>
    <row r="525" spans="2:8" x14ac:dyDescent="0.3">
      <c r="B525" s="48" t="s">
        <v>998</v>
      </c>
      <c r="C525" s="38" t="s">
        <v>888</v>
      </c>
      <c r="D525" s="38" t="s">
        <v>999</v>
      </c>
      <c r="E525" s="56">
        <v>0</v>
      </c>
      <c r="F525" s="56">
        <v>0</v>
      </c>
      <c r="G525" s="66">
        <f t="shared" si="9"/>
        <v>0</v>
      </c>
      <c r="H525" s="54"/>
    </row>
    <row r="526" spans="2:8" x14ac:dyDescent="0.3">
      <c r="B526" s="48" t="s">
        <v>1000</v>
      </c>
      <c r="C526" s="38" t="s">
        <v>888</v>
      </c>
      <c r="D526" s="38" t="s">
        <v>136</v>
      </c>
      <c r="E526" s="56">
        <v>0</v>
      </c>
      <c r="F526" s="56">
        <v>0</v>
      </c>
      <c r="G526" s="66">
        <f t="shared" si="9"/>
        <v>0</v>
      </c>
      <c r="H526" s="54"/>
    </row>
    <row r="527" spans="2:8" x14ac:dyDescent="0.3">
      <c r="B527" s="48" t="s">
        <v>1001</v>
      </c>
      <c r="C527" s="38" t="s">
        <v>888</v>
      </c>
      <c r="D527" s="38" t="s">
        <v>1002</v>
      </c>
      <c r="E527" s="56">
        <v>0</v>
      </c>
      <c r="F527" s="56">
        <v>0</v>
      </c>
      <c r="G527" s="66">
        <f t="shared" si="9"/>
        <v>0</v>
      </c>
      <c r="H527" s="54"/>
    </row>
    <row r="528" spans="2:8" x14ac:dyDescent="0.3">
      <c r="B528" s="48" t="s">
        <v>1003</v>
      </c>
      <c r="C528" s="38" t="s">
        <v>888</v>
      </c>
      <c r="D528" s="38" t="s">
        <v>1004</v>
      </c>
      <c r="E528" s="56">
        <v>0</v>
      </c>
      <c r="F528" s="56">
        <v>0</v>
      </c>
      <c r="G528" s="66">
        <f t="shared" si="9"/>
        <v>0</v>
      </c>
      <c r="H528" s="54"/>
    </row>
    <row r="529" spans="2:8" x14ac:dyDescent="0.3">
      <c r="B529" s="48" t="s">
        <v>1005</v>
      </c>
      <c r="C529" s="38" t="s">
        <v>888</v>
      </c>
      <c r="D529" s="38" t="s">
        <v>1006</v>
      </c>
      <c r="E529" s="56">
        <v>0</v>
      </c>
      <c r="F529" s="56">
        <v>0</v>
      </c>
      <c r="G529" s="66">
        <f t="shared" si="9"/>
        <v>0</v>
      </c>
      <c r="H529" s="54"/>
    </row>
    <row r="530" spans="2:8" x14ac:dyDescent="0.3">
      <c r="B530" s="48" t="s">
        <v>1007</v>
      </c>
      <c r="C530" s="38" t="s">
        <v>888</v>
      </c>
      <c r="D530" s="38" t="s">
        <v>1008</v>
      </c>
      <c r="E530" s="56">
        <v>0</v>
      </c>
      <c r="F530" s="56">
        <v>0</v>
      </c>
      <c r="G530" s="66">
        <f t="shared" si="9"/>
        <v>0</v>
      </c>
      <c r="H530" s="54"/>
    </row>
    <row r="531" spans="2:8" x14ac:dyDescent="0.3">
      <c r="B531" s="48" t="s">
        <v>1009</v>
      </c>
      <c r="C531" s="38" t="s">
        <v>888</v>
      </c>
      <c r="D531" s="38" t="s">
        <v>224</v>
      </c>
      <c r="E531" s="56">
        <v>0</v>
      </c>
      <c r="F531" s="56">
        <v>0</v>
      </c>
      <c r="G531" s="66">
        <f t="shared" si="9"/>
        <v>0</v>
      </c>
      <c r="H531" s="54"/>
    </row>
    <row r="532" spans="2:8" x14ac:dyDescent="0.3">
      <c r="B532" s="48" t="s">
        <v>1010</v>
      </c>
      <c r="C532" s="38" t="s">
        <v>888</v>
      </c>
      <c r="D532" s="38" t="s">
        <v>1011</v>
      </c>
      <c r="E532" s="56">
        <v>0</v>
      </c>
      <c r="F532" s="56">
        <v>0</v>
      </c>
      <c r="G532" s="66">
        <f t="shared" si="9"/>
        <v>0</v>
      </c>
      <c r="H532" s="54"/>
    </row>
    <row r="533" spans="2:8" x14ac:dyDescent="0.3">
      <c r="B533" s="48" t="s">
        <v>1012</v>
      </c>
      <c r="C533" s="38" t="s">
        <v>888</v>
      </c>
      <c r="D533" s="38" t="s">
        <v>1013</v>
      </c>
      <c r="E533" s="56">
        <v>0</v>
      </c>
      <c r="F533" s="56">
        <v>0</v>
      </c>
      <c r="G533" s="66">
        <f t="shared" si="9"/>
        <v>0</v>
      </c>
      <c r="H533" s="54"/>
    </row>
    <row r="534" spans="2:8" x14ac:dyDescent="0.3">
      <c r="B534" s="48" t="s">
        <v>1014</v>
      </c>
      <c r="C534" s="38" t="s">
        <v>888</v>
      </c>
      <c r="D534" s="38" t="s">
        <v>1015</v>
      </c>
      <c r="E534" s="56">
        <v>0</v>
      </c>
      <c r="F534" s="56">
        <v>0</v>
      </c>
      <c r="G534" s="66">
        <f t="shared" si="9"/>
        <v>0</v>
      </c>
      <c r="H534" s="54"/>
    </row>
    <row r="535" spans="2:8" x14ac:dyDescent="0.3">
      <c r="B535" s="48" t="s">
        <v>1016</v>
      </c>
      <c r="C535" s="38" t="s">
        <v>888</v>
      </c>
      <c r="D535" s="38" t="s">
        <v>1017</v>
      </c>
      <c r="E535" s="56">
        <v>0</v>
      </c>
      <c r="F535" s="56">
        <v>0</v>
      </c>
      <c r="G535" s="66">
        <f t="shared" si="9"/>
        <v>0</v>
      </c>
      <c r="H535" s="54"/>
    </row>
    <row r="536" spans="2:8" x14ac:dyDescent="0.3">
      <c r="B536" s="48" t="s">
        <v>1018</v>
      </c>
      <c r="C536" s="38" t="s">
        <v>888</v>
      </c>
      <c r="D536" s="38" t="s">
        <v>1019</v>
      </c>
      <c r="E536" s="56">
        <v>0</v>
      </c>
      <c r="F536" s="56">
        <v>0</v>
      </c>
      <c r="G536" s="66">
        <f t="shared" si="9"/>
        <v>0</v>
      </c>
      <c r="H536" s="54"/>
    </row>
    <row r="537" spans="2:8" x14ac:dyDescent="0.3">
      <c r="B537" s="48" t="s">
        <v>1020</v>
      </c>
      <c r="C537" s="38" t="s">
        <v>888</v>
      </c>
      <c r="D537" s="38" t="s">
        <v>1021</v>
      </c>
      <c r="E537" s="56">
        <v>0</v>
      </c>
      <c r="F537" s="56">
        <v>0</v>
      </c>
      <c r="G537" s="66">
        <f t="shared" si="9"/>
        <v>0</v>
      </c>
      <c r="H537" s="54"/>
    </row>
    <row r="538" spans="2:8" x14ac:dyDescent="0.3">
      <c r="B538" s="48" t="s">
        <v>1022</v>
      </c>
      <c r="C538" s="38" t="s">
        <v>888</v>
      </c>
      <c r="D538" s="38" t="s">
        <v>1023</v>
      </c>
      <c r="E538" s="56">
        <v>0</v>
      </c>
      <c r="F538" s="56">
        <v>0</v>
      </c>
      <c r="G538" s="66">
        <f t="shared" si="9"/>
        <v>0</v>
      </c>
      <c r="H538" s="54"/>
    </row>
    <row r="539" spans="2:8" x14ac:dyDescent="0.3">
      <c r="B539" s="48" t="s">
        <v>1024</v>
      </c>
      <c r="C539" s="38" t="s">
        <v>888</v>
      </c>
      <c r="D539" s="38" t="s">
        <v>1025</v>
      </c>
      <c r="E539" s="56">
        <v>0</v>
      </c>
      <c r="F539" s="56">
        <v>0</v>
      </c>
      <c r="G539" s="66">
        <f t="shared" si="9"/>
        <v>0</v>
      </c>
      <c r="H539" s="54"/>
    </row>
    <row r="540" spans="2:8" x14ac:dyDescent="0.3">
      <c r="B540" s="48" t="s">
        <v>1026</v>
      </c>
      <c r="C540" s="38" t="s">
        <v>888</v>
      </c>
      <c r="D540" s="38" t="s">
        <v>1027</v>
      </c>
      <c r="E540" s="56">
        <v>0</v>
      </c>
      <c r="F540" s="56">
        <v>0</v>
      </c>
      <c r="G540" s="66">
        <f t="shared" si="9"/>
        <v>0</v>
      </c>
      <c r="H540" s="54"/>
    </row>
    <row r="541" spans="2:8" x14ac:dyDescent="0.3">
      <c r="B541" s="48" t="s">
        <v>1028</v>
      </c>
      <c r="C541" s="38" t="s">
        <v>888</v>
      </c>
      <c r="D541" s="38" t="s">
        <v>1029</v>
      </c>
      <c r="E541" s="56">
        <v>0</v>
      </c>
      <c r="F541" s="56">
        <v>0</v>
      </c>
      <c r="G541" s="66">
        <f t="shared" si="9"/>
        <v>0</v>
      </c>
      <c r="H541" s="54"/>
    </row>
    <row r="542" spans="2:8" x14ac:dyDescent="0.3">
      <c r="B542" s="48" t="s">
        <v>1030</v>
      </c>
      <c r="C542" s="38" t="s">
        <v>888</v>
      </c>
      <c r="D542" s="38" t="s">
        <v>1031</v>
      </c>
      <c r="E542" s="56">
        <v>0</v>
      </c>
      <c r="F542" s="56">
        <v>0</v>
      </c>
      <c r="G542" s="66">
        <f t="shared" si="9"/>
        <v>0</v>
      </c>
      <c r="H542" s="54"/>
    </row>
    <row r="543" spans="2:8" x14ac:dyDescent="0.3">
      <c r="B543" s="48" t="s">
        <v>1032</v>
      </c>
      <c r="C543" s="38" t="s">
        <v>888</v>
      </c>
      <c r="D543" s="38" t="s">
        <v>1033</v>
      </c>
      <c r="E543" s="56">
        <v>0</v>
      </c>
      <c r="F543" s="56">
        <v>0</v>
      </c>
      <c r="G543" s="66">
        <f t="shared" si="9"/>
        <v>0</v>
      </c>
      <c r="H543" s="54"/>
    </row>
    <row r="544" spans="2:8" x14ac:dyDescent="0.3">
      <c r="B544" s="48" t="s">
        <v>1034</v>
      </c>
      <c r="C544" s="38" t="s">
        <v>888</v>
      </c>
      <c r="D544" s="38" t="s">
        <v>1035</v>
      </c>
      <c r="E544" s="56">
        <v>0</v>
      </c>
      <c r="F544" s="56">
        <v>0</v>
      </c>
      <c r="G544" s="66">
        <f t="shared" si="9"/>
        <v>0</v>
      </c>
      <c r="H544" s="54"/>
    </row>
    <row r="545" spans="2:8" x14ac:dyDescent="0.3">
      <c r="B545" s="48" t="s">
        <v>1036</v>
      </c>
      <c r="C545" s="38" t="s">
        <v>888</v>
      </c>
      <c r="D545" s="38" t="s">
        <v>1037</v>
      </c>
      <c r="E545" s="56">
        <v>0</v>
      </c>
      <c r="F545" s="56">
        <v>0</v>
      </c>
      <c r="G545" s="66">
        <f t="shared" si="9"/>
        <v>0</v>
      </c>
      <c r="H545" s="54"/>
    </row>
    <row r="546" spans="2:8" x14ac:dyDescent="0.3">
      <c r="B546" s="48" t="s">
        <v>1038</v>
      </c>
      <c r="C546" s="38" t="s">
        <v>888</v>
      </c>
      <c r="D546" s="38" t="s">
        <v>1039</v>
      </c>
      <c r="E546" s="56">
        <v>0</v>
      </c>
      <c r="F546" s="56">
        <v>0</v>
      </c>
      <c r="G546" s="66">
        <f t="shared" si="9"/>
        <v>0</v>
      </c>
      <c r="H546" s="54"/>
    </row>
    <row r="547" spans="2:8" x14ac:dyDescent="0.3">
      <c r="B547" s="48" t="s">
        <v>1040</v>
      </c>
      <c r="C547" s="38" t="s">
        <v>888</v>
      </c>
      <c r="D547" s="38" t="s">
        <v>169</v>
      </c>
      <c r="E547" s="56">
        <v>0</v>
      </c>
      <c r="F547" s="56">
        <v>0</v>
      </c>
      <c r="G547" s="66">
        <f t="shared" si="9"/>
        <v>0</v>
      </c>
      <c r="H547" s="54"/>
    </row>
    <row r="548" spans="2:8" x14ac:dyDescent="0.3">
      <c r="B548" s="48" t="s">
        <v>1041</v>
      </c>
      <c r="C548" s="38" t="s">
        <v>888</v>
      </c>
      <c r="D548" s="38" t="s">
        <v>1042</v>
      </c>
      <c r="E548" s="56">
        <v>0</v>
      </c>
      <c r="F548" s="56">
        <v>0</v>
      </c>
      <c r="G548" s="66">
        <f t="shared" si="9"/>
        <v>0</v>
      </c>
      <c r="H548" s="54"/>
    </row>
    <row r="549" spans="2:8" x14ac:dyDescent="0.3">
      <c r="B549" s="48" t="s">
        <v>1043</v>
      </c>
      <c r="C549" s="38" t="s">
        <v>888</v>
      </c>
      <c r="D549" s="38" t="s">
        <v>1044</v>
      </c>
      <c r="E549" s="56">
        <v>0</v>
      </c>
      <c r="F549" s="56">
        <v>0</v>
      </c>
      <c r="G549" s="66">
        <f t="shared" si="9"/>
        <v>0</v>
      </c>
      <c r="H549" s="54"/>
    </row>
    <row r="550" spans="2:8" x14ac:dyDescent="0.3">
      <c r="B550" s="48" t="s">
        <v>1045</v>
      </c>
      <c r="C550" s="38" t="s">
        <v>888</v>
      </c>
      <c r="D550" s="38" t="s">
        <v>1046</v>
      </c>
      <c r="E550" s="56">
        <v>0</v>
      </c>
      <c r="F550" s="56">
        <v>0</v>
      </c>
      <c r="G550" s="66">
        <f t="shared" si="9"/>
        <v>0</v>
      </c>
      <c r="H550" s="54"/>
    </row>
    <row r="551" spans="2:8" x14ac:dyDescent="0.3">
      <c r="B551" s="48" t="s">
        <v>1047</v>
      </c>
      <c r="C551" s="38" t="s">
        <v>888</v>
      </c>
      <c r="D551" s="38" t="s">
        <v>1048</v>
      </c>
      <c r="E551" s="56">
        <v>0</v>
      </c>
      <c r="F551" s="56">
        <v>0</v>
      </c>
      <c r="G551" s="66">
        <f t="shared" si="9"/>
        <v>0</v>
      </c>
      <c r="H551" s="54"/>
    </row>
    <row r="552" spans="2:8" x14ac:dyDescent="0.3">
      <c r="B552" s="48" t="s">
        <v>1049</v>
      </c>
      <c r="C552" s="38" t="s">
        <v>888</v>
      </c>
      <c r="D552" s="38" t="s">
        <v>1050</v>
      </c>
      <c r="E552" s="56">
        <v>0</v>
      </c>
      <c r="F552" s="56">
        <v>0</v>
      </c>
      <c r="G552" s="66">
        <f t="shared" si="9"/>
        <v>0</v>
      </c>
      <c r="H552" s="54"/>
    </row>
    <row r="553" spans="2:8" x14ac:dyDescent="0.3">
      <c r="B553" s="48" t="s">
        <v>1051</v>
      </c>
      <c r="C553" s="38" t="s">
        <v>888</v>
      </c>
      <c r="D553" s="38" t="s">
        <v>1052</v>
      </c>
      <c r="E553" s="56">
        <v>0</v>
      </c>
      <c r="F553" s="56">
        <v>0</v>
      </c>
      <c r="G553" s="66">
        <f t="shared" si="9"/>
        <v>0</v>
      </c>
      <c r="H553" s="54"/>
    </row>
    <row r="554" spans="2:8" x14ac:dyDescent="0.3">
      <c r="B554" s="48" t="s">
        <v>1053</v>
      </c>
      <c r="C554" s="38" t="s">
        <v>888</v>
      </c>
      <c r="D554" s="38" t="s">
        <v>1054</v>
      </c>
      <c r="E554" s="56">
        <v>0</v>
      </c>
      <c r="F554" s="56">
        <v>0</v>
      </c>
      <c r="G554" s="66">
        <f t="shared" si="9"/>
        <v>0</v>
      </c>
      <c r="H554" s="54"/>
    </row>
    <row r="555" spans="2:8" x14ac:dyDescent="0.3">
      <c r="B555" s="48" t="s">
        <v>1055</v>
      </c>
      <c r="C555" s="38" t="s">
        <v>888</v>
      </c>
      <c r="D555" s="38" t="s">
        <v>1056</v>
      </c>
      <c r="E555" s="56">
        <v>0</v>
      </c>
      <c r="F555" s="56">
        <v>0</v>
      </c>
      <c r="G555" s="66">
        <f t="shared" si="9"/>
        <v>0</v>
      </c>
      <c r="H555" s="54"/>
    </row>
    <row r="556" spans="2:8" x14ac:dyDescent="0.3">
      <c r="B556" s="48" t="s">
        <v>1057</v>
      </c>
      <c r="C556" s="38" t="s">
        <v>888</v>
      </c>
      <c r="D556" s="38" t="s">
        <v>1058</v>
      </c>
      <c r="E556" s="56">
        <v>0</v>
      </c>
      <c r="F556" s="56">
        <v>0</v>
      </c>
      <c r="G556" s="66">
        <f t="shared" si="9"/>
        <v>0</v>
      </c>
      <c r="H556" s="54"/>
    </row>
    <row r="557" spans="2:8" x14ac:dyDescent="0.3">
      <c r="B557" s="48" t="s">
        <v>1059</v>
      </c>
      <c r="C557" s="38" t="s">
        <v>888</v>
      </c>
      <c r="D557" s="38" t="s">
        <v>1060</v>
      </c>
      <c r="E557" s="56">
        <v>0</v>
      </c>
      <c r="F557" s="56">
        <v>0</v>
      </c>
      <c r="G557" s="66">
        <f t="shared" si="9"/>
        <v>0</v>
      </c>
      <c r="H557" s="54"/>
    </row>
    <row r="558" spans="2:8" x14ac:dyDescent="0.3">
      <c r="B558" s="48" t="s">
        <v>1061</v>
      </c>
      <c r="C558" s="38" t="s">
        <v>888</v>
      </c>
      <c r="D558" s="38" t="s">
        <v>1062</v>
      </c>
      <c r="E558" s="56">
        <v>0</v>
      </c>
      <c r="F558" s="56">
        <v>0</v>
      </c>
      <c r="G558" s="66">
        <f t="shared" si="9"/>
        <v>0</v>
      </c>
      <c r="H558" s="54"/>
    </row>
    <row r="559" spans="2:8" x14ac:dyDescent="0.3">
      <c r="B559" s="48" t="s">
        <v>1063</v>
      </c>
      <c r="C559" s="38" t="s">
        <v>888</v>
      </c>
      <c r="D559" s="38" t="s">
        <v>1064</v>
      </c>
      <c r="E559" s="56">
        <v>0</v>
      </c>
      <c r="F559" s="56">
        <v>0</v>
      </c>
      <c r="G559" s="66">
        <f t="shared" si="9"/>
        <v>0</v>
      </c>
      <c r="H559" s="54"/>
    </row>
    <row r="560" spans="2:8" x14ac:dyDescent="0.3">
      <c r="B560" s="48" t="s">
        <v>1065</v>
      </c>
      <c r="C560" s="38" t="s">
        <v>888</v>
      </c>
      <c r="D560" s="38" t="s">
        <v>1066</v>
      </c>
      <c r="E560" s="56">
        <v>0</v>
      </c>
      <c r="F560" s="56">
        <v>0</v>
      </c>
      <c r="G560" s="66">
        <f t="shared" si="9"/>
        <v>0</v>
      </c>
      <c r="H560" s="54"/>
    </row>
    <row r="561" spans="2:8" x14ac:dyDescent="0.3">
      <c r="B561" s="48" t="s">
        <v>1067</v>
      </c>
      <c r="C561" s="38" t="s">
        <v>888</v>
      </c>
      <c r="D561" s="38" t="s">
        <v>1068</v>
      </c>
      <c r="E561" s="56">
        <v>0</v>
      </c>
      <c r="F561" s="56">
        <v>0</v>
      </c>
      <c r="G561" s="66">
        <f t="shared" si="9"/>
        <v>0</v>
      </c>
      <c r="H561" s="54"/>
    </row>
    <row r="562" spans="2:8" x14ac:dyDescent="0.3">
      <c r="B562" s="48" t="s">
        <v>1069</v>
      </c>
      <c r="C562" s="38" t="s">
        <v>888</v>
      </c>
      <c r="D562" s="38" t="s">
        <v>1070</v>
      </c>
      <c r="E562" s="56">
        <v>0</v>
      </c>
      <c r="F562" s="56">
        <v>0</v>
      </c>
      <c r="G562" s="66">
        <f t="shared" si="9"/>
        <v>0</v>
      </c>
      <c r="H562" s="54"/>
    </row>
    <row r="563" spans="2:8" x14ac:dyDescent="0.3">
      <c r="B563" s="48" t="s">
        <v>1071</v>
      </c>
      <c r="C563" s="38" t="s">
        <v>888</v>
      </c>
      <c r="D563" s="38" t="s">
        <v>1072</v>
      </c>
      <c r="E563" s="56">
        <v>0</v>
      </c>
      <c r="F563" s="56">
        <v>0</v>
      </c>
      <c r="G563" s="66">
        <f t="shared" si="9"/>
        <v>0</v>
      </c>
      <c r="H563" s="54"/>
    </row>
    <row r="564" spans="2:8" x14ac:dyDescent="0.3">
      <c r="B564" s="48" t="s">
        <v>1073</v>
      </c>
      <c r="C564" s="38" t="s">
        <v>888</v>
      </c>
      <c r="D564" s="38" t="s">
        <v>1074</v>
      </c>
      <c r="E564" s="56">
        <v>0</v>
      </c>
      <c r="F564" s="56">
        <v>0</v>
      </c>
      <c r="G564" s="66">
        <f t="shared" si="9"/>
        <v>0</v>
      </c>
      <c r="H564" s="54"/>
    </row>
    <row r="565" spans="2:8" x14ac:dyDescent="0.3">
      <c r="B565" s="48" t="s">
        <v>1075</v>
      </c>
      <c r="C565" s="38" t="s">
        <v>888</v>
      </c>
      <c r="D565" s="38" t="s">
        <v>1076</v>
      </c>
      <c r="E565" s="56">
        <v>0</v>
      </c>
      <c r="F565" s="56">
        <v>0</v>
      </c>
      <c r="G565" s="66">
        <f t="shared" si="9"/>
        <v>0</v>
      </c>
      <c r="H565" s="54"/>
    </row>
    <row r="566" spans="2:8" x14ac:dyDescent="0.3">
      <c r="B566" s="48" t="s">
        <v>1077</v>
      </c>
      <c r="C566" s="38" t="s">
        <v>888</v>
      </c>
      <c r="D566" s="38" t="s">
        <v>1078</v>
      </c>
      <c r="E566" s="56">
        <v>0</v>
      </c>
      <c r="F566" s="56">
        <v>0</v>
      </c>
      <c r="G566" s="66">
        <f t="shared" si="9"/>
        <v>0</v>
      </c>
      <c r="H566" s="54"/>
    </row>
    <row r="567" spans="2:8" x14ac:dyDescent="0.3">
      <c r="B567" s="48" t="s">
        <v>1079</v>
      </c>
      <c r="C567" s="38" t="s">
        <v>888</v>
      </c>
      <c r="D567" s="38" t="s">
        <v>1080</v>
      </c>
      <c r="E567" s="56">
        <v>0</v>
      </c>
      <c r="F567" s="56">
        <v>0</v>
      </c>
      <c r="G567" s="66">
        <f t="shared" si="9"/>
        <v>0</v>
      </c>
      <c r="H567" s="54"/>
    </row>
    <row r="568" spans="2:8" x14ac:dyDescent="0.3">
      <c r="B568" s="48" t="s">
        <v>1081</v>
      </c>
      <c r="C568" s="38" t="s">
        <v>888</v>
      </c>
      <c r="D568" s="38" t="s">
        <v>1082</v>
      </c>
      <c r="E568" s="56">
        <v>0</v>
      </c>
      <c r="F568" s="56">
        <v>0</v>
      </c>
      <c r="G568" s="66">
        <f t="shared" si="9"/>
        <v>0</v>
      </c>
      <c r="H568" s="54"/>
    </row>
    <row r="569" spans="2:8" x14ac:dyDescent="0.3">
      <c r="B569" s="48" t="s">
        <v>1083</v>
      </c>
      <c r="C569" s="38" t="s">
        <v>888</v>
      </c>
      <c r="D569" s="38" t="s">
        <v>1084</v>
      </c>
      <c r="E569" s="56">
        <v>0</v>
      </c>
      <c r="F569" s="56">
        <v>0</v>
      </c>
      <c r="G569" s="66">
        <f t="shared" si="9"/>
        <v>0</v>
      </c>
      <c r="H569" s="54"/>
    </row>
    <row r="570" spans="2:8" x14ac:dyDescent="0.3">
      <c r="B570" s="48" t="s">
        <v>1085</v>
      </c>
      <c r="C570" s="38" t="s">
        <v>888</v>
      </c>
      <c r="D570" s="38" t="s">
        <v>1086</v>
      </c>
      <c r="E570" s="56">
        <v>0</v>
      </c>
      <c r="F570" s="56">
        <v>0</v>
      </c>
      <c r="G570" s="66">
        <f t="shared" si="9"/>
        <v>0</v>
      </c>
      <c r="H570" s="54"/>
    </row>
    <row r="571" spans="2:8" x14ac:dyDescent="0.3">
      <c r="B571" s="48" t="s">
        <v>1087</v>
      </c>
      <c r="C571" s="38" t="s">
        <v>888</v>
      </c>
      <c r="D571" s="38" t="s">
        <v>1088</v>
      </c>
      <c r="E571" s="56">
        <v>0</v>
      </c>
      <c r="F571" s="56">
        <v>0</v>
      </c>
      <c r="G571" s="66">
        <f t="shared" si="9"/>
        <v>0</v>
      </c>
      <c r="H571" s="54"/>
    </row>
    <row r="572" spans="2:8" x14ac:dyDescent="0.3">
      <c r="B572" s="48" t="s">
        <v>1089</v>
      </c>
      <c r="C572" s="38" t="s">
        <v>888</v>
      </c>
      <c r="D572" s="38" t="s">
        <v>1090</v>
      </c>
      <c r="E572" s="56">
        <v>0</v>
      </c>
      <c r="F572" s="56">
        <v>0</v>
      </c>
      <c r="G572" s="66">
        <f t="shared" si="9"/>
        <v>0</v>
      </c>
      <c r="H572" s="54"/>
    </row>
    <row r="573" spans="2:8" x14ac:dyDescent="0.3">
      <c r="B573" s="48" t="s">
        <v>1091</v>
      </c>
      <c r="C573" s="38" t="s">
        <v>888</v>
      </c>
      <c r="D573" s="38" t="s">
        <v>1092</v>
      </c>
      <c r="E573" s="56">
        <v>0</v>
      </c>
      <c r="F573" s="56">
        <v>0</v>
      </c>
      <c r="G573" s="66">
        <f t="shared" si="9"/>
        <v>0</v>
      </c>
      <c r="H573" s="54"/>
    </row>
    <row r="574" spans="2:8" x14ac:dyDescent="0.3">
      <c r="B574" s="48" t="s">
        <v>1093</v>
      </c>
      <c r="C574" s="38" t="s">
        <v>888</v>
      </c>
      <c r="D574" s="38" t="s">
        <v>1094</v>
      </c>
      <c r="E574" s="56">
        <v>0</v>
      </c>
      <c r="F574" s="56">
        <v>0</v>
      </c>
      <c r="G574" s="66">
        <f t="shared" si="9"/>
        <v>0</v>
      </c>
      <c r="H574" s="54"/>
    </row>
    <row r="575" spans="2:8" x14ac:dyDescent="0.3">
      <c r="B575" s="48" t="s">
        <v>1095</v>
      </c>
      <c r="C575" s="38" t="s">
        <v>888</v>
      </c>
      <c r="D575" s="38" t="s">
        <v>1096</v>
      </c>
      <c r="E575" s="56">
        <v>0</v>
      </c>
      <c r="F575" s="56">
        <v>0</v>
      </c>
      <c r="G575" s="66">
        <f t="shared" si="9"/>
        <v>0</v>
      </c>
      <c r="H575" s="54"/>
    </row>
    <row r="576" spans="2:8" x14ac:dyDescent="0.3">
      <c r="B576" s="48" t="s">
        <v>1097</v>
      </c>
      <c r="C576" s="38" t="s">
        <v>888</v>
      </c>
      <c r="D576" s="38" t="s">
        <v>1098</v>
      </c>
      <c r="E576" s="56">
        <v>0</v>
      </c>
      <c r="F576" s="56">
        <v>0</v>
      </c>
      <c r="G576" s="66">
        <f t="shared" si="9"/>
        <v>0</v>
      </c>
      <c r="H576" s="54"/>
    </row>
    <row r="577" spans="2:8" x14ac:dyDescent="0.3">
      <c r="B577" s="48" t="s">
        <v>1099</v>
      </c>
      <c r="C577" s="38" t="s">
        <v>888</v>
      </c>
      <c r="D577" s="38" t="s">
        <v>1100</v>
      </c>
      <c r="E577" s="56">
        <v>0</v>
      </c>
      <c r="F577" s="56">
        <v>0</v>
      </c>
      <c r="G577" s="66">
        <f t="shared" si="9"/>
        <v>0</v>
      </c>
      <c r="H577" s="54"/>
    </row>
    <row r="578" spans="2:8" x14ac:dyDescent="0.3">
      <c r="B578" s="48" t="s">
        <v>1101</v>
      </c>
      <c r="C578" s="38" t="s">
        <v>888</v>
      </c>
      <c r="D578" s="38" t="s">
        <v>1102</v>
      </c>
      <c r="E578" s="56">
        <v>0</v>
      </c>
      <c r="F578" s="56">
        <v>0</v>
      </c>
      <c r="G578" s="66">
        <f t="shared" si="9"/>
        <v>0</v>
      </c>
      <c r="H578" s="54"/>
    </row>
    <row r="579" spans="2:8" x14ac:dyDescent="0.3">
      <c r="B579" s="48" t="s">
        <v>1103</v>
      </c>
      <c r="C579" s="38" t="s">
        <v>888</v>
      </c>
      <c r="D579" s="38" t="s">
        <v>1104</v>
      </c>
      <c r="E579" s="56">
        <v>0</v>
      </c>
      <c r="F579" s="56">
        <v>0</v>
      </c>
      <c r="G579" s="66">
        <f t="shared" si="9"/>
        <v>0</v>
      </c>
      <c r="H579" s="54"/>
    </row>
    <row r="580" spans="2:8" x14ac:dyDescent="0.3">
      <c r="B580" s="48" t="s">
        <v>1105</v>
      </c>
      <c r="C580" s="38" t="s">
        <v>888</v>
      </c>
      <c r="D580" s="38" t="s">
        <v>1106</v>
      </c>
      <c r="E580" s="56">
        <v>0</v>
      </c>
      <c r="F580" s="56">
        <v>0</v>
      </c>
      <c r="G580" s="66">
        <f t="shared" si="9"/>
        <v>0</v>
      </c>
      <c r="H580" s="54"/>
    </row>
    <row r="581" spans="2:8" x14ac:dyDescent="0.3">
      <c r="B581" s="48" t="s">
        <v>1107</v>
      </c>
      <c r="C581" s="38" t="s">
        <v>888</v>
      </c>
      <c r="D581" s="38" t="s">
        <v>2152</v>
      </c>
      <c r="E581" s="56">
        <v>0</v>
      </c>
      <c r="F581" s="56">
        <v>0</v>
      </c>
      <c r="G581" s="66">
        <f t="shared" si="9"/>
        <v>0</v>
      </c>
      <c r="H581" s="54"/>
    </row>
    <row r="582" spans="2:8" x14ac:dyDescent="0.3">
      <c r="B582" s="48" t="s">
        <v>1108</v>
      </c>
      <c r="C582" s="38" t="s">
        <v>888</v>
      </c>
      <c r="D582" s="38" t="s">
        <v>1109</v>
      </c>
      <c r="E582" s="56">
        <v>0</v>
      </c>
      <c r="F582" s="56">
        <v>0</v>
      </c>
      <c r="G582" s="66">
        <f t="shared" si="9"/>
        <v>0</v>
      </c>
      <c r="H582" s="54"/>
    </row>
    <row r="583" spans="2:8" x14ac:dyDescent="0.3">
      <c r="B583" s="48" t="s">
        <v>1110</v>
      </c>
      <c r="C583" s="38" t="s">
        <v>888</v>
      </c>
      <c r="D583" s="38" t="s">
        <v>2142</v>
      </c>
      <c r="E583" s="56">
        <v>0</v>
      </c>
      <c r="F583" s="56">
        <v>0</v>
      </c>
      <c r="G583" s="66">
        <f t="shared" si="9"/>
        <v>0</v>
      </c>
      <c r="H583" s="54"/>
    </row>
    <row r="584" spans="2:8" x14ac:dyDescent="0.3">
      <c r="B584" s="48" t="s">
        <v>1111</v>
      </c>
      <c r="C584" s="38" t="s">
        <v>1112</v>
      </c>
      <c r="D584" s="38" t="s">
        <v>2122</v>
      </c>
      <c r="E584" s="56">
        <v>0</v>
      </c>
      <c r="F584" s="56">
        <v>384389619.48000002</v>
      </c>
      <c r="G584" s="66">
        <f t="shared" si="9"/>
        <v>384389619.48000002</v>
      </c>
      <c r="H584" s="54"/>
    </row>
    <row r="585" spans="2:8" x14ac:dyDescent="0.3">
      <c r="B585" s="48" t="s">
        <v>1113</v>
      </c>
      <c r="C585" s="38" t="s">
        <v>1112</v>
      </c>
      <c r="D585" s="38" t="s">
        <v>1114</v>
      </c>
      <c r="E585" s="56">
        <v>0</v>
      </c>
      <c r="F585" s="56">
        <v>37828968.839999996</v>
      </c>
      <c r="G585" s="66">
        <f t="shared" si="9"/>
        <v>37828968.839999996</v>
      </c>
      <c r="H585" s="54"/>
    </row>
    <row r="586" spans="2:8" x14ac:dyDescent="0.3">
      <c r="B586" s="48" t="s">
        <v>1115</v>
      </c>
      <c r="C586" s="38" t="s">
        <v>1112</v>
      </c>
      <c r="D586" s="38" t="s">
        <v>1116</v>
      </c>
      <c r="E586" s="56">
        <v>0</v>
      </c>
      <c r="F586" s="56">
        <v>73886173.919999987</v>
      </c>
      <c r="G586" s="66">
        <f t="shared" si="9"/>
        <v>73886173.919999987</v>
      </c>
      <c r="H586" s="54"/>
    </row>
    <row r="587" spans="2:8" x14ac:dyDescent="0.3">
      <c r="B587" s="48" t="s">
        <v>1117</v>
      </c>
      <c r="C587" s="38" t="s">
        <v>1112</v>
      </c>
      <c r="D587" s="38" t="s">
        <v>1118</v>
      </c>
      <c r="E587" s="56">
        <v>0</v>
      </c>
      <c r="F587" s="56">
        <v>18111766.919999998</v>
      </c>
      <c r="G587" s="66">
        <f t="shared" ref="G587:G650" si="10">E587+F587</f>
        <v>18111766.919999998</v>
      </c>
      <c r="H587" s="54"/>
    </row>
    <row r="588" spans="2:8" x14ac:dyDescent="0.3">
      <c r="B588" s="48" t="s">
        <v>1119</v>
      </c>
      <c r="C588" s="38" t="s">
        <v>1112</v>
      </c>
      <c r="D588" s="38" t="s">
        <v>1120</v>
      </c>
      <c r="E588" s="56">
        <v>0</v>
      </c>
      <c r="F588" s="56">
        <v>36115058.399999999</v>
      </c>
      <c r="G588" s="66">
        <f t="shared" si="10"/>
        <v>36115058.399999999</v>
      </c>
      <c r="H588" s="54"/>
    </row>
    <row r="589" spans="2:8" x14ac:dyDescent="0.3">
      <c r="B589" s="48" t="s">
        <v>1121</v>
      </c>
      <c r="C589" s="38" t="s">
        <v>1112</v>
      </c>
      <c r="D589" s="38" t="s">
        <v>1122</v>
      </c>
      <c r="E589" s="56">
        <v>0</v>
      </c>
      <c r="F589" s="56">
        <v>35370194.520000003</v>
      </c>
      <c r="G589" s="66">
        <f t="shared" si="10"/>
        <v>35370194.520000003</v>
      </c>
      <c r="H589" s="54"/>
    </row>
    <row r="590" spans="2:8" x14ac:dyDescent="0.3">
      <c r="B590" s="48" t="s">
        <v>1123</v>
      </c>
      <c r="C590" s="38" t="s">
        <v>1112</v>
      </c>
      <c r="D590" s="38" t="s">
        <v>1124</v>
      </c>
      <c r="E590" s="56">
        <v>0</v>
      </c>
      <c r="F590" s="56">
        <v>57914987.159999996</v>
      </c>
      <c r="G590" s="66">
        <f t="shared" si="10"/>
        <v>57914987.159999996</v>
      </c>
      <c r="H590" s="54"/>
    </row>
    <row r="591" spans="2:8" x14ac:dyDescent="0.3">
      <c r="B591" s="48" t="s">
        <v>1125</v>
      </c>
      <c r="C591" s="38" t="s">
        <v>1112</v>
      </c>
      <c r="D591" s="38" t="s">
        <v>1126</v>
      </c>
      <c r="E591" s="56">
        <v>0</v>
      </c>
      <c r="F591" s="56">
        <v>45013652.639999993</v>
      </c>
      <c r="G591" s="66">
        <f t="shared" si="10"/>
        <v>45013652.639999993</v>
      </c>
      <c r="H591" s="54"/>
    </row>
    <row r="592" spans="2:8" x14ac:dyDescent="0.3">
      <c r="B592" s="48" t="s">
        <v>1127</v>
      </c>
      <c r="C592" s="38" t="s">
        <v>1112</v>
      </c>
      <c r="D592" s="38" t="s">
        <v>1128</v>
      </c>
      <c r="E592" s="56">
        <v>0</v>
      </c>
      <c r="F592" s="56">
        <v>16672660.559999995</v>
      </c>
      <c r="G592" s="66">
        <f t="shared" si="10"/>
        <v>16672660.559999995</v>
      </c>
      <c r="H592" s="54"/>
    </row>
    <row r="593" spans="2:8" x14ac:dyDescent="0.3">
      <c r="B593" s="48" t="s">
        <v>1129</v>
      </c>
      <c r="C593" s="38" t="s">
        <v>1112</v>
      </c>
      <c r="D593" s="38" t="s">
        <v>1130</v>
      </c>
      <c r="E593" s="56">
        <v>0</v>
      </c>
      <c r="F593" s="56">
        <v>23618698.559999991</v>
      </c>
      <c r="G593" s="66">
        <f t="shared" si="10"/>
        <v>23618698.559999991</v>
      </c>
      <c r="H593" s="54"/>
    </row>
    <row r="594" spans="2:8" x14ac:dyDescent="0.3">
      <c r="B594" s="48" t="s">
        <v>1131</v>
      </c>
      <c r="C594" s="38" t="s">
        <v>1112</v>
      </c>
      <c r="D594" s="38" t="s">
        <v>1132</v>
      </c>
      <c r="E594" s="56">
        <v>0</v>
      </c>
      <c r="F594" s="56">
        <v>12792859.08</v>
      </c>
      <c r="G594" s="66">
        <f t="shared" si="10"/>
        <v>12792859.08</v>
      </c>
      <c r="H594" s="54"/>
    </row>
    <row r="595" spans="2:8" x14ac:dyDescent="0.3">
      <c r="B595" s="48" t="s">
        <v>1133</v>
      </c>
      <c r="C595" s="38" t="s">
        <v>1112</v>
      </c>
      <c r="D595" s="38" t="s">
        <v>1134</v>
      </c>
      <c r="E595" s="56">
        <v>0</v>
      </c>
      <c r="F595" s="56">
        <v>35804095.68</v>
      </c>
      <c r="G595" s="66">
        <f t="shared" si="10"/>
        <v>35804095.68</v>
      </c>
      <c r="H595" s="54"/>
    </row>
    <row r="596" spans="2:8" x14ac:dyDescent="0.3">
      <c r="B596" s="48" t="s">
        <v>1135</v>
      </c>
      <c r="C596" s="38" t="s">
        <v>1112</v>
      </c>
      <c r="D596" s="38" t="s">
        <v>1136</v>
      </c>
      <c r="E596" s="56">
        <v>0</v>
      </c>
      <c r="F596" s="56">
        <v>21033369.479999993</v>
      </c>
      <c r="G596" s="66">
        <f t="shared" si="10"/>
        <v>21033369.479999993</v>
      </c>
      <c r="H596" s="54"/>
    </row>
    <row r="597" spans="2:8" x14ac:dyDescent="0.3">
      <c r="B597" s="48" t="s">
        <v>1137</v>
      </c>
      <c r="C597" s="38" t="s">
        <v>1112</v>
      </c>
      <c r="D597" s="38" t="s">
        <v>1138</v>
      </c>
      <c r="E597" s="56">
        <v>0</v>
      </c>
      <c r="F597" s="56">
        <v>31049259.719999995</v>
      </c>
      <c r="G597" s="66">
        <f t="shared" si="10"/>
        <v>31049259.719999995</v>
      </c>
      <c r="H597" s="54"/>
    </row>
    <row r="598" spans="2:8" x14ac:dyDescent="0.3">
      <c r="B598" s="48" t="s">
        <v>1139</v>
      </c>
      <c r="C598" s="38" t="s">
        <v>1112</v>
      </c>
      <c r="D598" s="38" t="s">
        <v>1140</v>
      </c>
      <c r="E598" s="56">
        <v>0</v>
      </c>
      <c r="F598" s="56">
        <v>86393381.159999996</v>
      </c>
      <c r="G598" s="66">
        <f t="shared" si="10"/>
        <v>86393381.159999996</v>
      </c>
      <c r="H598" s="54"/>
    </row>
    <row r="599" spans="2:8" x14ac:dyDescent="0.3">
      <c r="B599" s="48" t="s">
        <v>1141</v>
      </c>
      <c r="C599" s="38" t="s">
        <v>1112</v>
      </c>
      <c r="D599" s="38" t="s">
        <v>1142</v>
      </c>
      <c r="E599" s="56">
        <v>0</v>
      </c>
      <c r="F599" s="56">
        <v>14864738.159999998</v>
      </c>
      <c r="G599" s="66">
        <f t="shared" si="10"/>
        <v>14864738.159999998</v>
      </c>
      <c r="H599" s="54"/>
    </row>
    <row r="600" spans="2:8" x14ac:dyDescent="0.3">
      <c r="B600" s="48" t="s">
        <v>1143</v>
      </c>
      <c r="C600" s="38" t="s">
        <v>1112</v>
      </c>
      <c r="D600" s="38" t="s">
        <v>1144</v>
      </c>
      <c r="E600" s="56">
        <v>0</v>
      </c>
      <c r="F600" s="56">
        <v>34668720.479999997</v>
      </c>
      <c r="G600" s="66">
        <f t="shared" si="10"/>
        <v>34668720.479999997</v>
      </c>
      <c r="H600" s="54"/>
    </row>
    <row r="601" spans="2:8" x14ac:dyDescent="0.3">
      <c r="B601" s="48" t="s">
        <v>1145</v>
      </c>
      <c r="C601" s="38" t="s">
        <v>1112</v>
      </c>
      <c r="D601" s="38" t="s">
        <v>1146</v>
      </c>
      <c r="E601" s="56">
        <v>0</v>
      </c>
      <c r="F601" s="56">
        <v>23944124.639999997</v>
      </c>
      <c r="G601" s="66">
        <f t="shared" si="10"/>
        <v>23944124.639999997</v>
      </c>
      <c r="H601" s="54"/>
    </row>
    <row r="602" spans="2:8" x14ac:dyDescent="0.3">
      <c r="B602" s="48" t="s">
        <v>1147</v>
      </c>
      <c r="C602" s="38" t="s">
        <v>1112</v>
      </c>
      <c r="D602" s="38" t="s">
        <v>1148</v>
      </c>
      <c r="E602" s="56">
        <v>0</v>
      </c>
      <c r="F602" s="56">
        <v>36693593.639999993</v>
      </c>
      <c r="G602" s="66">
        <f t="shared" si="10"/>
        <v>36693593.639999993</v>
      </c>
      <c r="H602" s="54"/>
    </row>
    <row r="603" spans="2:8" x14ac:dyDescent="0.3">
      <c r="B603" s="48" t="s">
        <v>1149</v>
      </c>
      <c r="C603" s="38" t="s">
        <v>1112</v>
      </c>
      <c r="D603" s="38" t="s">
        <v>1150</v>
      </c>
      <c r="E603" s="56">
        <v>0</v>
      </c>
      <c r="F603" s="56">
        <v>28044492.719999995</v>
      </c>
      <c r="G603" s="66">
        <f t="shared" si="10"/>
        <v>28044492.719999995</v>
      </c>
      <c r="H603" s="54"/>
    </row>
    <row r="604" spans="2:8" x14ac:dyDescent="0.3">
      <c r="B604" s="48" t="s">
        <v>1151</v>
      </c>
      <c r="C604" s="38" t="s">
        <v>1112</v>
      </c>
      <c r="D604" s="38" t="s">
        <v>1152</v>
      </c>
      <c r="E604" s="56">
        <v>0</v>
      </c>
      <c r="F604" s="56">
        <v>20364438.239999998</v>
      </c>
      <c r="G604" s="66">
        <f t="shared" si="10"/>
        <v>20364438.239999998</v>
      </c>
      <c r="H604" s="54"/>
    </row>
    <row r="605" spans="2:8" x14ac:dyDescent="0.3">
      <c r="B605" s="48" t="s">
        <v>1153</v>
      </c>
      <c r="C605" s="38" t="s">
        <v>1112</v>
      </c>
      <c r="D605" s="38" t="s">
        <v>1154</v>
      </c>
      <c r="E605" s="56">
        <v>0</v>
      </c>
      <c r="F605" s="56">
        <v>23994746.520000007</v>
      </c>
      <c r="G605" s="66">
        <f t="shared" si="10"/>
        <v>23994746.520000007</v>
      </c>
      <c r="H605" s="54"/>
    </row>
    <row r="606" spans="2:8" x14ac:dyDescent="0.3">
      <c r="B606" s="48" t="s">
        <v>1155</v>
      </c>
      <c r="C606" s="38" t="s">
        <v>1112</v>
      </c>
      <c r="D606" s="38" t="s">
        <v>1156</v>
      </c>
      <c r="E606" s="56">
        <v>0</v>
      </c>
      <c r="F606" s="56">
        <v>16611191.399999997</v>
      </c>
      <c r="G606" s="66">
        <f t="shared" si="10"/>
        <v>16611191.399999997</v>
      </c>
      <c r="H606" s="54"/>
    </row>
    <row r="607" spans="2:8" x14ac:dyDescent="0.3">
      <c r="B607" s="48" t="s">
        <v>1157</v>
      </c>
      <c r="C607" s="38" t="s">
        <v>1112</v>
      </c>
      <c r="D607" s="38" t="s">
        <v>1158</v>
      </c>
      <c r="E607" s="56">
        <v>0</v>
      </c>
      <c r="F607" s="56">
        <v>25560407.399999995</v>
      </c>
      <c r="G607" s="66">
        <f t="shared" si="10"/>
        <v>25560407.399999995</v>
      </c>
      <c r="H607" s="54"/>
    </row>
    <row r="608" spans="2:8" x14ac:dyDescent="0.3">
      <c r="B608" s="48" t="s">
        <v>1159</v>
      </c>
      <c r="C608" s="38" t="s">
        <v>1112</v>
      </c>
      <c r="D608" s="38" t="s">
        <v>654</v>
      </c>
      <c r="E608" s="56">
        <v>0</v>
      </c>
      <c r="F608" s="56">
        <v>77997389.400000021</v>
      </c>
      <c r="G608" s="66">
        <f t="shared" si="10"/>
        <v>77997389.400000021</v>
      </c>
      <c r="H608" s="54"/>
    </row>
    <row r="609" spans="2:8" x14ac:dyDescent="0.3">
      <c r="B609" s="48" t="s">
        <v>1160</v>
      </c>
      <c r="C609" s="38" t="s">
        <v>1112</v>
      </c>
      <c r="D609" s="38" t="s">
        <v>1161</v>
      </c>
      <c r="E609" s="56">
        <v>0</v>
      </c>
      <c r="F609" s="56">
        <v>13205065.440000005</v>
      </c>
      <c r="G609" s="66">
        <f t="shared" si="10"/>
        <v>13205065.440000005</v>
      </c>
      <c r="H609" s="54"/>
    </row>
    <row r="610" spans="2:8" x14ac:dyDescent="0.3">
      <c r="B610" s="48" t="s">
        <v>1162</v>
      </c>
      <c r="C610" s="38" t="s">
        <v>1112</v>
      </c>
      <c r="D610" s="38" t="s">
        <v>1163</v>
      </c>
      <c r="E610" s="56">
        <v>0</v>
      </c>
      <c r="F610" s="56">
        <v>11751495.720000004</v>
      </c>
      <c r="G610" s="66">
        <f t="shared" si="10"/>
        <v>11751495.720000004</v>
      </c>
      <c r="H610" s="54"/>
    </row>
    <row r="611" spans="2:8" x14ac:dyDescent="0.3">
      <c r="B611" s="48" t="s">
        <v>1164</v>
      </c>
      <c r="C611" s="38" t="s">
        <v>1112</v>
      </c>
      <c r="D611" s="38" t="s">
        <v>1165</v>
      </c>
      <c r="E611" s="56">
        <v>0</v>
      </c>
      <c r="F611" s="56">
        <v>58591150.080000013</v>
      </c>
      <c r="G611" s="66">
        <f t="shared" si="10"/>
        <v>58591150.080000013</v>
      </c>
      <c r="H611" s="54"/>
    </row>
    <row r="612" spans="2:8" x14ac:dyDescent="0.3">
      <c r="B612" s="48" t="s">
        <v>1166</v>
      </c>
      <c r="C612" s="38" t="s">
        <v>1112</v>
      </c>
      <c r="D612" s="38" t="s">
        <v>1167</v>
      </c>
      <c r="E612" s="56">
        <v>0</v>
      </c>
      <c r="F612" s="56">
        <v>32466671.040000007</v>
      </c>
      <c r="G612" s="66">
        <f t="shared" si="10"/>
        <v>32466671.040000007</v>
      </c>
      <c r="H612" s="54"/>
    </row>
    <row r="613" spans="2:8" x14ac:dyDescent="0.3">
      <c r="B613" s="48" t="s">
        <v>1168</v>
      </c>
      <c r="C613" s="38" t="s">
        <v>1112</v>
      </c>
      <c r="D613" s="38" t="s">
        <v>1169</v>
      </c>
      <c r="E613" s="56">
        <v>0</v>
      </c>
      <c r="F613" s="56">
        <v>17529615.960000001</v>
      </c>
      <c r="G613" s="66">
        <f t="shared" si="10"/>
        <v>17529615.960000001</v>
      </c>
      <c r="H613" s="54"/>
    </row>
    <row r="614" spans="2:8" x14ac:dyDescent="0.3">
      <c r="B614" s="48" t="s">
        <v>1170</v>
      </c>
      <c r="C614" s="38" t="s">
        <v>1171</v>
      </c>
      <c r="D614" s="38" t="s">
        <v>1172</v>
      </c>
      <c r="E614" s="56">
        <v>0</v>
      </c>
      <c r="F614" s="56">
        <v>0</v>
      </c>
      <c r="G614" s="66">
        <f t="shared" si="10"/>
        <v>0</v>
      </c>
      <c r="H614" s="54"/>
    </row>
    <row r="615" spans="2:8" x14ac:dyDescent="0.3">
      <c r="B615" s="48" t="s">
        <v>1173</v>
      </c>
      <c r="C615" s="38" t="s">
        <v>1171</v>
      </c>
      <c r="D615" s="38" t="s">
        <v>1174</v>
      </c>
      <c r="E615" s="56">
        <v>0</v>
      </c>
      <c r="F615" s="56">
        <v>0</v>
      </c>
      <c r="G615" s="66">
        <f t="shared" si="10"/>
        <v>0</v>
      </c>
      <c r="H615" s="54"/>
    </row>
    <row r="616" spans="2:8" x14ac:dyDescent="0.3">
      <c r="B616" s="48" t="s">
        <v>1175</v>
      </c>
      <c r="C616" s="38" t="s">
        <v>1171</v>
      </c>
      <c r="D616" s="38" t="s">
        <v>1176</v>
      </c>
      <c r="E616" s="56">
        <v>0</v>
      </c>
      <c r="F616" s="56">
        <v>0</v>
      </c>
      <c r="G616" s="66">
        <f t="shared" si="10"/>
        <v>0</v>
      </c>
      <c r="H616" s="54"/>
    </row>
    <row r="617" spans="2:8" x14ac:dyDescent="0.3">
      <c r="B617" s="48" t="s">
        <v>1177</v>
      </c>
      <c r="C617" s="38" t="s">
        <v>1171</v>
      </c>
      <c r="D617" s="38" t="s">
        <v>1178</v>
      </c>
      <c r="E617" s="56">
        <v>0</v>
      </c>
      <c r="F617" s="56">
        <v>0</v>
      </c>
      <c r="G617" s="66">
        <f t="shared" si="10"/>
        <v>0</v>
      </c>
      <c r="H617" s="54"/>
    </row>
    <row r="618" spans="2:8" x14ac:dyDescent="0.3">
      <c r="B618" s="48" t="s">
        <v>1179</v>
      </c>
      <c r="C618" s="38" t="s">
        <v>1171</v>
      </c>
      <c r="D618" s="38" t="s">
        <v>1180</v>
      </c>
      <c r="E618" s="56">
        <v>0</v>
      </c>
      <c r="F618" s="56">
        <v>0</v>
      </c>
      <c r="G618" s="66">
        <f t="shared" si="10"/>
        <v>0</v>
      </c>
      <c r="H618" s="54"/>
    </row>
    <row r="619" spans="2:8" x14ac:dyDescent="0.3">
      <c r="B619" s="48" t="s">
        <v>1181</v>
      </c>
      <c r="C619" s="38" t="s">
        <v>1171</v>
      </c>
      <c r="D619" s="38" t="s">
        <v>1182</v>
      </c>
      <c r="E619" s="56">
        <v>0</v>
      </c>
      <c r="F619" s="56">
        <v>0</v>
      </c>
      <c r="G619" s="66">
        <f t="shared" si="10"/>
        <v>0</v>
      </c>
      <c r="H619" s="54"/>
    </row>
    <row r="620" spans="2:8" x14ac:dyDescent="0.3">
      <c r="B620" s="48" t="s">
        <v>1183</v>
      </c>
      <c r="C620" s="38" t="s">
        <v>1171</v>
      </c>
      <c r="D620" s="38" t="s">
        <v>1184</v>
      </c>
      <c r="E620" s="56">
        <v>0</v>
      </c>
      <c r="F620" s="56">
        <v>0</v>
      </c>
      <c r="G620" s="66">
        <f t="shared" si="10"/>
        <v>0</v>
      </c>
      <c r="H620" s="54"/>
    </row>
    <row r="621" spans="2:8" x14ac:dyDescent="0.3">
      <c r="B621" s="48" t="s">
        <v>1185</v>
      </c>
      <c r="C621" s="38" t="s">
        <v>1171</v>
      </c>
      <c r="D621" s="38" t="s">
        <v>1186</v>
      </c>
      <c r="E621" s="56">
        <v>0</v>
      </c>
      <c r="F621" s="56">
        <v>0</v>
      </c>
      <c r="G621" s="66">
        <f t="shared" si="10"/>
        <v>0</v>
      </c>
      <c r="H621" s="54"/>
    </row>
    <row r="622" spans="2:8" x14ac:dyDescent="0.3">
      <c r="B622" s="48" t="s">
        <v>1187</v>
      </c>
      <c r="C622" s="38" t="s">
        <v>1171</v>
      </c>
      <c r="D622" s="38" t="s">
        <v>1188</v>
      </c>
      <c r="E622" s="56">
        <v>0</v>
      </c>
      <c r="F622" s="56">
        <v>0</v>
      </c>
      <c r="G622" s="66">
        <f t="shared" si="10"/>
        <v>0</v>
      </c>
      <c r="H622" s="54"/>
    </row>
    <row r="623" spans="2:8" x14ac:dyDescent="0.3">
      <c r="B623" s="48" t="s">
        <v>1189</v>
      </c>
      <c r="C623" s="38" t="s">
        <v>1171</v>
      </c>
      <c r="D623" s="38" t="s">
        <v>1190</v>
      </c>
      <c r="E623" s="56">
        <v>0</v>
      </c>
      <c r="F623" s="56">
        <v>0</v>
      </c>
      <c r="G623" s="66">
        <f t="shared" si="10"/>
        <v>0</v>
      </c>
      <c r="H623" s="54"/>
    </row>
    <row r="624" spans="2:8" x14ac:dyDescent="0.3">
      <c r="B624" s="48" t="s">
        <v>1191</v>
      </c>
      <c r="C624" s="38" t="s">
        <v>1171</v>
      </c>
      <c r="D624" s="38" t="s">
        <v>1192</v>
      </c>
      <c r="E624" s="56">
        <v>0</v>
      </c>
      <c r="F624" s="56">
        <v>0</v>
      </c>
      <c r="G624" s="66">
        <f t="shared" si="10"/>
        <v>0</v>
      </c>
      <c r="H624" s="54"/>
    </row>
    <row r="625" spans="2:8" x14ac:dyDescent="0.3">
      <c r="B625" s="48" t="s">
        <v>1193</v>
      </c>
      <c r="C625" s="38" t="s">
        <v>1171</v>
      </c>
      <c r="D625" s="38" t="s">
        <v>1194</v>
      </c>
      <c r="E625" s="56">
        <v>0</v>
      </c>
      <c r="F625" s="56">
        <v>0</v>
      </c>
      <c r="G625" s="66">
        <f t="shared" si="10"/>
        <v>0</v>
      </c>
      <c r="H625" s="54"/>
    </row>
    <row r="626" spans="2:8" x14ac:dyDescent="0.3">
      <c r="B626" s="48" t="s">
        <v>1195</v>
      </c>
      <c r="C626" s="38" t="s">
        <v>1171</v>
      </c>
      <c r="D626" s="38" t="s">
        <v>101</v>
      </c>
      <c r="E626" s="56">
        <v>0</v>
      </c>
      <c r="F626" s="56">
        <v>0</v>
      </c>
      <c r="G626" s="66">
        <f t="shared" si="10"/>
        <v>0</v>
      </c>
      <c r="H626" s="54"/>
    </row>
    <row r="627" spans="2:8" x14ac:dyDescent="0.3">
      <c r="B627" s="48" t="s">
        <v>1196</v>
      </c>
      <c r="C627" s="38" t="s">
        <v>1171</v>
      </c>
      <c r="D627" s="38" t="s">
        <v>1197</v>
      </c>
      <c r="E627" s="56">
        <v>0</v>
      </c>
      <c r="F627" s="56">
        <v>0</v>
      </c>
      <c r="G627" s="66">
        <f t="shared" si="10"/>
        <v>0</v>
      </c>
      <c r="H627" s="54"/>
    </row>
    <row r="628" spans="2:8" x14ac:dyDescent="0.3">
      <c r="B628" s="48" t="s">
        <v>1198</v>
      </c>
      <c r="C628" s="38" t="s">
        <v>1171</v>
      </c>
      <c r="D628" s="38" t="s">
        <v>1199</v>
      </c>
      <c r="E628" s="56">
        <v>0</v>
      </c>
      <c r="F628" s="56">
        <v>0</v>
      </c>
      <c r="G628" s="66">
        <f t="shared" si="10"/>
        <v>0</v>
      </c>
      <c r="H628" s="54"/>
    </row>
    <row r="629" spans="2:8" x14ac:dyDescent="0.3">
      <c r="B629" s="48" t="s">
        <v>1200</v>
      </c>
      <c r="C629" s="38" t="s">
        <v>1171</v>
      </c>
      <c r="D629" s="38" t="s">
        <v>1201</v>
      </c>
      <c r="E629" s="56">
        <v>0</v>
      </c>
      <c r="F629" s="56">
        <v>0</v>
      </c>
      <c r="G629" s="66">
        <f t="shared" si="10"/>
        <v>0</v>
      </c>
      <c r="H629" s="54"/>
    </row>
    <row r="630" spans="2:8" x14ac:dyDescent="0.3">
      <c r="B630" s="48" t="s">
        <v>1202</v>
      </c>
      <c r="C630" s="38" t="s">
        <v>1171</v>
      </c>
      <c r="D630" s="38" t="s">
        <v>1203</v>
      </c>
      <c r="E630" s="56">
        <v>0</v>
      </c>
      <c r="F630" s="56">
        <v>0</v>
      </c>
      <c r="G630" s="66">
        <f t="shared" si="10"/>
        <v>0</v>
      </c>
      <c r="H630" s="54"/>
    </row>
    <row r="631" spans="2:8" x14ac:dyDescent="0.3">
      <c r="B631" s="48" t="s">
        <v>1204</v>
      </c>
      <c r="C631" s="38" t="s">
        <v>1171</v>
      </c>
      <c r="D631" s="38" t="s">
        <v>1205</v>
      </c>
      <c r="E631" s="56">
        <v>0</v>
      </c>
      <c r="F631" s="56">
        <v>0</v>
      </c>
      <c r="G631" s="66">
        <f t="shared" si="10"/>
        <v>0</v>
      </c>
      <c r="H631" s="54"/>
    </row>
    <row r="632" spans="2:8" x14ac:dyDescent="0.3">
      <c r="B632" s="48" t="s">
        <v>1206</v>
      </c>
      <c r="C632" s="38" t="s">
        <v>1171</v>
      </c>
      <c r="D632" s="38" t="s">
        <v>1207</v>
      </c>
      <c r="E632" s="56">
        <v>0</v>
      </c>
      <c r="F632" s="56">
        <v>0</v>
      </c>
      <c r="G632" s="66">
        <f t="shared" si="10"/>
        <v>0</v>
      </c>
      <c r="H632" s="54"/>
    </row>
    <row r="633" spans="2:8" x14ac:dyDescent="0.3">
      <c r="B633" s="48" t="s">
        <v>1208</v>
      </c>
      <c r="C633" s="38" t="s">
        <v>1171</v>
      </c>
      <c r="D633" s="38" t="s">
        <v>1209</v>
      </c>
      <c r="E633" s="56">
        <v>0</v>
      </c>
      <c r="F633" s="56">
        <v>0</v>
      </c>
      <c r="G633" s="66">
        <f t="shared" si="10"/>
        <v>0</v>
      </c>
      <c r="H633" s="54"/>
    </row>
    <row r="634" spans="2:8" x14ac:dyDescent="0.3">
      <c r="B634" s="48" t="s">
        <v>1210</v>
      </c>
      <c r="C634" s="38" t="s">
        <v>1171</v>
      </c>
      <c r="D634" s="38" t="s">
        <v>1211</v>
      </c>
      <c r="E634" s="56">
        <v>0</v>
      </c>
      <c r="F634" s="56">
        <v>0</v>
      </c>
      <c r="G634" s="66">
        <f t="shared" si="10"/>
        <v>0</v>
      </c>
      <c r="H634" s="54"/>
    </row>
    <row r="635" spans="2:8" x14ac:dyDescent="0.3">
      <c r="B635" s="48" t="s">
        <v>1212</v>
      </c>
      <c r="C635" s="38" t="s">
        <v>1171</v>
      </c>
      <c r="D635" s="38" t="s">
        <v>1213</v>
      </c>
      <c r="E635" s="56">
        <v>0</v>
      </c>
      <c r="F635" s="56">
        <v>0</v>
      </c>
      <c r="G635" s="66">
        <f t="shared" si="10"/>
        <v>0</v>
      </c>
      <c r="H635" s="54"/>
    </row>
    <row r="636" spans="2:8" x14ac:dyDescent="0.3">
      <c r="B636" s="48" t="s">
        <v>1214</v>
      </c>
      <c r="C636" s="38" t="s">
        <v>1171</v>
      </c>
      <c r="D636" s="38" t="s">
        <v>650</v>
      </c>
      <c r="E636" s="56">
        <v>0</v>
      </c>
      <c r="F636" s="56">
        <v>0</v>
      </c>
      <c r="G636" s="66">
        <f t="shared" si="10"/>
        <v>0</v>
      </c>
      <c r="H636" s="54"/>
    </row>
    <row r="637" spans="2:8" x14ac:dyDescent="0.3">
      <c r="B637" s="48" t="s">
        <v>1215</v>
      </c>
      <c r="C637" s="38" t="s">
        <v>1171</v>
      </c>
      <c r="D637" s="38" t="s">
        <v>1216</v>
      </c>
      <c r="E637" s="56">
        <v>0</v>
      </c>
      <c r="F637" s="56">
        <v>0</v>
      </c>
      <c r="G637" s="66">
        <f t="shared" si="10"/>
        <v>0</v>
      </c>
      <c r="H637" s="54"/>
    </row>
    <row r="638" spans="2:8" x14ac:dyDescent="0.3">
      <c r="B638" s="48" t="s">
        <v>1217</v>
      </c>
      <c r="C638" s="38" t="s">
        <v>1171</v>
      </c>
      <c r="D638" s="38" t="s">
        <v>1218</v>
      </c>
      <c r="E638" s="56">
        <v>0</v>
      </c>
      <c r="F638" s="56">
        <v>0</v>
      </c>
      <c r="G638" s="66">
        <f t="shared" si="10"/>
        <v>0</v>
      </c>
      <c r="H638" s="54"/>
    </row>
    <row r="639" spans="2:8" x14ac:dyDescent="0.3">
      <c r="B639" s="48" t="s">
        <v>1219</v>
      </c>
      <c r="C639" s="38" t="s">
        <v>1171</v>
      </c>
      <c r="D639" s="38" t="s">
        <v>1220</v>
      </c>
      <c r="E639" s="56">
        <v>0</v>
      </c>
      <c r="F639" s="56">
        <v>0</v>
      </c>
      <c r="G639" s="66">
        <f t="shared" si="10"/>
        <v>0</v>
      </c>
      <c r="H639" s="54"/>
    </row>
    <row r="640" spans="2:8" x14ac:dyDescent="0.3">
      <c r="B640" s="48" t="s">
        <v>1221</v>
      </c>
      <c r="C640" s="38" t="s">
        <v>1171</v>
      </c>
      <c r="D640" s="38" t="s">
        <v>1222</v>
      </c>
      <c r="E640" s="56">
        <v>0</v>
      </c>
      <c r="F640" s="56">
        <v>0</v>
      </c>
      <c r="G640" s="66">
        <f t="shared" si="10"/>
        <v>0</v>
      </c>
      <c r="H640" s="54"/>
    </row>
    <row r="641" spans="2:8" x14ac:dyDescent="0.3">
      <c r="B641" s="48" t="s">
        <v>1223</v>
      </c>
      <c r="C641" s="38" t="s">
        <v>1171</v>
      </c>
      <c r="D641" s="38" t="s">
        <v>1224</v>
      </c>
      <c r="E641" s="56">
        <v>0</v>
      </c>
      <c r="F641" s="56">
        <v>0</v>
      </c>
      <c r="G641" s="66">
        <f t="shared" si="10"/>
        <v>0</v>
      </c>
      <c r="H641" s="54"/>
    </row>
    <row r="642" spans="2:8" x14ac:dyDescent="0.3">
      <c r="B642" s="48" t="s">
        <v>1225</v>
      </c>
      <c r="C642" s="38" t="s">
        <v>1171</v>
      </c>
      <c r="D642" s="38" t="s">
        <v>548</v>
      </c>
      <c r="E642" s="56">
        <v>0</v>
      </c>
      <c r="F642" s="56">
        <v>0</v>
      </c>
      <c r="G642" s="66">
        <f t="shared" si="10"/>
        <v>0</v>
      </c>
      <c r="H642" s="54"/>
    </row>
    <row r="643" spans="2:8" x14ac:dyDescent="0.3">
      <c r="B643" s="48" t="s">
        <v>1226</v>
      </c>
      <c r="C643" s="38" t="s">
        <v>1171</v>
      </c>
      <c r="D643" s="38" t="s">
        <v>1227</v>
      </c>
      <c r="E643" s="56">
        <v>0</v>
      </c>
      <c r="F643" s="56">
        <v>0</v>
      </c>
      <c r="G643" s="66">
        <f t="shared" si="10"/>
        <v>0</v>
      </c>
      <c r="H643" s="54"/>
    </row>
    <row r="644" spans="2:8" x14ac:dyDescent="0.3">
      <c r="B644" s="48" t="s">
        <v>1228</v>
      </c>
      <c r="C644" s="38" t="s">
        <v>1171</v>
      </c>
      <c r="D644" s="38" t="s">
        <v>1229</v>
      </c>
      <c r="E644" s="56">
        <v>0</v>
      </c>
      <c r="F644" s="56">
        <v>0</v>
      </c>
      <c r="G644" s="66">
        <f t="shared" si="10"/>
        <v>0</v>
      </c>
      <c r="H644" s="54"/>
    </row>
    <row r="645" spans="2:8" x14ac:dyDescent="0.3">
      <c r="B645" s="48" t="s">
        <v>1230</v>
      </c>
      <c r="C645" s="38" t="s">
        <v>1171</v>
      </c>
      <c r="D645" s="38" t="s">
        <v>1231</v>
      </c>
      <c r="E645" s="56">
        <v>0</v>
      </c>
      <c r="F645" s="56">
        <v>0</v>
      </c>
      <c r="G645" s="66">
        <f t="shared" si="10"/>
        <v>0</v>
      </c>
      <c r="H645" s="54"/>
    </row>
    <row r="646" spans="2:8" x14ac:dyDescent="0.3">
      <c r="B646" s="48" t="s">
        <v>1232</v>
      </c>
      <c r="C646" s="38" t="s">
        <v>1171</v>
      </c>
      <c r="D646" s="38" t="s">
        <v>1233</v>
      </c>
      <c r="E646" s="56">
        <v>0</v>
      </c>
      <c r="F646" s="56">
        <v>0</v>
      </c>
      <c r="G646" s="66">
        <f t="shared" si="10"/>
        <v>0</v>
      </c>
      <c r="H646" s="54"/>
    </row>
    <row r="647" spans="2:8" x14ac:dyDescent="0.3">
      <c r="B647" s="48" t="s">
        <v>1234</v>
      </c>
      <c r="C647" s="38" t="s">
        <v>1171</v>
      </c>
      <c r="D647" s="38" t="s">
        <v>1235</v>
      </c>
      <c r="E647" s="56">
        <v>0</v>
      </c>
      <c r="F647" s="56">
        <v>0</v>
      </c>
      <c r="G647" s="66">
        <f t="shared" si="10"/>
        <v>0</v>
      </c>
      <c r="H647" s="54"/>
    </row>
    <row r="648" spans="2:8" x14ac:dyDescent="0.3">
      <c r="B648" s="48" t="s">
        <v>1236</v>
      </c>
      <c r="C648" s="38" t="s">
        <v>1171</v>
      </c>
      <c r="D648" s="38" t="s">
        <v>1237</v>
      </c>
      <c r="E648" s="56">
        <v>0</v>
      </c>
      <c r="F648" s="56">
        <v>0</v>
      </c>
      <c r="G648" s="66">
        <f t="shared" si="10"/>
        <v>0</v>
      </c>
      <c r="H648" s="54"/>
    </row>
    <row r="649" spans="2:8" x14ac:dyDescent="0.3">
      <c r="B649" s="48" t="s">
        <v>1238</v>
      </c>
      <c r="C649" s="38" t="s">
        <v>1171</v>
      </c>
      <c r="D649" s="38" t="s">
        <v>1239</v>
      </c>
      <c r="E649" s="56">
        <v>0</v>
      </c>
      <c r="F649" s="56">
        <v>0</v>
      </c>
      <c r="G649" s="66">
        <f t="shared" si="10"/>
        <v>0</v>
      </c>
      <c r="H649" s="54"/>
    </row>
    <row r="650" spans="2:8" x14ac:dyDescent="0.3">
      <c r="B650" s="48" t="s">
        <v>1240</v>
      </c>
      <c r="C650" s="38" t="s">
        <v>1171</v>
      </c>
      <c r="D650" s="38" t="s">
        <v>1241</v>
      </c>
      <c r="E650" s="56">
        <v>0</v>
      </c>
      <c r="F650" s="56">
        <v>0</v>
      </c>
      <c r="G650" s="66">
        <f t="shared" si="10"/>
        <v>0</v>
      </c>
      <c r="H650" s="54"/>
    </row>
    <row r="651" spans="2:8" x14ac:dyDescent="0.3">
      <c r="B651" s="48" t="s">
        <v>1242</v>
      </c>
      <c r="C651" s="38" t="s">
        <v>1243</v>
      </c>
      <c r="D651" s="38" t="s">
        <v>1244</v>
      </c>
      <c r="E651" s="56">
        <v>0</v>
      </c>
      <c r="F651" s="56">
        <v>0</v>
      </c>
      <c r="G651" s="66">
        <f t="shared" ref="G651:G714" si="11">E651+F651</f>
        <v>0</v>
      </c>
      <c r="H651" s="54"/>
    </row>
    <row r="652" spans="2:8" x14ac:dyDescent="0.3">
      <c r="B652" s="48" t="s">
        <v>1245</v>
      </c>
      <c r="C652" s="38" t="s">
        <v>1243</v>
      </c>
      <c r="D652" s="38" t="s">
        <v>675</v>
      </c>
      <c r="E652" s="56">
        <v>0</v>
      </c>
      <c r="F652" s="56">
        <v>0</v>
      </c>
      <c r="G652" s="66">
        <f t="shared" si="11"/>
        <v>0</v>
      </c>
      <c r="H652" s="54"/>
    </row>
    <row r="653" spans="2:8" x14ac:dyDescent="0.3">
      <c r="B653" s="48" t="s">
        <v>1246</v>
      </c>
      <c r="C653" s="38" t="s">
        <v>1243</v>
      </c>
      <c r="D653" s="38" t="s">
        <v>1247</v>
      </c>
      <c r="E653" s="56">
        <v>0</v>
      </c>
      <c r="F653" s="56">
        <v>0</v>
      </c>
      <c r="G653" s="66">
        <f t="shared" si="11"/>
        <v>0</v>
      </c>
      <c r="H653" s="54"/>
    </row>
    <row r="654" spans="2:8" x14ac:dyDescent="0.3">
      <c r="B654" s="48" t="s">
        <v>1248</v>
      </c>
      <c r="C654" s="38" t="s">
        <v>1243</v>
      </c>
      <c r="D654" s="38" t="s">
        <v>1249</v>
      </c>
      <c r="E654" s="56">
        <v>0</v>
      </c>
      <c r="F654" s="56">
        <v>0</v>
      </c>
      <c r="G654" s="66">
        <f t="shared" si="11"/>
        <v>0</v>
      </c>
      <c r="H654" s="54"/>
    </row>
    <row r="655" spans="2:8" x14ac:dyDescent="0.3">
      <c r="B655" s="48" t="s">
        <v>1250</v>
      </c>
      <c r="C655" s="38" t="s">
        <v>1243</v>
      </c>
      <c r="D655" s="38" t="s">
        <v>1251</v>
      </c>
      <c r="E655" s="56">
        <v>0</v>
      </c>
      <c r="F655" s="56">
        <v>0</v>
      </c>
      <c r="G655" s="66">
        <f t="shared" si="11"/>
        <v>0</v>
      </c>
      <c r="H655" s="54"/>
    </row>
    <row r="656" spans="2:8" x14ac:dyDescent="0.3">
      <c r="B656" s="48" t="s">
        <v>1252</v>
      </c>
      <c r="C656" s="38" t="s">
        <v>1243</v>
      </c>
      <c r="D656" s="38" t="s">
        <v>1253</v>
      </c>
      <c r="E656" s="56">
        <v>0</v>
      </c>
      <c r="F656" s="56">
        <v>0</v>
      </c>
      <c r="G656" s="66">
        <f t="shared" si="11"/>
        <v>0</v>
      </c>
      <c r="H656" s="54"/>
    </row>
    <row r="657" spans="2:8" x14ac:dyDescent="0.3">
      <c r="B657" s="48" t="s">
        <v>1254</v>
      </c>
      <c r="C657" s="38" t="s">
        <v>1243</v>
      </c>
      <c r="D657" s="38" t="s">
        <v>1255</v>
      </c>
      <c r="E657" s="56">
        <v>0</v>
      </c>
      <c r="F657" s="56">
        <v>0</v>
      </c>
      <c r="G657" s="66">
        <f t="shared" si="11"/>
        <v>0</v>
      </c>
      <c r="H657" s="54"/>
    </row>
    <row r="658" spans="2:8" x14ac:dyDescent="0.3">
      <c r="B658" s="48" t="s">
        <v>1256</v>
      </c>
      <c r="C658" s="38" t="s">
        <v>1243</v>
      </c>
      <c r="D658" s="38" t="s">
        <v>1257</v>
      </c>
      <c r="E658" s="56">
        <v>0</v>
      </c>
      <c r="F658" s="56">
        <v>0</v>
      </c>
      <c r="G658" s="66">
        <f t="shared" si="11"/>
        <v>0</v>
      </c>
      <c r="H658" s="54"/>
    </row>
    <row r="659" spans="2:8" x14ac:dyDescent="0.3">
      <c r="B659" s="48" t="s">
        <v>1258</v>
      </c>
      <c r="C659" s="38" t="s">
        <v>1243</v>
      </c>
      <c r="D659" s="38" t="s">
        <v>1259</v>
      </c>
      <c r="E659" s="56">
        <v>0</v>
      </c>
      <c r="F659" s="56">
        <v>0</v>
      </c>
      <c r="G659" s="66">
        <f t="shared" si="11"/>
        <v>0</v>
      </c>
      <c r="H659" s="54"/>
    </row>
    <row r="660" spans="2:8" x14ac:dyDescent="0.3">
      <c r="B660" s="48" t="s">
        <v>1260</v>
      </c>
      <c r="C660" s="38" t="s">
        <v>1243</v>
      </c>
      <c r="D660" s="38" t="s">
        <v>1261</v>
      </c>
      <c r="E660" s="56">
        <v>0</v>
      </c>
      <c r="F660" s="56">
        <v>0</v>
      </c>
      <c r="G660" s="66">
        <f t="shared" si="11"/>
        <v>0</v>
      </c>
      <c r="H660" s="54"/>
    </row>
    <row r="661" spans="2:8" x14ac:dyDescent="0.3">
      <c r="B661" s="48" t="s">
        <v>1262</v>
      </c>
      <c r="C661" s="38" t="s">
        <v>1243</v>
      </c>
      <c r="D661" s="38" t="s">
        <v>813</v>
      </c>
      <c r="E661" s="56">
        <v>0</v>
      </c>
      <c r="F661" s="56">
        <v>0</v>
      </c>
      <c r="G661" s="66">
        <f t="shared" si="11"/>
        <v>0</v>
      </c>
      <c r="H661" s="54"/>
    </row>
    <row r="662" spans="2:8" x14ac:dyDescent="0.3">
      <c r="B662" s="48" t="s">
        <v>1263</v>
      </c>
      <c r="C662" s="38" t="s">
        <v>1243</v>
      </c>
      <c r="D662" s="38" t="s">
        <v>1264</v>
      </c>
      <c r="E662" s="56">
        <v>0</v>
      </c>
      <c r="F662" s="56">
        <v>0</v>
      </c>
      <c r="G662" s="66">
        <f t="shared" si="11"/>
        <v>0</v>
      </c>
      <c r="H662" s="54"/>
    </row>
    <row r="663" spans="2:8" x14ac:dyDescent="0.3">
      <c r="B663" s="48" t="s">
        <v>1265</v>
      </c>
      <c r="C663" s="38" t="s">
        <v>1243</v>
      </c>
      <c r="D663" s="38" t="s">
        <v>1266</v>
      </c>
      <c r="E663" s="56">
        <v>0</v>
      </c>
      <c r="F663" s="56">
        <v>0</v>
      </c>
      <c r="G663" s="66">
        <f t="shared" si="11"/>
        <v>0</v>
      </c>
      <c r="H663" s="54"/>
    </row>
    <row r="664" spans="2:8" x14ac:dyDescent="0.3">
      <c r="B664" s="48" t="s">
        <v>1267</v>
      </c>
      <c r="C664" s="38" t="s">
        <v>1243</v>
      </c>
      <c r="D664" s="38" t="s">
        <v>1268</v>
      </c>
      <c r="E664" s="56">
        <v>0</v>
      </c>
      <c r="F664" s="56">
        <v>0</v>
      </c>
      <c r="G664" s="66">
        <f t="shared" si="11"/>
        <v>0</v>
      </c>
      <c r="H664" s="54"/>
    </row>
    <row r="665" spans="2:8" x14ac:dyDescent="0.3">
      <c r="B665" s="48" t="s">
        <v>1269</v>
      </c>
      <c r="C665" s="38" t="s">
        <v>1243</v>
      </c>
      <c r="D665" s="38" t="s">
        <v>372</v>
      </c>
      <c r="E665" s="56">
        <v>0</v>
      </c>
      <c r="F665" s="56">
        <v>0</v>
      </c>
      <c r="G665" s="66">
        <f t="shared" si="11"/>
        <v>0</v>
      </c>
      <c r="H665" s="54"/>
    </row>
    <row r="666" spans="2:8" x14ac:dyDescent="0.3">
      <c r="B666" s="48" t="s">
        <v>1270</v>
      </c>
      <c r="C666" s="38" t="s">
        <v>1271</v>
      </c>
      <c r="D666" s="38" t="s">
        <v>1272</v>
      </c>
      <c r="E666" s="56">
        <v>0</v>
      </c>
      <c r="F666" s="56">
        <v>0</v>
      </c>
      <c r="G666" s="66">
        <f t="shared" si="11"/>
        <v>0</v>
      </c>
      <c r="H666" s="54"/>
    </row>
    <row r="667" spans="2:8" x14ac:dyDescent="0.3">
      <c r="B667" s="48" t="s">
        <v>1273</v>
      </c>
      <c r="C667" s="38" t="s">
        <v>1271</v>
      </c>
      <c r="D667" s="38" t="s">
        <v>1274</v>
      </c>
      <c r="E667" s="56">
        <v>0</v>
      </c>
      <c r="F667" s="56">
        <v>0</v>
      </c>
      <c r="G667" s="66">
        <f t="shared" si="11"/>
        <v>0</v>
      </c>
      <c r="H667" s="54"/>
    </row>
    <row r="668" spans="2:8" x14ac:dyDescent="0.3">
      <c r="B668" s="48" t="s">
        <v>1275</v>
      </c>
      <c r="C668" s="38" t="s">
        <v>1271</v>
      </c>
      <c r="D668" s="38" t="s">
        <v>1276</v>
      </c>
      <c r="E668" s="56">
        <v>0</v>
      </c>
      <c r="F668" s="56">
        <v>0</v>
      </c>
      <c r="G668" s="66">
        <f t="shared" si="11"/>
        <v>0</v>
      </c>
      <c r="H668" s="54"/>
    </row>
    <row r="669" spans="2:8" x14ac:dyDescent="0.3">
      <c r="B669" s="48" t="s">
        <v>1277</v>
      </c>
      <c r="C669" s="38" t="s">
        <v>1271</v>
      </c>
      <c r="D669" s="38" t="s">
        <v>1278</v>
      </c>
      <c r="E669" s="56">
        <v>0</v>
      </c>
      <c r="F669" s="56">
        <v>0</v>
      </c>
      <c r="G669" s="66">
        <f t="shared" si="11"/>
        <v>0</v>
      </c>
      <c r="H669" s="54"/>
    </row>
    <row r="670" spans="2:8" x14ac:dyDescent="0.3">
      <c r="B670" s="48" t="s">
        <v>1279</v>
      </c>
      <c r="C670" s="38" t="s">
        <v>1271</v>
      </c>
      <c r="D670" s="38" t="s">
        <v>1280</v>
      </c>
      <c r="E670" s="56">
        <v>0</v>
      </c>
      <c r="F670" s="56">
        <v>0</v>
      </c>
      <c r="G670" s="66">
        <f t="shared" si="11"/>
        <v>0</v>
      </c>
      <c r="H670" s="54"/>
    </row>
    <row r="671" spans="2:8" x14ac:dyDescent="0.3">
      <c r="B671" s="48" t="s">
        <v>1281</v>
      </c>
      <c r="C671" s="38" t="s">
        <v>1271</v>
      </c>
      <c r="D671" s="38" t="s">
        <v>1282</v>
      </c>
      <c r="E671" s="56">
        <v>0</v>
      </c>
      <c r="F671" s="56">
        <v>0</v>
      </c>
      <c r="G671" s="66">
        <f t="shared" si="11"/>
        <v>0</v>
      </c>
      <c r="H671" s="54"/>
    </row>
    <row r="672" spans="2:8" x14ac:dyDescent="0.3">
      <c r="B672" s="48" t="s">
        <v>1283</v>
      </c>
      <c r="C672" s="38" t="s">
        <v>1271</v>
      </c>
      <c r="D672" s="38" t="s">
        <v>2116</v>
      </c>
      <c r="E672" s="56">
        <v>0</v>
      </c>
      <c r="F672" s="56">
        <v>0</v>
      </c>
      <c r="G672" s="66">
        <f t="shared" si="11"/>
        <v>0</v>
      </c>
      <c r="H672" s="54"/>
    </row>
    <row r="673" spans="2:8" x14ac:dyDescent="0.3">
      <c r="B673" s="48" t="s">
        <v>1284</v>
      </c>
      <c r="C673" s="38" t="s">
        <v>1271</v>
      </c>
      <c r="D673" s="38" t="s">
        <v>73</v>
      </c>
      <c r="E673" s="56">
        <v>0</v>
      </c>
      <c r="F673" s="56">
        <v>0</v>
      </c>
      <c r="G673" s="66">
        <f t="shared" si="11"/>
        <v>0</v>
      </c>
      <c r="H673" s="54"/>
    </row>
    <row r="674" spans="2:8" x14ac:dyDescent="0.3">
      <c r="B674" s="48" t="s">
        <v>1285</v>
      </c>
      <c r="C674" s="38" t="s">
        <v>1271</v>
      </c>
      <c r="D674" s="38" t="s">
        <v>1286</v>
      </c>
      <c r="E674" s="56">
        <v>0</v>
      </c>
      <c r="F674" s="56">
        <v>0</v>
      </c>
      <c r="G674" s="66">
        <f t="shared" si="11"/>
        <v>0</v>
      </c>
      <c r="H674" s="54"/>
    </row>
    <row r="675" spans="2:8" x14ac:dyDescent="0.3">
      <c r="B675" s="48" t="s">
        <v>1287</v>
      </c>
      <c r="C675" s="38" t="s">
        <v>1271</v>
      </c>
      <c r="D675" s="38" t="s">
        <v>1288</v>
      </c>
      <c r="E675" s="56">
        <v>0</v>
      </c>
      <c r="F675" s="56">
        <v>0</v>
      </c>
      <c r="G675" s="66">
        <f t="shared" si="11"/>
        <v>0</v>
      </c>
      <c r="H675" s="54"/>
    </row>
    <row r="676" spans="2:8" x14ac:dyDescent="0.3">
      <c r="B676" s="48" t="s">
        <v>1289</v>
      </c>
      <c r="C676" s="38" t="s">
        <v>1271</v>
      </c>
      <c r="D676" s="38" t="s">
        <v>2117</v>
      </c>
      <c r="E676" s="56">
        <v>0</v>
      </c>
      <c r="F676" s="56">
        <v>0</v>
      </c>
      <c r="G676" s="66">
        <f t="shared" si="11"/>
        <v>0</v>
      </c>
      <c r="H676" s="54"/>
    </row>
    <row r="677" spans="2:8" x14ac:dyDescent="0.3">
      <c r="B677" s="48" t="s">
        <v>1290</v>
      </c>
      <c r="C677" s="38" t="s">
        <v>1271</v>
      </c>
      <c r="D677" s="38" t="s">
        <v>2118</v>
      </c>
      <c r="E677" s="56">
        <v>0</v>
      </c>
      <c r="F677" s="56">
        <v>0</v>
      </c>
      <c r="G677" s="66">
        <f t="shared" si="11"/>
        <v>0</v>
      </c>
      <c r="H677" s="54"/>
    </row>
    <row r="678" spans="2:8" x14ac:dyDescent="0.3">
      <c r="B678" s="48" t="s">
        <v>1291</v>
      </c>
      <c r="C678" s="38" t="s">
        <v>1271</v>
      </c>
      <c r="D678" s="38" t="s">
        <v>1292</v>
      </c>
      <c r="E678" s="56">
        <v>0</v>
      </c>
      <c r="F678" s="56">
        <v>0</v>
      </c>
      <c r="G678" s="66">
        <f t="shared" si="11"/>
        <v>0</v>
      </c>
      <c r="H678" s="54"/>
    </row>
    <row r="679" spans="2:8" x14ac:dyDescent="0.3">
      <c r="B679" s="48" t="s">
        <v>1293</v>
      </c>
      <c r="C679" s="38" t="s">
        <v>1271</v>
      </c>
      <c r="D679" s="38" t="s">
        <v>1294</v>
      </c>
      <c r="E679" s="56">
        <v>0</v>
      </c>
      <c r="F679" s="56">
        <v>0</v>
      </c>
      <c r="G679" s="66">
        <f t="shared" si="11"/>
        <v>0</v>
      </c>
      <c r="H679" s="54"/>
    </row>
    <row r="680" spans="2:8" x14ac:dyDescent="0.3">
      <c r="B680" s="48" t="s">
        <v>1295</v>
      </c>
      <c r="C680" s="38" t="s">
        <v>1271</v>
      </c>
      <c r="D680" s="38" t="s">
        <v>1296</v>
      </c>
      <c r="E680" s="56">
        <v>0</v>
      </c>
      <c r="F680" s="56">
        <v>0</v>
      </c>
      <c r="G680" s="66">
        <f t="shared" si="11"/>
        <v>0</v>
      </c>
      <c r="H680" s="54"/>
    </row>
    <row r="681" spans="2:8" x14ac:dyDescent="0.3">
      <c r="B681" s="48" t="s">
        <v>1297</v>
      </c>
      <c r="C681" s="38" t="s">
        <v>1271</v>
      </c>
      <c r="D681" s="38" t="s">
        <v>1298</v>
      </c>
      <c r="E681" s="56">
        <v>0</v>
      </c>
      <c r="F681" s="56">
        <v>0</v>
      </c>
      <c r="G681" s="66">
        <f t="shared" si="11"/>
        <v>0</v>
      </c>
      <c r="H681" s="54"/>
    </row>
    <row r="682" spans="2:8" x14ac:dyDescent="0.3">
      <c r="B682" s="48" t="s">
        <v>1299</v>
      </c>
      <c r="C682" s="38" t="s">
        <v>1271</v>
      </c>
      <c r="D682" s="38" t="s">
        <v>1300</v>
      </c>
      <c r="E682" s="56">
        <v>0</v>
      </c>
      <c r="F682" s="56">
        <v>0</v>
      </c>
      <c r="G682" s="66">
        <f t="shared" si="11"/>
        <v>0</v>
      </c>
      <c r="H682" s="54"/>
    </row>
    <row r="683" spans="2:8" x14ac:dyDescent="0.3">
      <c r="B683" s="48" t="s">
        <v>1301</v>
      </c>
      <c r="C683" s="38" t="s">
        <v>1271</v>
      </c>
      <c r="D683" s="38" t="s">
        <v>1302</v>
      </c>
      <c r="E683" s="56">
        <v>0</v>
      </c>
      <c r="F683" s="56">
        <v>0</v>
      </c>
      <c r="G683" s="66">
        <f t="shared" si="11"/>
        <v>0</v>
      </c>
      <c r="H683" s="54"/>
    </row>
    <row r="684" spans="2:8" x14ac:dyDescent="0.3">
      <c r="B684" s="48" t="s">
        <v>1303</v>
      </c>
      <c r="C684" s="38" t="s">
        <v>1271</v>
      </c>
      <c r="D684" s="38" t="s">
        <v>1304</v>
      </c>
      <c r="E684" s="56">
        <v>0</v>
      </c>
      <c r="F684" s="56">
        <v>0</v>
      </c>
      <c r="G684" s="66">
        <f t="shared" si="11"/>
        <v>0</v>
      </c>
      <c r="H684" s="54"/>
    </row>
    <row r="685" spans="2:8" x14ac:dyDescent="0.3">
      <c r="B685" s="48" t="s">
        <v>1305</v>
      </c>
      <c r="C685" s="38" t="s">
        <v>1271</v>
      </c>
      <c r="D685" s="38" t="s">
        <v>1306</v>
      </c>
      <c r="E685" s="56">
        <v>0</v>
      </c>
      <c r="F685" s="56">
        <v>0</v>
      </c>
      <c r="G685" s="66">
        <f t="shared" si="11"/>
        <v>0</v>
      </c>
      <c r="H685" s="54"/>
    </row>
    <row r="686" spans="2:8" x14ac:dyDescent="0.3">
      <c r="B686" s="48" t="s">
        <v>1307</v>
      </c>
      <c r="C686" s="38" t="s">
        <v>1271</v>
      </c>
      <c r="D686" s="38" t="s">
        <v>1308</v>
      </c>
      <c r="E686" s="56">
        <v>0</v>
      </c>
      <c r="F686" s="56">
        <v>0</v>
      </c>
      <c r="G686" s="66">
        <f t="shared" si="11"/>
        <v>0</v>
      </c>
      <c r="H686" s="54"/>
    </row>
    <row r="687" spans="2:8" x14ac:dyDescent="0.3">
      <c r="B687" s="48" t="s">
        <v>1309</v>
      </c>
      <c r="C687" s="38" t="s">
        <v>1271</v>
      </c>
      <c r="D687" s="38" t="s">
        <v>658</v>
      </c>
      <c r="E687" s="56">
        <v>0</v>
      </c>
      <c r="F687" s="56">
        <v>0</v>
      </c>
      <c r="G687" s="66">
        <f t="shared" si="11"/>
        <v>0</v>
      </c>
      <c r="H687" s="54"/>
    </row>
    <row r="688" spans="2:8" x14ac:dyDescent="0.3">
      <c r="B688" s="48" t="s">
        <v>1310</v>
      </c>
      <c r="C688" s="38" t="s">
        <v>1271</v>
      </c>
      <c r="D688" s="38" t="s">
        <v>1311</v>
      </c>
      <c r="E688" s="56">
        <v>0</v>
      </c>
      <c r="F688" s="56">
        <v>0</v>
      </c>
      <c r="G688" s="66">
        <f t="shared" si="11"/>
        <v>0</v>
      </c>
      <c r="H688" s="54"/>
    </row>
    <row r="689" spans="2:8" x14ac:dyDescent="0.3">
      <c r="B689" s="48" t="s">
        <v>1312</v>
      </c>
      <c r="C689" s="38" t="s">
        <v>1271</v>
      </c>
      <c r="D689" s="38" t="s">
        <v>1313</v>
      </c>
      <c r="E689" s="56">
        <v>0</v>
      </c>
      <c r="F689" s="56">
        <v>0</v>
      </c>
      <c r="G689" s="66">
        <f t="shared" si="11"/>
        <v>0</v>
      </c>
      <c r="H689" s="54"/>
    </row>
    <row r="690" spans="2:8" x14ac:dyDescent="0.3">
      <c r="B690" s="48" t="s">
        <v>1314</v>
      </c>
      <c r="C690" s="38" t="s">
        <v>1271</v>
      </c>
      <c r="D690" s="38" t="s">
        <v>1315</v>
      </c>
      <c r="E690" s="56">
        <v>0</v>
      </c>
      <c r="F690" s="56">
        <v>0</v>
      </c>
      <c r="G690" s="66">
        <f t="shared" si="11"/>
        <v>0</v>
      </c>
      <c r="H690" s="54"/>
    </row>
    <row r="691" spans="2:8" x14ac:dyDescent="0.3">
      <c r="B691" s="48" t="s">
        <v>1316</v>
      </c>
      <c r="C691" s="38" t="s">
        <v>1271</v>
      </c>
      <c r="D691" s="38" t="s">
        <v>1317</v>
      </c>
      <c r="E691" s="56">
        <v>0</v>
      </c>
      <c r="F691" s="56">
        <v>0</v>
      </c>
      <c r="G691" s="66">
        <f t="shared" si="11"/>
        <v>0</v>
      </c>
      <c r="H691" s="54"/>
    </row>
    <row r="692" spans="2:8" x14ac:dyDescent="0.3">
      <c r="B692" s="48" t="s">
        <v>1318</v>
      </c>
      <c r="C692" s="38" t="s">
        <v>1271</v>
      </c>
      <c r="D692" s="38" t="s">
        <v>1319</v>
      </c>
      <c r="E692" s="56">
        <v>0</v>
      </c>
      <c r="F692" s="56">
        <v>0</v>
      </c>
      <c r="G692" s="66">
        <f t="shared" si="11"/>
        <v>0</v>
      </c>
      <c r="H692" s="54"/>
    </row>
    <row r="693" spans="2:8" x14ac:dyDescent="0.3">
      <c r="B693" s="48" t="s">
        <v>1320</v>
      </c>
      <c r="C693" s="38" t="s">
        <v>1271</v>
      </c>
      <c r="D693" s="38" t="s">
        <v>1321</v>
      </c>
      <c r="E693" s="56">
        <v>0</v>
      </c>
      <c r="F693" s="56">
        <v>0</v>
      </c>
      <c r="G693" s="66">
        <f t="shared" si="11"/>
        <v>0</v>
      </c>
      <c r="H693" s="54"/>
    </row>
    <row r="694" spans="2:8" x14ac:dyDescent="0.3">
      <c r="B694" s="48" t="s">
        <v>1322</v>
      </c>
      <c r="C694" s="38" t="s">
        <v>1271</v>
      </c>
      <c r="D694" s="38" t="s">
        <v>1323</v>
      </c>
      <c r="E694" s="56">
        <v>0</v>
      </c>
      <c r="F694" s="56">
        <v>0</v>
      </c>
      <c r="G694" s="66">
        <f t="shared" si="11"/>
        <v>0</v>
      </c>
      <c r="H694" s="54"/>
    </row>
    <row r="695" spans="2:8" x14ac:dyDescent="0.3">
      <c r="B695" s="48" t="s">
        <v>1324</v>
      </c>
      <c r="C695" s="38" t="s">
        <v>1271</v>
      </c>
      <c r="D695" s="38" t="s">
        <v>1325</v>
      </c>
      <c r="E695" s="56">
        <v>0</v>
      </c>
      <c r="F695" s="56">
        <v>0</v>
      </c>
      <c r="G695" s="66">
        <f t="shared" si="11"/>
        <v>0</v>
      </c>
      <c r="H695" s="54"/>
    </row>
    <row r="696" spans="2:8" x14ac:dyDescent="0.3">
      <c r="B696" s="48" t="s">
        <v>1326</v>
      </c>
      <c r="C696" s="38" t="s">
        <v>1327</v>
      </c>
      <c r="D696" s="38" t="s">
        <v>1328</v>
      </c>
      <c r="E696" s="56">
        <v>0</v>
      </c>
      <c r="F696" s="56">
        <v>0</v>
      </c>
      <c r="G696" s="66">
        <f t="shared" si="11"/>
        <v>0</v>
      </c>
      <c r="H696" s="54"/>
    </row>
    <row r="697" spans="2:8" x14ac:dyDescent="0.3">
      <c r="B697" s="48" t="s">
        <v>1329</v>
      </c>
      <c r="C697" s="38" t="s">
        <v>1327</v>
      </c>
      <c r="D697" s="38" t="s">
        <v>1330</v>
      </c>
      <c r="E697" s="56">
        <v>0</v>
      </c>
      <c r="F697" s="56">
        <v>0</v>
      </c>
      <c r="G697" s="66">
        <f t="shared" si="11"/>
        <v>0</v>
      </c>
      <c r="H697" s="54"/>
    </row>
    <row r="698" spans="2:8" x14ac:dyDescent="0.3">
      <c r="B698" s="48" t="s">
        <v>1331</v>
      </c>
      <c r="C698" s="38" t="s">
        <v>1327</v>
      </c>
      <c r="D698" s="38" t="s">
        <v>1332</v>
      </c>
      <c r="E698" s="56">
        <v>0</v>
      </c>
      <c r="F698" s="56">
        <v>0</v>
      </c>
      <c r="G698" s="66">
        <f t="shared" si="11"/>
        <v>0</v>
      </c>
      <c r="H698" s="54"/>
    </row>
    <row r="699" spans="2:8" x14ac:dyDescent="0.3">
      <c r="B699" s="48" t="s">
        <v>1333</v>
      </c>
      <c r="C699" s="38" t="s">
        <v>1327</v>
      </c>
      <c r="D699" s="38" t="s">
        <v>1334</v>
      </c>
      <c r="E699" s="56">
        <v>0</v>
      </c>
      <c r="F699" s="56">
        <v>0</v>
      </c>
      <c r="G699" s="66">
        <f t="shared" si="11"/>
        <v>0</v>
      </c>
      <c r="H699" s="54"/>
    </row>
    <row r="700" spans="2:8" x14ac:dyDescent="0.3">
      <c r="B700" s="48" t="s">
        <v>1335</v>
      </c>
      <c r="C700" s="38" t="s">
        <v>1327</v>
      </c>
      <c r="D700" s="38" t="s">
        <v>1336</v>
      </c>
      <c r="E700" s="56">
        <v>0</v>
      </c>
      <c r="F700" s="56">
        <v>0</v>
      </c>
      <c r="G700" s="66">
        <f t="shared" si="11"/>
        <v>0</v>
      </c>
      <c r="H700" s="54"/>
    </row>
    <row r="701" spans="2:8" x14ac:dyDescent="0.3">
      <c r="B701" s="48" t="s">
        <v>1337</v>
      </c>
      <c r="C701" s="38" t="s">
        <v>1327</v>
      </c>
      <c r="D701" s="38" t="s">
        <v>1338</v>
      </c>
      <c r="E701" s="56">
        <v>0</v>
      </c>
      <c r="F701" s="56">
        <v>0</v>
      </c>
      <c r="G701" s="66">
        <f t="shared" si="11"/>
        <v>0</v>
      </c>
      <c r="H701" s="54"/>
    </row>
    <row r="702" spans="2:8" x14ac:dyDescent="0.3">
      <c r="B702" s="48" t="s">
        <v>1339</v>
      </c>
      <c r="C702" s="38" t="s">
        <v>1327</v>
      </c>
      <c r="D702" s="38" t="s">
        <v>1340</v>
      </c>
      <c r="E702" s="56">
        <v>0</v>
      </c>
      <c r="F702" s="56">
        <v>0</v>
      </c>
      <c r="G702" s="66">
        <f t="shared" si="11"/>
        <v>0</v>
      </c>
      <c r="H702" s="54"/>
    </row>
    <row r="703" spans="2:8" x14ac:dyDescent="0.3">
      <c r="B703" s="48" t="s">
        <v>1341</v>
      </c>
      <c r="C703" s="38" t="s">
        <v>1327</v>
      </c>
      <c r="D703" s="38" t="s">
        <v>1342</v>
      </c>
      <c r="E703" s="56">
        <v>0</v>
      </c>
      <c r="F703" s="56">
        <v>0</v>
      </c>
      <c r="G703" s="66">
        <f t="shared" si="11"/>
        <v>0</v>
      </c>
      <c r="H703" s="54"/>
    </row>
    <row r="704" spans="2:8" x14ac:dyDescent="0.3">
      <c r="B704" s="48" t="s">
        <v>1343</v>
      </c>
      <c r="C704" s="38" t="s">
        <v>1327</v>
      </c>
      <c r="D704" s="38" t="s">
        <v>1344</v>
      </c>
      <c r="E704" s="56">
        <v>0</v>
      </c>
      <c r="F704" s="56">
        <v>0</v>
      </c>
      <c r="G704" s="66">
        <f t="shared" si="11"/>
        <v>0</v>
      </c>
      <c r="H704" s="54"/>
    </row>
    <row r="705" spans="2:8" x14ac:dyDescent="0.3">
      <c r="B705" s="48" t="s">
        <v>1345</v>
      </c>
      <c r="C705" s="38" t="s">
        <v>1327</v>
      </c>
      <c r="D705" s="38" t="s">
        <v>1346</v>
      </c>
      <c r="E705" s="56">
        <v>0</v>
      </c>
      <c r="F705" s="56">
        <v>0</v>
      </c>
      <c r="G705" s="66">
        <f t="shared" si="11"/>
        <v>0</v>
      </c>
      <c r="H705" s="54"/>
    </row>
    <row r="706" spans="2:8" x14ac:dyDescent="0.3">
      <c r="B706" s="48" t="s">
        <v>1347</v>
      </c>
      <c r="C706" s="38" t="s">
        <v>1327</v>
      </c>
      <c r="D706" s="38" t="s">
        <v>1348</v>
      </c>
      <c r="E706" s="56">
        <v>0</v>
      </c>
      <c r="F706" s="56">
        <v>0</v>
      </c>
      <c r="G706" s="66">
        <f t="shared" si="11"/>
        <v>0</v>
      </c>
      <c r="H706" s="54"/>
    </row>
    <row r="707" spans="2:8" x14ac:dyDescent="0.3">
      <c r="B707" s="48" t="s">
        <v>1349</v>
      </c>
      <c r="C707" s="38" t="s">
        <v>1327</v>
      </c>
      <c r="D707" s="38" t="s">
        <v>99</v>
      </c>
      <c r="E707" s="56">
        <v>0</v>
      </c>
      <c r="F707" s="56">
        <v>0</v>
      </c>
      <c r="G707" s="66">
        <f t="shared" si="11"/>
        <v>0</v>
      </c>
      <c r="H707" s="54"/>
    </row>
    <row r="708" spans="2:8" x14ac:dyDescent="0.3">
      <c r="B708" s="48" t="s">
        <v>1350</v>
      </c>
      <c r="C708" s="38" t="s">
        <v>1327</v>
      </c>
      <c r="D708" s="38" t="s">
        <v>1292</v>
      </c>
      <c r="E708" s="56">
        <v>0</v>
      </c>
      <c r="F708" s="56">
        <v>0</v>
      </c>
      <c r="G708" s="66">
        <f t="shared" si="11"/>
        <v>0</v>
      </c>
      <c r="H708" s="54"/>
    </row>
    <row r="709" spans="2:8" x14ac:dyDescent="0.3">
      <c r="B709" s="48" t="s">
        <v>1351</v>
      </c>
      <c r="C709" s="38" t="s">
        <v>1327</v>
      </c>
      <c r="D709" s="38" t="s">
        <v>1352</v>
      </c>
      <c r="E709" s="56">
        <v>0</v>
      </c>
      <c r="F709" s="56">
        <v>0</v>
      </c>
      <c r="G709" s="66">
        <f t="shared" si="11"/>
        <v>0</v>
      </c>
      <c r="H709" s="54"/>
    </row>
    <row r="710" spans="2:8" x14ac:dyDescent="0.3">
      <c r="B710" s="48" t="s">
        <v>1353</v>
      </c>
      <c r="C710" s="38" t="s">
        <v>1327</v>
      </c>
      <c r="D710" s="38" t="s">
        <v>1354</v>
      </c>
      <c r="E710" s="56">
        <v>0</v>
      </c>
      <c r="F710" s="56">
        <v>0</v>
      </c>
      <c r="G710" s="66">
        <f t="shared" si="11"/>
        <v>0</v>
      </c>
      <c r="H710" s="54"/>
    </row>
    <row r="711" spans="2:8" x14ac:dyDescent="0.3">
      <c r="B711" s="48" t="s">
        <v>1355</v>
      </c>
      <c r="C711" s="38" t="s">
        <v>1327</v>
      </c>
      <c r="D711" s="38" t="s">
        <v>1356</v>
      </c>
      <c r="E711" s="56">
        <v>0</v>
      </c>
      <c r="F711" s="56">
        <v>0</v>
      </c>
      <c r="G711" s="66">
        <f t="shared" si="11"/>
        <v>0</v>
      </c>
      <c r="H711" s="54"/>
    </row>
    <row r="712" spans="2:8" x14ac:dyDescent="0.3">
      <c r="B712" s="48" t="s">
        <v>1357</v>
      </c>
      <c r="C712" s="38" t="s">
        <v>1327</v>
      </c>
      <c r="D712" s="38" t="s">
        <v>1358</v>
      </c>
      <c r="E712" s="56">
        <v>0</v>
      </c>
      <c r="F712" s="56">
        <v>0</v>
      </c>
      <c r="G712" s="66">
        <f t="shared" si="11"/>
        <v>0</v>
      </c>
      <c r="H712" s="54"/>
    </row>
    <row r="713" spans="2:8" x14ac:dyDescent="0.3">
      <c r="B713" s="48" t="s">
        <v>1359</v>
      </c>
      <c r="C713" s="38" t="s">
        <v>1327</v>
      </c>
      <c r="D713" s="38" t="s">
        <v>1360</v>
      </c>
      <c r="E713" s="56">
        <v>0</v>
      </c>
      <c r="F713" s="56">
        <v>0</v>
      </c>
      <c r="G713" s="66">
        <f t="shared" si="11"/>
        <v>0</v>
      </c>
      <c r="H713" s="54"/>
    </row>
    <row r="714" spans="2:8" x14ac:dyDescent="0.3">
      <c r="B714" s="48" t="s">
        <v>1361</v>
      </c>
      <c r="C714" s="38" t="s">
        <v>1327</v>
      </c>
      <c r="D714" s="38" t="s">
        <v>1362</v>
      </c>
      <c r="E714" s="56">
        <v>0</v>
      </c>
      <c r="F714" s="56">
        <v>0</v>
      </c>
      <c r="G714" s="66">
        <f t="shared" si="11"/>
        <v>0</v>
      </c>
      <c r="H714" s="54"/>
    </row>
    <row r="715" spans="2:8" x14ac:dyDescent="0.3">
      <c r="B715" s="48" t="s">
        <v>1363</v>
      </c>
      <c r="C715" s="38" t="s">
        <v>1327</v>
      </c>
      <c r="D715" s="38" t="s">
        <v>2115</v>
      </c>
      <c r="E715" s="56">
        <v>0</v>
      </c>
      <c r="F715" s="56">
        <v>0</v>
      </c>
      <c r="G715" s="66">
        <f t="shared" ref="G715:G778" si="12">E715+F715</f>
        <v>0</v>
      </c>
      <c r="H715" s="54"/>
    </row>
    <row r="716" spans="2:8" x14ac:dyDescent="0.3">
      <c r="B716" s="48" t="s">
        <v>1364</v>
      </c>
      <c r="C716" s="38" t="s">
        <v>1327</v>
      </c>
      <c r="D716" s="38" t="s">
        <v>2114</v>
      </c>
      <c r="E716" s="56">
        <v>0</v>
      </c>
      <c r="F716" s="56">
        <v>0</v>
      </c>
      <c r="G716" s="66">
        <f t="shared" si="12"/>
        <v>0</v>
      </c>
      <c r="H716" s="54"/>
    </row>
    <row r="717" spans="2:8" x14ac:dyDescent="0.3">
      <c r="B717" s="48" t="s">
        <v>1365</v>
      </c>
      <c r="C717" s="38" t="s">
        <v>1327</v>
      </c>
      <c r="D717" s="38" t="s">
        <v>1366</v>
      </c>
      <c r="E717" s="56">
        <v>0</v>
      </c>
      <c r="F717" s="56">
        <v>0</v>
      </c>
      <c r="G717" s="66">
        <f t="shared" si="12"/>
        <v>0</v>
      </c>
      <c r="H717" s="54"/>
    </row>
    <row r="718" spans="2:8" x14ac:dyDescent="0.3">
      <c r="B718" s="48" t="s">
        <v>1367</v>
      </c>
      <c r="C718" s="38" t="s">
        <v>1327</v>
      </c>
      <c r="D718" s="38" t="s">
        <v>691</v>
      </c>
      <c r="E718" s="56">
        <v>0</v>
      </c>
      <c r="F718" s="56">
        <v>0</v>
      </c>
      <c r="G718" s="66">
        <f t="shared" si="12"/>
        <v>0</v>
      </c>
      <c r="H718" s="54"/>
    </row>
    <row r="719" spans="2:8" x14ac:dyDescent="0.3">
      <c r="B719" s="48" t="s">
        <v>1368</v>
      </c>
      <c r="C719" s="38" t="s">
        <v>1327</v>
      </c>
      <c r="D719" s="38" t="s">
        <v>1369</v>
      </c>
      <c r="E719" s="56">
        <v>0</v>
      </c>
      <c r="F719" s="56">
        <v>0</v>
      </c>
      <c r="G719" s="66">
        <f t="shared" si="12"/>
        <v>0</v>
      </c>
      <c r="H719" s="54"/>
    </row>
    <row r="720" spans="2:8" x14ac:dyDescent="0.3">
      <c r="B720" s="48" t="s">
        <v>1370</v>
      </c>
      <c r="C720" s="38" t="s">
        <v>1327</v>
      </c>
      <c r="D720" s="38" t="s">
        <v>1371</v>
      </c>
      <c r="E720" s="56">
        <v>0</v>
      </c>
      <c r="F720" s="56">
        <v>0</v>
      </c>
      <c r="G720" s="66">
        <f t="shared" si="12"/>
        <v>0</v>
      </c>
      <c r="H720" s="54"/>
    </row>
    <row r="721" spans="2:8" x14ac:dyDescent="0.3">
      <c r="B721" s="48" t="s">
        <v>1372</v>
      </c>
      <c r="C721" s="38" t="s">
        <v>1327</v>
      </c>
      <c r="D721" s="38" t="s">
        <v>1373</v>
      </c>
      <c r="E721" s="56">
        <v>0</v>
      </c>
      <c r="F721" s="56">
        <v>0</v>
      </c>
      <c r="G721" s="66">
        <f t="shared" si="12"/>
        <v>0</v>
      </c>
      <c r="H721" s="54"/>
    </row>
    <row r="722" spans="2:8" x14ac:dyDescent="0.3">
      <c r="B722" s="48" t="s">
        <v>1374</v>
      </c>
      <c r="C722" s="38" t="s">
        <v>1327</v>
      </c>
      <c r="D722" s="38" t="s">
        <v>1375</v>
      </c>
      <c r="E722" s="56">
        <v>0</v>
      </c>
      <c r="F722" s="56">
        <v>0</v>
      </c>
      <c r="G722" s="66">
        <f t="shared" si="12"/>
        <v>0</v>
      </c>
      <c r="H722" s="54"/>
    </row>
    <row r="723" spans="2:8" x14ac:dyDescent="0.3">
      <c r="B723" s="48" t="s">
        <v>1376</v>
      </c>
      <c r="C723" s="38" t="s">
        <v>1327</v>
      </c>
      <c r="D723" s="38" t="s">
        <v>829</v>
      </c>
      <c r="E723" s="56">
        <v>0</v>
      </c>
      <c r="F723" s="56">
        <v>0</v>
      </c>
      <c r="G723" s="66">
        <f t="shared" si="12"/>
        <v>0</v>
      </c>
      <c r="H723" s="54"/>
    </row>
    <row r="724" spans="2:8" x14ac:dyDescent="0.3">
      <c r="B724" s="48" t="s">
        <v>1377</v>
      </c>
      <c r="C724" s="38" t="s">
        <v>1327</v>
      </c>
      <c r="D724" s="38" t="s">
        <v>1378</v>
      </c>
      <c r="E724" s="56">
        <v>0</v>
      </c>
      <c r="F724" s="56">
        <v>0</v>
      </c>
      <c r="G724" s="66">
        <f t="shared" si="12"/>
        <v>0</v>
      </c>
      <c r="H724" s="54"/>
    </row>
    <row r="725" spans="2:8" x14ac:dyDescent="0.3">
      <c r="B725" s="48" t="s">
        <v>1379</v>
      </c>
      <c r="C725" s="38" t="s">
        <v>1380</v>
      </c>
      <c r="D725" s="38" t="s">
        <v>1381</v>
      </c>
      <c r="E725" s="56">
        <v>0</v>
      </c>
      <c r="F725" s="56">
        <v>0</v>
      </c>
      <c r="G725" s="66">
        <f t="shared" si="12"/>
        <v>0</v>
      </c>
      <c r="H725" s="54"/>
    </row>
    <row r="726" spans="2:8" x14ac:dyDescent="0.3">
      <c r="B726" s="48" t="s">
        <v>1382</v>
      </c>
      <c r="C726" s="38" t="s">
        <v>1380</v>
      </c>
      <c r="D726" s="38" t="s">
        <v>891</v>
      </c>
      <c r="E726" s="56">
        <v>0</v>
      </c>
      <c r="F726" s="56">
        <v>0</v>
      </c>
      <c r="G726" s="66">
        <f t="shared" si="12"/>
        <v>0</v>
      </c>
      <c r="H726" s="54"/>
    </row>
    <row r="727" spans="2:8" x14ac:dyDescent="0.3">
      <c r="B727" s="48" t="s">
        <v>1383</v>
      </c>
      <c r="C727" s="38" t="s">
        <v>1380</v>
      </c>
      <c r="D727" s="38" t="s">
        <v>1384</v>
      </c>
      <c r="E727" s="56">
        <v>0</v>
      </c>
      <c r="F727" s="56">
        <v>0</v>
      </c>
      <c r="G727" s="66">
        <f t="shared" si="12"/>
        <v>0</v>
      </c>
      <c r="H727" s="54"/>
    </row>
    <row r="728" spans="2:8" x14ac:dyDescent="0.3">
      <c r="B728" s="48" t="s">
        <v>1385</v>
      </c>
      <c r="C728" s="38" t="s">
        <v>1380</v>
      </c>
      <c r="D728" s="38" t="s">
        <v>1386</v>
      </c>
      <c r="E728" s="56">
        <v>0</v>
      </c>
      <c r="F728" s="56">
        <v>0</v>
      </c>
      <c r="G728" s="66">
        <f t="shared" si="12"/>
        <v>0</v>
      </c>
      <c r="H728" s="54"/>
    </row>
    <row r="729" spans="2:8" x14ac:dyDescent="0.3">
      <c r="B729" s="48" t="s">
        <v>1387</v>
      </c>
      <c r="C729" s="38" t="s">
        <v>1380</v>
      </c>
      <c r="D729" s="38" t="s">
        <v>1388</v>
      </c>
      <c r="E729" s="56">
        <v>0</v>
      </c>
      <c r="F729" s="56">
        <v>0</v>
      </c>
      <c r="G729" s="66">
        <f t="shared" si="12"/>
        <v>0</v>
      </c>
      <c r="H729" s="54"/>
    </row>
    <row r="730" spans="2:8" x14ac:dyDescent="0.3">
      <c r="B730" s="48" t="s">
        <v>1389</v>
      </c>
      <c r="C730" s="38" t="s">
        <v>1380</v>
      </c>
      <c r="D730" s="38" t="s">
        <v>1390</v>
      </c>
      <c r="E730" s="56">
        <v>0</v>
      </c>
      <c r="F730" s="56">
        <v>0</v>
      </c>
      <c r="G730" s="66">
        <f t="shared" si="12"/>
        <v>0</v>
      </c>
      <c r="H730" s="54"/>
    </row>
    <row r="731" spans="2:8" x14ac:dyDescent="0.3">
      <c r="B731" s="48" t="s">
        <v>1391</v>
      </c>
      <c r="C731" s="38" t="s">
        <v>1380</v>
      </c>
      <c r="D731" s="38" t="s">
        <v>385</v>
      </c>
      <c r="E731" s="56">
        <v>0</v>
      </c>
      <c r="F731" s="56">
        <v>0</v>
      </c>
      <c r="G731" s="66">
        <f t="shared" si="12"/>
        <v>0</v>
      </c>
      <c r="H731" s="54"/>
    </row>
    <row r="732" spans="2:8" x14ac:dyDescent="0.3">
      <c r="B732" s="48" t="s">
        <v>1392</v>
      </c>
      <c r="C732" s="38" t="s">
        <v>1380</v>
      </c>
      <c r="D732" s="38" t="s">
        <v>1393</v>
      </c>
      <c r="E732" s="56">
        <v>0</v>
      </c>
      <c r="F732" s="56">
        <v>0</v>
      </c>
      <c r="G732" s="66">
        <f t="shared" si="12"/>
        <v>0</v>
      </c>
      <c r="H732" s="54"/>
    </row>
    <row r="733" spans="2:8" x14ac:dyDescent="0.3">
      <c r="B733" s="48" t="s">
        <v>1394</v>
      </c>
      <c r="C733" s="38" t="s">
        <v>1380</v>
      </c>
      <c r="D733" s="38" t="s">
        <v>1395</v>
      </c>
      <c r="E733" s="56">
        <v>0</v>
      </c>
      <c r="F733" s="56">
        <v>0</v>
      </c>
      <c r="G733" s="66">
        <f t="shared" si="12"/>
        <v>0</v>
      </c>
      <c r="H733" s="54"/>
    </row>
    <row r="734" spans="2:8" x14ac:dyDescent="0.3">
      <c r="B734" s="48" t="s">
        <v>1396</v>
      </c>
      <c r="C734" s="38" t="s">
        <v>1380</v>
      </c>
      <c r="D734" s="38" t="s">
        <v>1397</v>
      </c>
      <c r="E734" s="56">
        <v>0</v>
      </c>
      <c r="F734" s="56">
        <v>0</v>
      </c>
      <c r="G734" s="66">
        <f t="shared" si="12"/>
        <v>0</v>
      </c>
      <c r="H734" s="54"/>
    </row>
    <row r="735" spans="2:8" x14ac:dyDescent="0.3">
      <c r="B735" s="48" t="s">
        <v>1398</v>
      </c>
      <c r="C735" s="38" t="s">
        <v>1380</v>
      </c>
      <c r="D735" s="38" t="s">
        <v>1399</v>
      </c>
      <c r="E735" s="56">
        <v>0</v>
      </c>
      <c r="F735" s="56">
        <v>0</v>
      </c>
      <c r="G735" s="66">
        <f t="shared" si="12"/>
        <v>0</v>
      </c>
      <c r="H735" s="54"/>
    </row>
    <row r="736" spans="2:8" x14ac:dyDescent="0.3">
      <c r="B736" s="48" t="s">
        <v>1400</v>
      </c>
      <c r="C736" s="38" t="s">
        <v>1380</v>
      </c>
      <c r="D736" s="38" t="s">
        <v>833</v>
      </c>
      <c r="E736" s="56">
        <v>0</v>
      </c>
      <c r="F736" s="56">
        <v>0</v>
      </c>
      <c r="G736" s="66">
        <f t="shared" si="12"/>
        <v>0</v>
      </c>
      <c r="H736" s="54"/>
    </row>
    <row r="737" spans="2:8" x14ac:dyDescent="0.3">
      <c r="B737" s="48" t="s">
        <v>1401</v>
      </c>
      <c r="C737" s="38" t="s">
        <v>1380</v>
      </c>
      <c r="D737" s="38" t="s">
        <v>1402</v>
      </c>
      <c r="E737" s="56">
        <v>0</v>
      </c>
      <c r="F737" s="56">
        <v>0</v>
      </c>
      <c r="G737" s="66">
        <f t="shared" si="12"/>
        <v>0</v>
      </c>
      <c r="H737" s="54"/>
    </row>
    <row r="738" spans="2:8" x14ac:dyDescent="0.3">
      <c r="B738" s="48" t="s">
        <v>1403</v>
      </c>
      <c r="C738" s="38" t="s">
        <v>1380</v>
      </c>
      <c r="D738" s="38" t="s">
        <v>1404</v>
      </c>
      <c r="E738" s="56">
        <v>0</v>
      </c>
      <c r="F738" s="56">
        <v>0</v>
      </c>
      <c r="G738" s="66">
        <f t="shared" si="12"/>
        <v>0</v>
      </c>
      <c r="H738" s="54"/>
    </row>
    <row r="739" spans="2:8" x14ac:dyDescent="0.3">
      <c r="B739" s="48" t="s">
        <v>1405</v>
      </c>
      <c r="C739" s="38" t="s">
        <v>1380</v>
      </c>
      <c r="D739" s="38" t="s">
        <v>1406</v>
      </c>
      <c r="E739" s="56">
        <v>0</v>
      </c>
      <c r="F739" s="56">
        <v>0</v>
      </c>
      <c r="G739" s="66">
        <f t="shared" si="12"/>
        <v>0</v>
      </c>
      <c r="H739" s="54"/>
    </row>
    <row r="740" spans="2:8" x14ac:dyDescent="0.3">
      <c r="B740" s="48" t="s">
        <v>1407</v>
      </c>
      <c r="C740" s="38" t="s">
        <v>1380</v>
      </c>
      <c r="D740" s="38" t="s">
        <v>1408</v>
      </c>
      <c r="E740" s="56">
        <v>0</v>
      </c>
      <c r="F740" s="56">
        <v>0</v>
      </c>
      <c r="G740" s="66">
        <f t="shared" si="12"/>
        <v>0</v>
      </c>
      <c r="H740" s="54"/>
    </row>
    <row r="741" spans="2:8" x14ac:dyDescent="0.3">
      <c r="B741" s="48" t="s">
        <v>1409</v>
      </c>
      <c r="C741" s="38" t="s">
        <v>1380</v>
      </c>
      <c r="D741" s="38" t="s">
        <v>1410</v>
      </c>
      <c r="E741" s="56">
        <v>0</v>
      </c>
      <c r="F741" s="56">
        <v>0</v>
      </c>
      <c r="G741" s="66">
        <f t="shared" si="12"/>
        <v>0</v>
      </c>
      <c r="H741" s="54"/>
    </row>
    <row r="742" spans="2:8" x14ac:dyDescent="0.3">
      <c r="B742" s="48" t="s">
        <v>1411</v>
      </c>
      <c r="C742" s="38" t="s">
        <v>1380</v>
      </c>
      <c r="D742" s="38" t="s">
        <v>1412</v>
      </c>
      <c r="E742" s="56">
        <v>0</v>
      </c>
      <c r="F742" s="56">
        <v>0</v>
      </c>
      <c r="G742" s="66">
        <f t="shared" si="12"/>
        <v>0</v>
      </c>
      <c r="H742" s="54"/>
    </row>
    <row r="743" spans="2:8" x14ac:dyDescent="0.3">
      <c r="B743" s="48" t="s">
        <v>1413</v>
      </c>
      <c r="C743" s="38" t="s">
        <v>1380</v>
      </c>
      <c r="D743" s="38" t="s">
        <v>1414</v>
      </c>
      <c r="E743" s="56">
        <v>0</v>
      </c>
      <c r="F743" s="56">
        <v>0</v>
      </c>
      <c r="G743" s="66">
        <f t="shared" si="12"/>
        <v>0</v>
      </c>
      <c r="H743" s="54"/>
    </row>
    <row r="744" spans="2:8" x14ac:dyDescent="0.3">
      <c r="B744" s="48" t="s">
        <v>1415</v>
      </c>
      <c r="C744" s="38" t="s">
        <v>1380</v>
      </c>
      <c r="D744" s="38" t="s">
        <v>1416</v>
      </c>
      <c r="E744" s="56">
        <v>0</v>
      </c>
      <c r="F744" s="56">
        <v>0</v>
      </c>
      <c r="G744" s="66">
        <f t="shared" si="12"/>
        <v>0</v>
      </c>
      <c r="H744" s="54"/>
    </row>
    <row r="745" spans="2:8" x14ac:dyDescent="0.3">
      <c r="B745" s="48" t="s">
        <v>1417</v>
      </c>
      <c r="C745" s="38" t="s">
        <v>1380</v>
      </c>
      <c r="D745" s="38" t="s">
        <v>721</v>
      </c>
      <c r="E745" s="56">
        <v>0</v>
      </c>
      <c r="F745" s="56">
        <v>0</v>
      </c>
      <c r="G745" s="66">
        <f t="shared" si="12"/>
        <v>0</v>
      </c>
      <c r="H745" s="54"/>
    </row>
    <row r="746" spans="2:8" x14ac:dyDescent="0.3">
      <c r="B746" s="48" t="s">
        <v>1418</v>
      </c>
      <c r="C746" s="38" t="s">
        <v>1380</v>
      </c>
      <c r="D746" s="38" t="s">
        <v>1419</v>
      </c>
      <c r="E746" s="56">
        <v>0</v>
      </c>
      <c r="F746" s="56">
        <v>0</v>
      </c>
      <c r="G746" s="66">
        <f t="shared" si="12"/>
        <v>0</v>
      </c>
      <c r="H746" s="54"/>
    </row>
    <row r="747" spans="2:8" x14ac:dyDescent="0.3">
      <c r="B747" s="48" t="s">
        <v>1420</v>
      </c>
      <c r="C747" s="38" t="s">
        <v>1380</v>
      </c>
      <c r="D747" s="38" t="s">
        <v>1421</v>
      </c>
      <c r="E747" s="56">
        <v>0</v>
      </c>
      <c r="F747" s="56">
        <v>0</v>
      </c>
      <c r="G747" s="66">
        <f t="shared" si="12"/>
        <v>0</v>
      </c>
      <c r="H747" s="54"/>
    </row>
    <row r="748" spans="2:8" x14ac:dyDescent="0.3">
      <c r="B748" s="48" t="s">
        <v>1422</v>
      </c>
      <c r="C748" s="38" t="s">
        <v>1380</v>
      </c>
      <c r="D748" s="38" t="s">
        <v>1423</v>
      </c>
      <c r="E748" s="56">
        <v>0</v>
      </c>
      <c r="F748" s="56">
        <v>0</v>
      </c>
      <c r="G748" s="66">
        <f t="shared" si="12"/>
        <v>0</v>
      </c>
      <c r="H748" s="54"/>
    </row>
    <row r="749" spans="2:8" x14ac:dyDescent="0.3">
      <c r="B749" s="48" t="s">
        <v>1424</v>
      </c>
      <c r="C749" s="38" t="s">
        <v>1380</v>
      </c>
      <c r="D749" s="38" t="s">
        <v>1425</v>
      </c>
      <c r="E749" s="56">
        <v>0</v>
      </c>
      <c r="F749" s="56">
        <v>0</v>
      </c>
      <c r="G749" s="66">
        <f t="shared" si="12"/>
        <v>0</v>
      </c>
      <c r="H749" s="54"/>
    </row>
    <row r="750" spans="2:8" x14ac:dyDescent="0.3">
      <c r="B750" s="48" t="s">
        <v>1426</v>
      </c>
      <c r="C750" s="38" t="s">
        <v>1380</v>
      </c>
      <c r="D750" s="38" t="s">
        <v>1427</v>
      </c>
      <c r="E750" s="56">
        <v>0</v>
      </c>
      <c r="F750" s="56">
        <v>0</v>
      </c>
      <c r="G750" s="66">
        <f t="shared" si="12"/>
        <v>0</v>
      </c>
      <c r="H750" s="54"/>
    </row>
    <row r="751" spans="2:8" x14ac:dyDescent="0.3">
      <c r="B751" s="48" t="s">
        <v>1428</v>
      </c>
      <c r="C751" s="38" t="s">
        <v>1380</v>
      </c>
      <c r="D751" s="38" t="s">
        <v>1429</v>
      </c>
      <c r="E751" s="56">
        <v>0</v>
      </c>
      <c r="F751" s="56">
        <v>0</v>
      </c>
      <c r="G751" s="66">
        <f t="shared" si="12"/>
        <v>0</v>
      </c>
      <c r="H751" s="54"/>
    </row>
    <row r="752" spans="2:8" x14ac:dyDescent="0.3">
      <c r="B752" s="48" t="s">
        <v>1430</v>
      </c>
      <c r="C752" s="38" t="s">
        <v>1380</v>
      </c>
      <c r="D752" s="38" t="s">
        <v>1431</v>
      </c>
      <c r="E752" s="56">
        <v>0</v>
      </c>
      <c r="F752" s="56">
        <v>0</v>
      </c>
      <c r="G752" s="66">
        <f t="shared" si="12"/>
        <v>0</v>
      </c>
      <c r="H752" s="54"/>
    </row>
    <row r="753" spans="2:8" x14ac:dyDescent="0.3">
      <c r="B753" s="48" t="s">
        <v>1432</v>
      </c>
      <c r="C753" s="38" t="s">
        <v>1380</v>
      </c>
      <c r="D753" s="38" t="s">
        <v>1433</v>
      </c>
      <c r="E753" s="56">
        <v>0</v>
      </c>
      <c r="F753" s="56">
        <v>0</v>
      </c>
      <c r="G753" s="66">
        <f t="shared" si="12"/>
        <v>0</v>
      </c>
      <c r="H753" s="54"/>
    </row>
    <row r="754" spans="2:8" x14ac:dyDescent="0.3">
      <c r="B754" s="48" t="s">
        <v>1434</v>
      </c>
      <c r="C754" s="38" t="s">
        <v>1380</v>
      </c>
      <c r="D754" s="38" t="s">
        <v>1435</v>
      </c>
      <c r="E754" s="56">
        <v>0</v>
      </c>
      <c r="F754" s="56">
        <v>0</v>
      </c>
      <c r="G754" s="66">
        <f t="shared" si="12"/>
        <v>0</v>
      </c>
      <c r="H754" s="54"/>
    </row>
    <row r="755" spans="2:8" x14ac:dyDescent="0.3">
      <c r="B755" s="48" t="s">
        <v>1436</v>
      </c>
      <c r="C755" s="38" t="s">
        <v>1380</v>
      </c>
      <c r="D755" s="38" t="s">
        <v>1437</v>
      </c>
      <c r="E755" s="56">
        <v>0</v>
      </c>
      <c r="F755" s="56">
        <v>0</v>
      </c>
      <c r="G755" s="66">
        <f t="shared" si="12"/>
        <v>0</v>
      </c>
      <c r="H755" s="54"/>
    </row>
    <row r="756" spans="2:8" x14ac:dyDescent="0.3">
      <c r="B756" s="48" t="s">
        <v>1438</v>
      </c>
      <c r="C756" s="38" t="s">
        <v>1380</v>
      </c>
      <c r="D756" s="38" t="s">
        <v>1439</v>
      </c>
      <c r="E756" s="56">
        <v>0</v>
      </c>
      <c r="F756" s="56">
        <v>0</v>
      </c>
      <c r="G756" s="66">
        <f t="shared" si="12"/>
        <v>0</v>
      </c>
      <c r="H756" s="54"/>
    </row>
    <row r="757" spans="2:8" x14ac:dyDescent="0.3">
      <c r="B757" s="48" t="s">
        <v>1440</v>
      </c>
      <c r="C757" s="38" t="s">
        <v>1380</v>
      </c>
      <c r="D757" s="38" t="s">
        <v>124</v>
      </c>
      <c r="E757" s="56">
        <v>0</v>
      </c>
      <c r="F757" s="56">
        <v>0</v>
      </c>
      <c r="G757" s="66">
        <f t="shared" si="12"/>
        <v>0</v>
      </c>
      <c r="H757" s="54"/>
    </row>
    <row r="758" spans="2:8" x14ac:dyDescent="0.3">
      <c r="B758" s="48" t="s">
        <v>1441</v>
      </c>
      <c r="C758" s="38" t="s">
        <v>1380</v>
      </c>
      <c r="D758" s="38" t="s">
        <v>1442</v>
      </c>
      <c r="E758" s="56">
        <v>0</v>
      </c>
      <c r="F758" s="56">
        <v>0</v>
      </c>
      <c r="G758" s="66">
        <f t="shared" si="12"/>
        <v>0</v>
      </c>
      <c r="H758" s="54"/>
    </row>
    <row r="759" spans="2:8" x14ac:dyDescent="0.3">
      <c r="B759" s="48" t="s">
        <v>1443</v>
      </c>
      <c r="C759" s="38" t="s">
        <v>1380</v>
      </c>
      <c r="D759" s="38" t="s">
        <v>1444</v>
      </c>
      <c r="E759" s="56">
        <v>0</v>
      </c>
      <c r="F759" s="56">
        <v>0</v>
      </c>
      <c r="G759" s="66">
        <f t="shared" si="12"/>
        <v>0</v>
      </c>
      <c r="H759" s="54"/>
    </row>
    <row r="760" spans="2:8" x14ac:dyDescent="0.3">
      <c r="B760" s="48" t="s">
        <v>1445</v>
      </c>
      <c r="C760" s="38" t="s">
        <v>1380</v>
      </c>
      <c r="D760" s="38" t="s">
        <v>1446</v>
      </c>
      <c r="E760" s="56">
        <v>0</v>
      </c>
      <c r="F760" s="56">
        <v>0</v>
      </c>
      <c r="G760" s="66">
        <f t="shared" si="12"/>
        <v>0</v>
      </c>
      <c r="H760" s="54"/>
    </row>
    <row r="761" spans="2:8" x14ac:dyDescent="0.3">
      <c r="B761" s="48" t="s">
        <v>1447</v>
      </c>
      <c r="C761" s="38" t="s">
        <v>1380</v>
      </c>
      <c r="D761" s="38" t="s">
        <v>1448</v>
      </c>
      <c r="E761" s="56">
        <v>0</v>
      </c>
      <c r="F761" s="56">
        <v>0</v>
      </c>
      <c r="G761" s="66">
        <f t="shared" si="12"/>
        <v>0</v>
      </c>
      <c r="H761" s="54"/>
    </row>
    <row r="762" spans="2:8" x14ac:dyDescent="0.3">
      <c r="B762" s="48" t="s">
        <v>1449</v>
      </c>
      <c r="C762" s="38" t="s">
        <v>1380</v>
      </c>
      <c r="D762" s="38" t="s">
        <v>1450</v>
      </c>
      <c r="E762" s="56">
        <v>0</v>
      </c>
      <c r="F762" s="56">
        <v>0</v>
      </c>
      <c r="G762" s="66">
        <f t="shared" si="12"/>
        <v>0</v>
      </c>
      <c r="H762" s="54"/>
    </row>
    <row r="763" spans="2:8" x14ac:dyDescent="0.3">
      <c r="B763" s="48" t="s">
        <v>1451</v>
      </c>
      <c r="C763" s="38" t="s">
        <v>1380</v>
      </c>
      <c r="D763" s="38" t="s">
        <v>999</v>
      </c>
      <c r="E763" s="56">
        <v>0</v>
      </c>
      <c r="F763" s="56">
        <v>0</v>
      </c>
      <c r="G763" s="66">
        <f t="shared" si="12"/>
        <v>0</v>
      </c>
      <c r="H763" s="54"/>
    </row>
    <row r="764" spans="2:8" x14ac:dyDescent="0.3">
      <c r="B764" s="48" t="s">
        <v>1452</v>
      </c>
      <c r="C764" s="38" t="s">
        <v>1380</v>
      </c>
      <c r="D764" s="38" t="s">
        <v>136</v>
      </c>
      <c r="E764" s="56">
        <v>0</v>
      </c>
      <c r="F764" s="56">
        <v>0</v>
      </c>
      <c r="G764" s="66">
        <f t="shared" si="12"/>
        <v>0</v>
      </c>
      <c r="H764" s="54"/>
    </row>
    <row r="765" spans="2:8" x14ac:dyDescent="0.3">
      <c r="B765" s="48" t="s">
        <v>1453</v>
      </c>
      <c r="C765" s="38" t="s">
        <v>1380</v>
      </c>
      <c r="D765" s="38" t="s">
        <v>1454</v>
      </c>
      <c r="E765" s="56">
        <v>0</v>
      </c>
      <c r="F765" s="56">
        <v>0</v>
      </c>
      <c r="G765" s="66">
        <f t="shared" si="12"/>
        <v>0</v>
      </c>
      <c r="H765" s="54"/>
    </row>
    <row r="766" spans="2:8" x14ac:dyDescent="0.3">
      <c r="B766" s="48" t="s">
        <v>1455</v>
      </c>
      <c r="C766" s="38" t="s">
        <v>1380</v>
      </c>
      <c r="D766" s="38" t="s">
        <v>1456</v>
      </c>
      <c r="E766" s="56">
        <v>0</v>
      </c>
      <c r="F766" s="56">
        <v>0</v>
      </c>
      <c r="G766" s="66">
        <f t="shared" si="12"/>
        <v>0</v>
      </c>
      <c r="H766" s="54"/>
    </row>
    <row r="767" spans="2:8" x14ac:dyDescent="0.3">
      <c r="B767" s="48" t="s">
        <v>1457</v>
      </c>
      <c r="C767" s="38" t="s">
        <v>1380</v>
      </c>
      <c r="D767" s="38" t="s">
        <v>1458</v>
      </c>
      <c r="E767" s="56">
        <v>0</v>
      </c>
      <c r="F767" s="56">
        <v>0</v>
      </c>
      <c r="G767" s="66">
        <f t="shared" si="12"/>
        <v>0</v>
      </c>
      <c r="H767" s="54"/>
    </row>
    <row r="768" spans="2:8" x14ac:dyDescent="0.3">
      <c r="B768" s="48" t="s">
        <v>1459</v>
      </c>
      <c r="C768" s="38" t="s">
        <v>1380</v>
      </c>
      <c r="D768" s="38" t="s">
        <v>1460</v>
      </c>
      <c r="E768" s="56">
        <v>0</v>
      </c>
      <c r="F768" s="56">
        <v>0</v>
      </c>
      <c r="G768" s="66">
        <f t="shared" si="12"/>
        <v>0</v>
      </c>
      <c r="H768" s="54"/>
    </row>
    <row r="769" spans="2:8" x14ac:dyDescent="0.3">
      <c r="B769" s="48" t="s">
        <v>1461</v>
      </c>
      <c r="C769" s="38" t="s">
        <v>1380</v>
      </c>
      <c r="D769" s="38" t="s">
        <v>1462</v>
      </c>
      <c r="E769" s="56">
        <v>0</v>
      </c>
      <c r="F769" s="56">
        <v>0</v>
      </c>
      <c r="G769" s="66">
        <f t="shared" si="12"/>
        <v>0</v>
      </c>
      <c r="H769" s="54"/>
    </row>
    <row r="770" spans="2:8" x14ac:dyDescent="0.3">
      <c r="B770" s="48" t="s">
        <v>1463</v>
      </c>
      <c r="C770" s="38" t="s">
        <v>1380</v>
      </c>
      <c r="D770" s="38" t="s">
        <v>1464</v>
      </c>
      <c r="E770" s="56">
        <v>0</v>
      </c>
      <c r="F770" s="56">
        <v>0</v>
      </c>
      <c r="G770" s="66">
        <f t="shared" si="12"/>
        <v>0</v>
      </c>
      <c r="H770" s="54"/>
    </row>
    <row r="771" spans="2:8" x14ac:dyDescent="0.3">
      <c r="B771" s="48" t="s">
        <v>1465</v>
      </c>
      <c r="C771" s="38" t="s">
        <v>1380</v>
      </c>
      <c r="D771" s="38" t="s">
        <v>1466</v>
      </c>
      <c r="E771" s="56">
        <v>0</v>
      </c>
      <c r="F771" s="56">
        <v>0</v>
      </c>
      <c r="G771" s="66">
        <f t="shared" si="12"/>
        <v>0</v>
      </c>
      <c r="H771" s="54"/>
    </row>
    <row r="772" spans="2:8" x14ac:dyDescent="0.3">
      <c r="B772" s="48" t="s">
        <v>1467</v>
      </c>
      <c r="C772" s="38" t="s">
        <v>1380</v>
      </c>
      <c r="D772" s="38" t="s">
        <v>1468</v>
      </c>
      <c r="E772" s="56">
        <v>0</v>
      </c>
      <c r="F772" s="56">
        <v>0</v>
      </c>
      <c r="G772" s="66">
        <f t="shared" si="12"/>
        <v>0</v>
      </c>
      <c r="H772" s="54"/>
    </row>
    <row r="773" spans="2:8" x14ac:dyDescent="0.3">
      <c r="B773" s="48" t="s">
        <v>1469</v>
      </c>
      <c r="C773" s="38" t="s">
        <v>1380</v>
      </c>
      <c r="D773" s="38" t="s">
        <v>1033</v>
      </c>
      <c r="E773" s="56">
        <v>0</v>
      </c>
      <c r="F773" s="56">
        <v>0</v>
      </c>
      <c r="G773" s="66">
        <f t="shared" si="12"/>
        <v>0</v>
      </c>
      <c r="H773" s="54"/>
    </row>
    <row r="774" spans="2:8" x14ac:dyDescent="0.3">
      <c r="B774" s="48" t="s">
        <v>1470</v>
      </c>
      <c r="C774" s="38" t="s">
        <v>1380</v>
      </c>
      <c r="D774" s="38" t="s">
        <v>1471</v>
      </c>
      <c r="E774" s="56">
        <v>0</v>
      </c>
      <c r="F774" s="56">
        <v>0</v>
      </c>
      <c r="G774" s="66">
        <f t="shared" si="12"/>
        <v>0</v>
      </c>
      <c r="H774" s="54"/>
    </row>
    <row r="775" spans="2:8" x14ac:dyDescent="0.3">
      <c r="B775" s="48" t="s">
        <v>1472</v>
      </c>
      <c r="C775" s="38" t="s">
        <v>1380</v>
      </c>
      <c r="D775" s="38" t="s">
        <v>1473</v>
      </c>
      <c r="E775" s="56">
        <v>0</v>
      </c>
      <c r="F775" s="56">
        <v>0</v>
      </c>
      <c r="G775" s="66">
        <f t="shared" si="12"/>
        <v>0</v>
      </c>
      <c r="H775" s="54"/>
    </row>
    <row r="776" spans="2:8" x14ac:dyDescent="0.3">
      <c r="B776" s="48" t="s">
        <v>1474</v>
      </c>
      <c r="C776" s="38" t="s">
        <v>1380</v>
      </c>
      <c r="D776" s="38" t="s">
        <v>1475</v>
      </c>
      <c r="E776" s="56">
        <v>0</v>
      </c>
      <c r="F776" s="56">
        <v>0</v>
      </c>
      <c r="G776" s="66">
        <f t="shared" si="12"/>
        <v>0</v>
      </c>
      <c r="H776" s="54"/>
    </row>
    <row r="777" spans="2:8" x14ac:dyDescent="0.3">
      <c r="B777" s="48" t="s">
        <v>1476</v>
      </c>
      <c r="C777" s="38" t="s">
        <v>1380</v>
      </c>
      <c r="D777" s="38" t="s">
        <v>1037</v>
      </c>
      <c r="E777" s="56">
        <v>0</v>
      </c>
      <c r="F777" s="56">
        <v>0</v>
      </c>
      <c r="G777" s="66">
        <f t="shared" si="12"/>
        <v>0</v>
      </c>
      <c r="H777" s="54"/>
    </row>
    <row r="778" spans="2:8" x14ac:dyDescent="0.3">
      <c r="B778" s="48" t="s">
        <v>1477</v>
      </c>
      <c r="C778" s="38" t="s">
        <v>1380</v>
      </c>
      <c r="D778" s="38" t="s">
        <v>1478</v>
      </c>
      <c r="E778" s="56">
        <v>0</v>
      </c>
      <c r="F778" s="56">
        <v>0</v>
      </c>
      <c r="G778" s="66">
        <f t="shared" si="12"/>
        <v>0</v>
      </c>
      <c r="H778" s="54"/>
    </row>
    <row r="779" spans="2:8" x14ac:dyDescent="0.3">
      <c r="B779" s="48" t="s">
        <v>1479</v>
      </c>
      <c r="C779" s="38" t="s">
        <v>1380</v>
      </c>
      <c r="D779" s="38" t="s">
        <v>352</v>
      </c>
      <c r="E779" s="56">
        <v>0</v>
      </c>
      <c r="F779" s="56">
        <v>0</v>
      </c>
      <c r="G779" s="66">
        <f t="shared" ref="G779:G842" si="13">E779+F779</f>
        <v>0</v>
      </c>
      <c r="H779" s="54"/>
    </row>
    <row r="780" spans="2:8" x14ac:dyDescent="0.3">
      <c r="B780" s="48" t="s">
        <v>1480</v>
      </c>
      <c r="C780" s="38" t="s">
        <v>1380</v>
      </c>
      <c r="D780" s="38" t="s">
        <v>1481</v>
      </c>
      <c r="E780" s="56">
        <v>0</v>
      </c>
      <c r="F780" s="56">
        <v>0</v>
      </c>
      <c r="G780" s="66">
        <f t="shared" si="13"/>
        <v>0</v>
      </c>
      <c r="H780" s="54"/>
    </row>
    <row r="781" spans="2:8" x14ac:dyDescent="0.3">
      <c r="B781" s="48" t="s">
        <v>1482</v>
      </c>
      <c r="C781" s="38" t="s">
        <v>1380</v>
      </c>
      <c r="D781" s="38" t="s">
        <v>189</v>
      </c>
      <c r="E781" s="56">
        <v>0</v>
      </c>
      <c r="F781" s="56">
        <v>0</v>
      </c>
      <c r="G781" s="66">
        <f t="shared" si="13"/>
        <v>0</v>
      </c>
      <c r="H781" s="54"/>
    </row>
    <row r="782" spans="2:8" x14ac:dyDescent="0.3">
      <c r="B782" s="48" t="s">
        <v>1483</v>
      </c>
      <c r="C782" s="38" t="s">
        <v>1380</v>
      </c>
      <c r="D782" s="38" t="s">
        <v>1484</v>
      </c>
      <c r="E782" s="56">
        <v>0</v>
      </c>
      <c r="F782" s="56">
        <v>0</v>
      </c>
      <c r="G782" s="66">
        <f t="shared" si="13"/>
        <v>0</v>
      </c>
      <c r="H782" s="54"/>
    </row>
    <row r="783" spans="2:8" x14ac:dyDescent="0.3">
      <c r="B783" s="48" t="s">
        <v>1485</v>
      </c>
      <c r="C783" s="38" t="s">
        <v>1380</v>
      </c>
      <c r="D783" s="38" t="s">
        <v>1486</v>
      </c>
      <c r="E783" s="56">
        <v>0</v>
      </c>
      <c r="F783" s="56">
        <v>0</v>
      </c>
      <c r="G783" s="66">
        <f t="shared" si="13"/>
        <v>0</v>
      </c>
      <c r="H783" s="54"/>
    </row>
    <row r="784" spans="2:8" x14ac:dyDescent="0.3">
      <c r="B784" s="48" t="s">
        <v>1487</v>
      </c>
      <c r="C784" s="38" t="s">
        <v>1380</v>
      </c>
      <c r="D784" s="38" t="s">
        <v>1488</v>
      </c>
      <c r="E784" s="56">
        <v>0</v>
      </c>
      <c r="F784" s="56">
        <v>0</v>
      </c>
      <c r="G784" s="66">
        <f t="shared" si="13"/>
        <v>0</v>
      </c>
      <c r="H784" s="54"/>
    </row>
    <row r="785" spans="2:8" x14ac:dyDescent="0.3">
      <c r="B785" s="48" t="s">
        <v>1489</v>
      </c>
      <c r="C785" s="38" t="s">
        <v>1380</v>
      </c>
      <c r="D785" s="38" t="s">
        <v>1490</v>
      </c>
      <c r="E785" s="56">
        <v>0</v>
      </c>
      <c r="F785" s="56">
        <v>0</v>
      </c>
      <c r="G785" s="66">
        <f t="shared" si="13"/>
        <v>0</v>
      </c>
      <c r="H785" s="54"/>
    </row>
    <row r="786" spans="2:8" x14ac:dyDescent="0.3">
      <c r="B786" s="48" t="s">
        <v>1491</v>
      </c>
      <c r="C786" s="38" t="s">
        <v>1380</v>
      </c>
      <c r="D786" s="38" t="s">
        <v>1492</v>
      </c>
      <c r="E786" s="56">
        <v>0</v>
      </c>
      <c r="F786" s="56">
        <v>0</v>
      </c>
      <c r="G786" s="66">
        <f t="shared" si="13"/>
        <v>0</v>
      </c>
      <c r="H786" s="54"/>
    </row>
    <row r="787" spans="2:8" x14ac:dyDescent="0.3">
      <c r="B787" s="48" t="s">
        <v>1493</v>
      </c>
      <c r="C787" s="38" t="s">
        <v>1380</v>
      </c>
      <c r="D787" s="38" t="s">
        <v>1494</v>
      </c>
      <c r="E787" s="56">
        <v>0</v>
      </c>
      <c r="F787" s="56">
        <v>0</v>
      </c>
      <c r="G787" s="66">
        <f t="shared" si="13"/>
        <v>0</v>
      </c>
      <c r="H787" s="54"/>
    </row>
    <row r="788" spans="2:8" x14ac:dyDescent="0.3">
      <c r="B788" s="48" t="s">
        <v>1495</v>
      </c>
      <c r="C788" s="38" t="s">
        <v>1380</v>
      </c>
      <c r="D788" s="38" t="s">
        <v>1496</v>
      </c>
      <c r="E788" s="56">
        <v>0</v>
      </c>
      <c r="F788" s="56">
        <v>0</v>
      </c>
      <c r="G788" s="66">
        <f t="shared" si="13"/>
        <v>0</v>
      </c>
      <c r="H788" s="54"/>
    </row>
    <row r="789" spans="2:8" x14ac:dyDescent="0.3">
      <c r="B789" s="49" t="s">
        <v>1497</v>
      </c>
      <c r="C789" s="38" t="s">
        <v>1498</v>
      </c>
      <c r="D789" s="38" t="s">
        <v>2109</v>
      </c>
      <c r="E789" s="56">
        <v>1186524192</v>
      </c>
      <c r="F789" s="56">
        <v>0</v>
      </c>
      <c r="G789" s="66">
        <f t="shared" si="13"/>
        <v>1186524192</v>
      </c>
      <c r="H789" s="54"/>
    </row>
    <row r="790" spans="2:8" x14ac:dyDescent="0.3">
      <c r="B790" s="48" t="s">
        <v>1499</v>
      </c>
      <c r="C790" s="38" t="s">
        <v>1498</v>
      </c>
      <c r="D790" s="38" t="s">
        <v>1500</v>
      </c>
      <c r="E790" s="56">
        <v>0</v>
      </c>
      <c r="F790" s="56">
        <v>0</v>
      </c>
      <c r="G790" s="66">
        <f t="shared" si="13"/>
        <v>0</v>
      </c>
      <c r="H790" s="54"/>
    </row>
    <row r="791" spans="2:8" x14ac:dyDescent="0.3">
      <c r="B791" s="48" t="s">
        <v>1501</v>
      </c>
      <c r="C791" s="38" t="s">
        <v>1498</v>
      </c>
      <c r="D791" s="38" t="s">
        <v>1502</v>
      </c>
      <c r="E791" s="56">
        <v>17425371.120000001</v>
      </c>
      <c r="F791" s="56">
        <v>0</v>
      </c>
      <c r="G791" s="66">
        <f t="shared" si="13"/>
        <v>17425371.120000001</v>
      </c>
      <c r="H791" s="54"/>
    </row>
    <row r="792" spans="2:8" x14ac:dyDescent="0.3">
      <c r="B792" s="48" t="s">
        <v>1503</v>
      </c>
      <c r="C792" s="38" t="s">
        <v>1498</v>
      </c>
      <c r="D792" s="38" t="s">
        <v>1504</v>
      </c>
      <c r="E792" s="56">
        <v>0</v>
      </c>
      <c r="F792" s="56">
        <v>0</v>
      </c>
      <c r="G792" s="66">
        <f t="shared" si="13"/>
        <v>0</v>
      </c>
      <c r="H792" s="54"/>
    </row>
    <row r="793" spans="2:8" x14ac:dyDescent="0.3">
      <c r="B793" s="48" t="s">
        <v>1505</v>
      </c>
      <c r="C793" s="38" t="s">
        <v>1498</v>
      </c>
      <c r="D793" s="38" t="s">
        <v>1506</v>
      </c>
      <c r="E793" s="56">
        <v>0</v>
      </c>
      <c r="F793" s="56">
        <v>0</v>
      </c>
      <c r="G793" s="66">
        <f t="shared" si="13"/>
        <v>0</v>
      </c>
      <c r="H793" s="54"/>
    </row>
    <row r="794" spans="2:8" x14ac:dyDescent="0.3">
      <c r="B794" s="48" t="s">
        <v>1507</v>
      </c>
      <c r="C794" s="38" t="s">
        <v>1498</v>
      </c>
      <c r="D794" s="38" t="s">
        <v>1508</v>
      </c>
      <c r="E794" s="56">
        <v>5889666.5999999987</v>
      </c>
      <c r="F794" s="56">
        <v>0</v>
      </c>
      <c r="G794" s="66">
        <f t="shared" si="13"/>
        <v>5889666.5999999987</v>
      </c>
      <c r="H794" s="54"/>
    </row>
    <row r="795" spans="2:8" x14ac:dyDescent="0.3">
      <c r="B795" s="48" t="s">
        <v>1509</v>
      </c>
      <c r="C795" s="38" t="s">
        <v>1498</v>
      </c>
      <c r="D795" s="38" t="s">
        <v>1510</v>
      </c>
      <c r="E795" s="56">
        <v>16044019.559999995</v>
      </c>
      <c r="F795" s="56">
        <v>0</v>
      </c>
      <c r="G795" s="66">
        <f t="shared" si="13"/>
        <v>16044019.559999995</v>
      </c>
      <c r="H795" s="54"/>
    </row>
    <row r="796" spans="2:8" x14ac:dyDescent="0.3">
      <c r="B796" s="48" t="s">
        <v>1511</v>
      </c>
      <c r="C796" s="38" t="s">
        <v>1498</v>
      </c>
      <c r="D796" s="38" t="s">
        <v>1512</v>
      </c>
      <c r="E796" s="56">
        <v>0</v>
      </c>
      <c r="F796" s="56">
        <v>0</v>
      </c>
      <c r="G796" s="66">
        <f t="shared" si="13"/>
        <v>0</v>
      </c>
      <c r="H796" s="54"/>
    </row>
    <row r="797" spans="2:8" x14ac:dyDescent="0.3">
      <c r="B797" s="48" t="s">
        <v>1513</v>
      </c>
      <c r="C797" s="38" t="s">
        <v>1498</v>
      </c>
      <c r="D797" s="38" t="s">
        <v>1514</v>
      </c>
      <c r="E797" s="56">
        <v>0</v>
      </c>
      <c r="F797" s="56">
        <v>0</v>
      </c>
      <c r="G797" s="66">
        <f t="shared" si="13"/>
        <v>0</v>
      </c>
      <c r="H797" s="54"/>
    </row>
    <row r="798" spans="2:8" x14ac:dyDescent="0.3">
      <c r="B798" s="48" t="s">
        <v>1515</v>
      </c>
      <c r="C798" s="38" t="s">
        <v>1498</v>
      </c>
      <c r="D798" s="38" t="s">
        <v>1516</v>
      </c>
      <c r="E798" s="56">
        <v>39512803.440000005</v>
      </c>
      <c r="F798" s="56">
        <v>0</v>
      </c>
      <c r="G798" s="66">
        <f t="shared" si="13"/>
        <v>39512803.440000005</v>
      </c>
      <c r="H798" s="54"/>
    </row>
    <row r="799" spans="2:8" x14ac:dyDescent="0.3">
      <c r="B799" s="48" t="s">
        <v>1517</v>
      </c>
      <c r="C799" s="38" t="s">
        <v>1498</v>
      </c>
      <c r="D799" s="38" t="s">
        <v>1518</v>
      </c>
      <c r="E799" s="56">
        <v>15116810.880000001</v>
      </c>
      <c r="F799" s="56">
        <v>0</v>
      </c>
      <c r="G799" s="66">
        <f t="shared" si="13"/>
        <v>15116810.880000001</v>
      </c>
      <c r="H799" s="54"/>
    </row>
    <row r="800" spans="2:8" x14ac:dyDescent="0.3">
      <c r="B800" s="48" t="s">
        <v>1519</v>
      </c>
      <c r="C800" s="38" t="s">
        <v>1498</v>
      </c>
      <c r="D800" s="38" t="s">
        <v>1520</v>
      </c>
      <c r="E800" s="56">
        <v>0</v>
      </c>
      <c r="F800" s="56">
        <v>0</v>
      </c>
      <c r="G800" s="66">
        <f t="shared" si="13"/>
        <v>0</v>
      </c>
      <c r="H800" s="54"/>
    </row>
    <row r="801" spans="2:8" x14ac:dyDescent="0.3">
      <c r="B801" s="48" t="s">
        <v>1521</v>
      </c>
      <c r="C801" s="38" t="s">
        <v>1498</v>
      </c>
      <c r="D801" s="38" t="s">
        <v>1522</v>
      </c>
      <c r="E801" s="56">
        <v>28343724.84</v>
      </c>
      <c r="F801" s="56">
        <v>0</v>
      </c>
      <c r="G801" s="66">
        <f t="shared" si="13"/>
        <v>28343724.84</v>
      </c>
      <c r="H801" s="54"/>
    </row>
    <row r="802" spans="2:8" x14ac:dyDescent="0.3">
      <c r="B802" s="48" t="s">
        <v>1523</v>
      </c>
      <c r="C802" s="38" t="s">
        <v>1498</v>
      </c>
      <c r="D802" s="38" t="s">
        <v>1524</v>
      </c>
      <c r="E802" s="56">
        <v>44986172.279999994</v>
      </c>
      <c r="F802" s="56">
        <v>0</v>
      </c>
      <c r="G802" s="66">
        <f t="shared" si="13"/>
        <v>44986172.279999994</v>
      </c>
      <c r="H802" s="54"/>
    </row>
    <row r="803" spans="2:8" x14ac:dyDescent="0.3">
      <c r="B803" s="49" t="s">
        <v>1525</v>
      </c>
      <c r="C803" s="38" t="s">
        <v>1498</v>
      </c>
      <c r="D803" s="38" t="s">
        <v>1526</v>
      </c>
      <c r="E803" s="56">
        <v>52370726.279999994</v>
      </c>
      <c r="F803" s="56">
        <v>0</v>
      </c>
      <c r="G803" s="66">
        <f t="shared" si="13"/>
        <v>52370726.279999994</v>
      </c>
      <c r="H803" s="54"/>
    </row>
    <row r="804" spans="2:8" x14ac:dyDescent="0.3">
      <c r="B804" s="48" t="s">
        <v>1527</v>
      </c>
      <c r="C804" s="38" t="s">
        <v>1498</v>
      </c>
      <c r="D804" s="38" t="s">
        <v>1528</v>
      </c>
      <c r="E804" s="56">
        <v>10587207.959999999</v>
      </c>
      <c r="F804" s="56">
        <v>0</v>
      </c>
      <c r="G804" s="66">
        <f t="shared" si="13"/>
        <v>10587207.959999999</v>
      </c>
      <c r="H804" s="54"/>
    </row>
    <row r="805" spans="2:8" x14ac:dyDescent="0.3">
      <c r="B805" s="48" t="s">
        <v>1529</v>
      </c>
      <c r="C805" s="38" t="s">
        <v>1498</v>
      </c>
      <c r="D805" s="38" t="s">
        <v>1530</v>
      </c>
      <c r="E805" s="56">
        <v>0</v>
      </c>
      <c r="F805" s="56">
        <v>0</v>
      </c>
      <c r="G805" s="66">
        <f t="shared" si="13"/>
        <v>0</v>
      </c>
      <c r="H805" s="54"/>
    </row>
    <row r="806" spans="2:8" x14ac:dyDescent="0.3">
      <c r="B806" s="48" t="s">
        <v>1531</v>
      </c>
      <c r="C806" s="38" t="s">
        <v>1498</v>
      </c>
      <c r="D806" s="38" t="s">
        <v>1532</v>
      </c>
      <c r="E806" s="56">
        <v>7815043.5599999996</v>
      </c>
      <c r="F806" s="56">
        <v>0</v>
      </c>
      <c r="G806" s="66">
        <f t="shared" si="13"/>
        <v>7815043.5599999996</v>
      </c>
      <c r="H806" s="54"/>
    </row>
    <row r="807" spans="2:8" x14ac:dyDescent="0.3">
      <c r="B807" s="48" t="s">
        <v>1533</v>
      </c>
      <c r="C807" s="38" t="s">
        <v>1498</v>
      </c>
      <c r="D807" s="38" t="s">
        <v>1534</v>
      </c>
      <c r="E807" s="56">
        <v>0</v>
      </c>
      <c r="F807" s="56">
        <v>0</v>
      </c>
      <c r="G807" s="66">
        <f t="shared" si="13"/>
        <v>0</v>
      </c>
      <c r="H807" s="54"/>
    </row>
    <row r="808" spans="2:8" x14ac:dyDescent="0.3">
      <c r="B808" s="48" t="s">
        <v>1535</v>
      </c>
      <c r="C808" s="38" t="s">
        <v>1498</v>
      </c>
      <c r="D808" s="38" t="s">
        <v>1536</v>
      </c>
      <c r="E808" s="56">
        <v>0</v>
      </c>
      <c r="F808" s="56">
        <v>0</v>
      </c>
      <c r="G808" s="66">
        <f t="shared" si="13"/>
        <v>0</v>
      </c>
      <c r="H808" s="54"/>
    </row>
    <row r="809" spans="2:8" x14ac:dyDescent="0.3">
      <c r="B809" s="48" t="s">
        <v>1537</v>
      </c>
      <c r="C809" s="38" t="s">
        <v>1498</v>
      </c>
      <c r="D809" s="38" t="s">
        <v>1538</v>
      </c>
      <c r="E809" s="56">
        <v>0</v>
      </c>
      <c r="F809" s="56">
        <v>0</v>
      </c>
      <c r="G809" s="66">
        <f t="shared" si="13"/>
        <v>0</v>
      </c>
      <c r="H809" s="54"/>
    </row>
    <row r="810" spans="2:8" x14ac:dyDescent="0.3">
      <c r="B810" s="48" t="s">
        <v>1539</v>
      </c>
      <c r="C810" s="38" t="s">
        <v>1498</v>
      </c>
      <c r="D810" s="38" t="s">
        <v>1540</v>
      </c>
      <c r="E810" s="56">
        <v>0</v>
      </c>
      <c r="F810" s="56">
        <v>0</v>
      </c>
      <c r="G810" s="66">
        <f t="shared" si="13"/>
        <v>0</v>
      </c>
      <c r="H810" s="54"/>
    </row>
    <row r="811" spans="2:8" x14ac:dyDescent="0.3">
      <c r="B811" s="48" t="s">
        <v>1541</v>
      </c>
      <c r="C811" s="38" t="s">
        <v>1498</v>
      </c>
      <c r="D811" s="38" t="s">
        <v>1542</v>
      </c>
      <c r="E811" s="56">
        <v>0</v>
      </c>
      <c r="F811" s="56">
        <v>0</v>
      </c>
      <c r="G811" s="66">
        <f t="shared" si="13"/>
        <v>0</v>
      </c>
      <c r="H811" s="54"/>
    </row>
    <row r="812" spans="2:8" x14ac:dyDescent="0.3">
      <c r="B812" s="48" t="s">
        <v>1543</v>
      </c>
      <c r="C812" s="38" t="s">
        <v>1498</v>
      </c>
      <c r="D812" s="38" t="s">
        <v>1544</v>
      </c>
      <c r="E812" s="56">
        <v>0</v>
      </c>
      <c r="F812" s="56">
        <v>0</v>
      </c>
      <c r="G812" s="66">
        <f t="shared" si="13"/>
        <v>0</v>
      </c>
      <c r="H812" s="54"/>
    </row>
    <row r="813" spans="2:8" x14ac:dyDescent="0.3">
      <c r="B813" s="49" t="s">
        <v>1545</v>
      </c>
      <c r="C813" s="38" t="s">
        <v>1498</v>
      </c>
      <c r="D813" s="38" t="s">
        <v>1546</v>
      </c>
      <c r="E813" s="56">
        <v>193881201.60000002</v>
      </c>
      <c r="F813" s="56">
        <v>0</v>
      </c>
      <c r="G813" s="66">
        <f t="shared" si="13"/>
        <v>193881201.60000002</v>
      </c>
      <c r="H813" s="54"/>
    </row>
    <row r="814" spans="2:8" x14ac:dyDescent="0.3">
      <c r="B814" s="48" t="s">
        <v>1547</v>
      </c>
      <c r="C814" s="38" t="s">
        <v>1498</v>
      </c>
      <c r="D814" s="38" t="s">
        <v>1548</v>
      </c>
      <c r="E814" s="56">
        <v>68672566.560000017</v>
      </c>
      <c r="F814" s="56">
        <v>0</v>
      </c>
      <c r="G814" s="66">
        <f t="shared" si="13"/>
        <v>68672566.560000017</v>
      </c>
      <c r="H814" s="54"/>
    </row>
    <row r="815" spans="2:8" x14ac:dyDescent="0.3">
      <c r="B815" s="48" t="s">
        <v>1549</v>
      </c>
      <c r="C815" s="38" t="s">
        <v>1498</v>
      </c>
      <c r="D815" s="38" t="s">
        <v>1550</v>
      </c>
      <c r="E815" s="56">
        <v>0</v>
      </c>
      <c r="F815" s="56">
        <v>0</v>
      </c>
      <c r="G815" s="66">
        <f t="shared" si="13"/>
        <v>0</v>
      </c>
      <c r="H815" s="54"/>
    </row>
    <row r="816" spans="2:8" x14ac:dyDescent="0.3">
      <c r="B816" s="48" t="s">
        <v>1551</v>
      </c>
      <c r="C816" s="38" t="s">
        <v>1498</v>
      </c>
      <c r="D816" s="38" t="s">
        <v>1552</v>
      </c>
      <c r="E816" s="56">
        <v>0</v>
      </c>
      <c r="F816" s="56">
        <v>0</v>
      </c>
      <c r="G816" s="66">
        <f t="shared" si="13"/>
        <v>0</v>
      </c>
      <c r="H816" s="54"/>
    </row>
    <row r="817" spans="2:8" x14ac:dyDescent="0.3">
      <c r="B817" s="48" t="s">
        <v>1553</v>
      </c>
      <c r="C817" s="38" t="s">
        <v>1498</v>
      </c>
      <c r="D817" s="38" t="s">
        <v>1554</v>
      </c>
      <c r="E817" s="56">
        <v>13936512.239999996</v>
      </c>
      <c r="F817" s="56">
        <v>0</v>
      </c>
      <c r="G817" s="66">
        <f t="shared" si="13"/>
        <v>13936512.239999996</v>
      </c>
      <c r="H817" s="54"/>
    </row>
    <row r="818" spans="2:8" x14ac:dyDescent="0.3">
      <c r="B818" s="48" t="s">
        <v>1555</v>
      </c>
      <c r="C818" s="38" t="s">
        <v>1498</v>
      </c>
      <c r="D818" s="38" t="s">
        <v>1556</v>
      </c>
      <c r="E818" s="56">
        <v>3110406.2399999998</v>
      </c>
      <c r="F818" s="56">
        <v>0</v>
      </c>
      <c r="G818" s="66">
        <f t="shared" si="13"/>
        <v>3110406.2399999998</v>
      </c>
      <c r="H818" s="54"/>
    </row>
    <row r="819" spans="2:8" x14ac:dyDescent="0.3">
      <c r="B819" s="48" t="s">
        <v>1557</v>
      </c>
      <c r="C819" s="38" t="s">
        <v>1498</v>
      </c>
      <c r="D819" s="38" t="s">
        <v>1558</v>
      </c>
      <c r="E819" s="56">
        <v>380995.8</v>
      </c>
      <c r="F819" s="56">
        <v>0</v>
      </c>
      <c r="G819" s="66">
        <f t="shared" si="13"/>
        <v>380995.8</v>
      </c>
      <c r="H819" s="54"/>
    </row>
    <row r="820" spans="2:8" x14ac:dyDescent="0.3">
      <c r="B820" s="48" t="s">
        <v>1559</v>
      </c>
      <c r="C820" s="38" t="s">
        <v>1498</v>
      </c>
      <c r="D820" s="38" t="s">
        <v>1039</v>
      </c>
      <c r="E820" s="56">
        <v>0</v>
      </c>
      <c r="F820" s="56">
        <v>0</v>
      </c>
      <c r="G820" s="66">
        <f t="shared" si="13"/>
        <v>0</v>
      </c>
      <c r="H820" s="54"/>
    </row>
    <row r="821" spans="2:8" x14ac:dyDescent="0.3">
      <c r="B821" s="48" t="s">
        <v>1560</v>
      </c>
      <c r="C821" s="38" t="s">
        <v>1498</v>
      </c>
      <c r="D821" s="38" t="s">
        <v>1561</v>
      </c>
      <c r="E821" s="56">
        <v>5584539.3600000022</v>
      </c>
      <c r="F821" s="56">
        <v>0</v>
      </c>
      <c r="G821" s="66">
        <f t="shared" si="13"/>
        <v>5584539.3600000022</v>
      </c>
      <c r="H821" s="54"/>
    </row>
    <row r="822" spans="2:8" x14ac:dyDescent="0.3">
      <c r="B822" s="48" t="s">
        <v>1562</v>
      </c>
      <c r="C822" s="38" t="s">
        <v>1498</v>
      </c>
      <c r="D822" s="38" t="s">
        <v>1563</v>
      </c>
      <c r="E822" s="56">
        <v>0</v>
      </c>
      <c r="F822" s="56">
        <v>0</v>
      </c>
      <c r="G822" s="66">
        <f t="shared" si="13"/>
        <v>0</v>
      </c>
      <c r="H822" s="54"/>
    </row>
    <row r="823" spans="2:8" x14ac:dyDescent="0.3">
      <c r="B823" s="48" t="s">
        <v>1564</v>
      </c>
      <c r="C823" s="38" t="s">
        <v>1498</v>
      </c>
      <c r="D823" s="38" t="s">
        <v>1565</v>
      </c>
      <c r="E823" s="56">
        <v>0</v>
      </c>
      <c r="F823" s="56">
        <v>0</v>
      </c>
      <c r="G823" s="66">
        <f t="shared" si="13"/>
        <v>0</v>
      </c>
      <c r="H823" s="54"/>
    </row>
    <row r="824" spans="2:8" x14ac:dyDescent="0.3">
      <c r="B824" s="48" t="s">
        <v>1566</v>
      </c>
      <c r="C824" s="38" t="s">
        <v>1498</v>
      </c>
      <c r="D824" s="38" t="s">
        <v>1567</v>
      </c>
      <c r="E824" s="56">
        <v>35496476.520000003</v>
      </c>
      <c r="F824" s="56">
        <v>0</v>
      </c>
      <c r="G824" s="66">
        <f t="shared" si="13"/>
        <v>35496476.520000003</v>
      </c>
      <c r="H824" s="54"/>
    </row>
    <row r="825" spans="2:8" x14ac:dyDescent="0.3">
      <c r="B825" s="48" t="s">
        <v>1568</v>
      </c>
      <c r="C825" s="38" t="s">
        <v>1498</v>
      </c>
      <c r="D825" s="38" t="s">
        <v>1569</v>
      </c>
      <c r="E825" s="56">
        <v>102350105.87999998</v>
      </c>
      <c r="F825" s="56">
        <v>0</v>
      </c>
      <c r="G825" s="66">
        <f t="shared" si="13"/>
        <v>102350105.87999998</v>
      </c>
      <c r="H825" s="54"/>
    </row>
    <row r="826" spans="2:8" x14ac:dyDescent="0.3">
      <c r="B826" s="48" t="s">
        <v>1570</v>
      </c>
      <c r="C826" s="38" t="s">
        <v>1498</v>
      </c>
      <c r="D826" s="38" t="s">
        <v>210</v>
      </c>
      <c r="E826" s="56">
        <v>0</v>
      </c>
      <c r="F826" s="56">
        <v>0</v>
      </c>
      <c r="G826" s="66">
        <f t="shared" si="13"/>
        <v>0</v>
      </c>
      <c r="H826" s="54"/>
    </row>
    <row r="827" spans="2:8" x14ac:dyDescent="0.3">
      <c r="B827" s="49" t="s">
        <v>1571</v>
      </c>
      <c r="C827" s="38" t="s">
        <v>1498</v>
      </c>
      <c r="D827" s="38" t="s">
        <v>1572</v>
      </c>
      <c r="E827" s="56">
        <v>9723863.1599999983</v>
      </c>
      <c r="F827" s="56">
        <v>0</v>
      </c>
      <c r="G827" s="66">
        <f t="shared" si="13"/>
        <v>9723863.1599999983</v>
      </c>
      <c r="H827" s="54"/>
    </row>
    <row r="828" spans="2:8" x14ac:dyDescent="0.3">
      <c r="B828" s="48" t="s">
        <v>1573</v>
      </c>
      <c r="C828" s="38" t="s">
        <v>1498</v>
      </c>
      <c r="D828" s="38" t="s">
        <v>1574</v>
      </c>
      <c r="E828" s="56">
        <v>0</v>
      </c>
      <c r="F828" s="56">
        <v>0</v>
      </c>
      <c r="G828" s="66">
        <f t="shared" si="13"/>
        <v>0</v>
      </c>
      <c r="H828" s="54"/>
    </row>
    <row r="829" spans="2:8" x14ac:dyDescent="0.3">
      <c r="B829" s="48" t="s">
        <v>1575</v>
      </c>
      <c r="C829" s="38" t="s">
        <v>1576</v>
      </c>
      <c r="D829" s="38" t="s">
        <v>25</v>
      </c>
      <c r="E829" s="56">
        <v>0</v>
      </c>
      <c r="F829" s="56">
        <v>0</v>
      </c>
      <c r="G829" s="66">
        <f t="shared" si="13"/>
        <v>0</v>
      </c>
      <c r="H829" s="54"/>
    </row>
    <row r="830" spans="2:8" x14ac:dyDescent="0.3">
      <c r="B830" s="48" t="s">
        <v>1577</v>
      </c>
      <c r="C830" s="38" t="s">
        <v>1576</v>
      </c>
      <c r="D830" s="38" t="s">
        <v>396</v>
      </c>
      <c r="E830" s="56">
        <v>0</v>
      </c>
      <c r="F830" s="56">
        <v>0</v>
      </c>
      <c r="G830" s="66">
        <f t="shared" si="13"/>
        <v>0</v>
      </c>
      <c r="H830" s="54"/>
    </row>
    <row r="831" spans="2:8" x14ac:dyDescent="0.3">
      <c r="B831" s="48" t="s">
        <v>1578</v>
      </c>
      <c r="C831" s="38" t="s">
        <v>1576</v>
      </c>
      <c r="D831" s="38" t="s">
        <v>1579</v>
      </c>
      <c r="E831" s="56">
        <v>0</v>
      </c>
      <c r="F831" s="56">
        <v>0</v>
      </c>
      <c r="G831" s="66">
        <f t="shared" si="13"/>
        <v>0</v>
      </c>
      <c r="H831" s="54"/>
    </row>
    <row r="832" spans="2:8" x14ac:dyDescent="0.3">
      <c r="B832" s="48" t="s">
        <v>1580</v>
      </c>
      <c r="C832" s="38" t="s">
        <v>1576</v>
      </c>
      <c r="D832" s="38" t="s">
        <v>1581</v>
      </c>
      <c r="E832" s="56">
        <v>0</v>
      </c>
      <c r="F832" s="56">
        <v>0</v>
      </c>
      <c r="G832" s="66">
        <f t="shared" si="13"/>
        <v>0</v>
      </c>
      <c r="H832" s="54"/>
    </row>
    <row r="833" spans="2:8" x14ac:dyDescent="0.3">
      <c r="B833" s="48" t="s">
        <v>1582</v>
      </c>
      <c r="C833" s="38" t="s">
        <v>1576</v>
      </c>
      <c r="D833" s="38" t="s">
        <v>305</v>
      </c>
      <c r="E833" s="56">
        <v>0</v>
      </c>
      <c r="F833" s="56">
        <v>0</v>
      </c>
      <c r="G833" s="66">
        <f t="shared" si="13"/>
        <v>0</v>
      </c>
      <c r="H833" s="54"/>
    </row>
    <row r="834" spans="2:8" x14ac:dyDescent="0.3">
      <c r="B834" s="48" t="s">
        <v>1583</v>
      </c>
      <c r="C834" s="38" t="s">
        <v>1576</v>
      </c>
      <c r="D834" s="38" t="s">
        <v>1584</v>
      </c>
      <c r="E834" s="56">
        <v>0</v>
      </c>
      <c r="F834" s="56">
        <v>0</v>
      </c>
      <c r="G834" s="66">
        <f t="shared" si="13"/>
        <v>0</v>
      </c>
      <c r="H834" s="54"/>
    </row>
    <row r="835" spans="2:8" x14ac:dyDescent="0.3">
      <c r="B835" s="48" t="s">
        <v>1585</v>
      </c>
      <c r="C835" s="38" t="s">
        <v>1576</v>
      </c>
      <c r="D835" s="38" t="s">
        <v>1586</v>
      </c>
      <c r="E835" s="56">
        <v>0</v>
      </c>
      <c r="F835" s="56">
        <v>0</v>
      </c>
      <c r="G835" s="66">
        <f t="shared" si="13"/>
        <v>0</v>
      </c>
      <c r="H835" s="54"/>
    </row>
    <row r="836" spans="2:8" x14ac:dyDescent="0.3">
      <c r="B836" s="48" t="s">
        <v>1587</v>
      </c>
      <c r="C836" s="38" t="s">
        <v>1576</v>
      </c>
      <c r="D836" s="38" t="s">
        <v>1588</v>
      </c>
      <c r="E836" s="56">
        <v>0</v>
      </c>
      <c r="F836" s="56">
        <v>0</v>
      </c>
      <c r="G836" s="66">
        <f t="shared" si="13"/>
        <v>0</v>
      </c>
      <c r="H836" s="54"/>
    </row>
    <row r="837" spans="2:8" x14ac:dyDescent="0.3">
      <c r="B837" s="48" t="s">
        <v>1589</v>
      </c>
      <c r="C837" s="38" t="s">
        <v>1576</v>
      </c>
      <c r="D837" s="38" t="s">
        <v>1590</v>
      </c>
      <c r="E837" s="56">
        <v>0</v>
      </c>
      <c r="F837" s="56">
        <v>0</v>
      </c>
      <c r="G837" s="66">
        <f t="shared" si="13"/>
        <v>0</v>
      </c>
      <c r="H837" s="54"/>
    </row>
    <row r="838" spans="2:8" x14ac:dyDescent="0.3">
      <c r="B838" s="48" t="s">
        <v>1591</v>
      </c>
      <c r="C838" s="38" t="s">
        <v>1576</v>
      </c>
      <c r="D838" s="38" t="s">
        <v>1592</v>
      </c>
      <c r="E838" s="56">
        <v>0</v>
      </c>
      <c r="F838" s="56">
        <v>0</v>
      </c>
      <c r="G838" s="66">
        <f t="shared" si="13"/>
        <v>0</v>
      </c>
      <c r="H838" s="54"/>
    </row>
    <row r="839" spans="2:8" x14ac:dyDescent="0.3">
      <c r="B839" s="48" t="s">
        <v>1593</v>
      </c>
      <c r="C839" s="38" t="s">
        <v>1576</v>
      </c>
      <c r="D839" s="38" t="s">
        <v>1594</v>
      </c>
      <c r="E839" s="56">
        <v>0</v>
      </c>
      <c r="F839" s="56">
        <v>0</v>
      </c>
      <c r="G839" s="66">
        <f t="shared" si="13"/>
        <v>0</v>
      </c>
      <c r="H839" s="54"/>
    </row>
    <row r="840" spans="2:8" x14ac:dyDescent="0.3">
      <c r="B840" s="48" t="s">
        <v>1595</v>
      </c>
      <c r="C840" s="38" t="s">
        <v>1576</v>
      </c>
      <c r="D840" s="38" t="s">
        <v>1596</v>
      </c>
      <c r="E840" s="56">
        <v>0</v>
      </c>
      <c r="F840" s="56">
        <v>0</v>
      </c>
      <c r="G840" s="66">
        <f t="shared" si="13"/>
        <v>0</v>
      </c>
      <c r="H840" s="54"/>
    </row>
    <row r="841" spans="2:8" x14ac:dyDescent="0.3">
      <c r="B841" s="48" t="s">
        <v>1597</v>
      </c>
      <c r="C841" s="38" t="s">
        <v>656</v>
      </c>
      <c r="D841" s="38" t="s">
        <v>1598</v>
      </c>
      <c r="E841" s="56">
        <v>0</v>
      </c>
      <c r="F841" s="56">
        <v>0</v>
      </c>
      <c r="G841" s="66">
        <f t="shared" si="13"/>
        <v>0</v>
      </c>
      <c r="H841" s="54"/>
    </row>
    <row r="842" spans="2:8" x14ac:dyDescent="0.3">
      <c r="B842" s="48" t="s">
        <v>1599</v>
      </c>
      <c r="C842" s="38" t="s">
        <v>656</v>
      </c>
      <c r="D842" s="38" t="s">
        <v>2143</v>
      </c>
      <c r="E842" s="56">
        <v>0</v>
      </c>
      <c r="F842" s="56">
        <v>0</v>
      </c>
      <c r="G842" s="66">
        <f t="shared" si="13"/>
        <v>0</v>
      </c>
      <c r="H842" s="54"/>
    </row>
    <row r="843" spans="2:8" x14ac:dyDescent="0.3">
      <c r="B843" s="48" t="s">
        <v>1600</v>
      </c>
      <c r="C843" s="38" t="s">
        <v>656</v>
      </c>
      <c r="D843" s="38" t="s">
        <v>707</v>
      </c>
      <c r="E843" s="56">
        <v>0</v>
      </c>
      <c r="F843" s="56">
        <v>0</v>
      </c>
      <c r="G843" s="66">
        <f t="shared" ref="G843:G906" si="14">E843+F843</f>
        <v>0</v>
      </c>
      <c r="H843" s="54"/>
    </row>
    <row r="844" spans="2:8" x14ac:dyDescent="0.3">
      <c r="B844" s="48" t="s">
        <v>1601</v>
      </c>
      <c r="C844" s="38" t="s">
        <v>656</v>
      </c>
      <c r="D844" s="38" t="s">
        <v>1602</v>
      </c>
      <c r="E844" s="56">
        <v>0</v>
      </c>
      <c r="F844" s="56">
        <v>0</v>
      </c>
      <c r="G844" s="66">
        <f t="shared" si="14"/>
        <v>0</v>
      </c>
      <c r="H844" s="54"/>
    </row>
    <row r="845" spans="2:8" x14ac:dyDescent="0.3">
      <c r="B845" s="48" t="s">
        <v>1603</v>
      </c>
      <c r="C845" s="38" t="s">
        <v>656</v>
      </c>
      <c r="D845" s="38" t="s">
        <v>1604</v>
      </c>
      <c r="E845" s="56">
        <v>0</v>
      </c>
      <c r="F845" s="56">
        <v>0</v>
      </c>
      <c r="G845" s="66">
        <f t="shared" si="14"/>
        <v>0</v>
      </c>
      <c r="H845" s="54"/>
    </row>
    <row r="846" spans="2:8" x14ac:dyDescent="0.3">
      <c r="B846" s="48" t="s">
        <v>1605</v>
      </c>
      <c r="C846" s="38" t="s">
        <v>656</v>
      </c>
      <c r="D846" s="38" t="s">
        <v>2141</v>
      </c>
      <c r="E846" s="56">
        <v>0</v>
      </c>
      <c r="F846" s="56">
        <v>0</v>
      </c>
      <c r="G846" s="66">
        <f t="shared" si="14"/>
        <v>0</v>
      </c>
      <c r="H846" s="54"/>
    </row>
    <row r="847" spans="2:8" x14ac:dyDescent="0.3">
      <c r="B847" s="48" t="s">
        <v>1606</v>
      </c>
      <c r="C847" s="38" t="s">
        <v>656</v>
      </c>
      <c r="D847" s="38" t="s">
        <v>1607</v>
      </c>
      <c r="E847" s="56">
        <v>0</v>
      </c>
      <c r="F847" s="56">
        <v>0</v>
      </c>
      <c r="G847" s="66">
        <f t="shared" si="14"/>
        <v>0</v>
      </c>
      <c r="H847" s="54"/>
    </row>
    <row r="848" spans="2:8" x14ac:dyDescent="0.3">
      <c r="B848" s="48" t="s">
        <v>1608</v>
      </c>
      <c r="C848" s="38" t="s">
        <v>656</v>
      </c>
      <c r="D848" s="38" t="s">
        <v>1609</v>
      </c>
      <c r="E848" s="56">
        <v>0</v>
      </c>
      <c r="F848" s="56">
        <v>0</v>
      </c>
      <c r="G848" s="66">
        <f t="shared" si="14"/>
        <v>0</v>
      </c>
      <c r="H848" s="54"/>
    </row>
    <row r="849" spans="2:8" x14ac:dyDescent="0.3">
      <c r="B849" s="48" t="s">
        <v>1610</v>
      </c>
      <c r="C849" s="38" t="s">
        <v>656</v>
      </c>
      <c r="D849" s="38" t="s">
        <v>1611</v>
      </c>
      <c r="E849" s="56">
        <v>0</v>
      </c>
      <c r="F849" s="56">
        <v>0</v>
      </c>
      <c r="G849" s="66">
        <f t="shared" si="14"/>
        <v>0</v>
      </c>
      <c r="H849" s="54"/>
    </row>
    <row r="850" spans="2:8" x14ac:dyDescent="0.3">
      <c r="B850" s="48" t="s">
        <v>1612</v>
      </c>
      <c r="C850" s="38" t="s">
        <v>656</v>
      </c>
      <c r="D850" s="38" t="s">
        <v>2136</v>
      </c>
      <c r="E850" s="56">
        <v>0</v>
      </c>
      <c r="F850" s="56">
        <v>0</v>
      </c>
      <c r="G850" s="66">
        <f t="shared" si="14"/>
        <v>0</v>
      </c>
      <c r="H850" s="54"/>
    </row>
    <row r="851" spans="2:8" x14ac:dyDescent="0.3">
      <c r="B851" s="48" t="s">
        <v>1613</v>
      </c>
      <c r="C851" s="38" t="s">
        <v>656</v>
      </c>
      <c r="D851" s="38" t="s">
        <v>1614</v>
      </c>
      <c r="E851" s="56">
        <v>0</v>
      </c>
      <c r="F851" s="56">
        <v>0</v>
      </c>
      <c r="G851" s="66">
        <f t="shared" si="14"/>
        <v>0</v>
      </c>
      <c r="H851" s="54"/>
    </row>
    <row r="852" spans="2:8" x14ac:dyDescent="0.3">
      <c r="B852" s="48" t="s">
        <v>1615</v>
      </c>
      <c r="C852" s="38" t="s">
        <v>656</v>
      </c>
      <c r="D852" s="38" t="s">
        <v>1616</v>
      </c>
      <c r="E852" s="56">
        <v>0</v>
      </c>
      <c r="F852" s="56">
        <v>0</v>
      </c>
      <c r="G852" s="66">
        <f t="shared" si="14"/>
        <v>0</v>
      </c>
      <c r="H852" s="54"/>
    </row>
    <row r="853" spans="2:8" x14ac:dyDescent="0.3">
      <c r="B853" s="48" t="s">
        <v>1617</v>
      </c>
      <c r="C853" s="38" t="s">
        <v>656</v>
      </c>
      <c r="D853" s="38" t="s">
        <v>1618</v>
      </c>
      <c r="E853" s="56">
        <v>0</v>
      </c>
      <c r="F853" s="56">
        <v>0</v>
      </c>
      <c r="G853" s="66">
        <f t="shared" si="14"/>
        <v>0</v>
      </c>
      <c r="H853" s="54"/>
    </row>
    <row r="854" spans="2:8" x14ac:dyDescent="0.3">
      <c r="B854" s="48" t="s">
        <v>1619</v>
      </c>
      <c r="C854" s="38" t="s">
        <v>656</v>
      </c>
      <c r="D854" s="38" t="s">
        <v>1620</v>
      </c>
      <c r="E854" s="56">
        <v>0</v>
      </c>
      <c r="F854" s="56">
        <v>0</v>
      </c>
      <c r="G854" s="66">
        <f t="shared" si="14"/>
        <v>0</v>
      </c>
      <c r="H854" s="54"/>
    </row>
    <row r="855" spans="2:8" x14ac:dyDescent="0.3">
      <c r="B855" s="48" t="s">
        <v>1621</v>
      </c>
      <c r="C855" s="38" t="s">
        <v>1622</v>
      </c>
      <c r="D855" s="38" t="s">
        <v>1623</v>
      </c>
      <c r="E855" s="56">
        <v>0</v>
      </c>
      <c r="F855" s="56">
        <v>0</v>
      </c>
      <c r="G855" s="66">
        <f t="shared" si="14"/>
        <v>0</v>
      </c>
      <c r="H855" s="54"/>
    </row>
    <row r="856" spans="2:8" x14ac:dyDescent="0.3">
      <c r="B856" s="48" t="s">
        <v>1624</v>
      </c>
      <c r="C856" s="38" t="s">
        <v>1622</v>
      </c>
      <c r="D856" s="38" t="s">
        <v>1625</v>
      </c>
      <c r="E856" s="56">
        <v>0</v>
      </c>
      <c r="F856" s="56">
        <v>0</v>
      </c>
      <c r="G856" s="66">
        <f t="shared" si="14"/>
        <v>0</v>
      </c>
      <c r="H856" s="54"/>
    </row>
    <row r="857" spans="2:8" x14ac:dyDescent="0.3">
      <c r="B857" s="48" t="s">
        <v>1626</v>
      </c>
      <c r="C857" s="38" t="s">
        <v>1622</v>
      </c>
      <c r="D857" s="38" t="s">
        <v>675</v>
      </c>
      <c r="E857" s="56">
        <v>0</v>
      </c>
      <c r="F857" s="56">
        <v>0</v>
      </c>
      <c r="G857" s="66">
        <f t="shared" si="14"/>
        <v>0</v>
      </c>
      <c r="H857" s="54"/>
    </row>
    <row r="858" spans="2:8" x14ac:dyDescent="0.3">
      <c r="B858" s="48" t="s">
        <v>1627</v>
      </c>
      <c r="C858" s="38" t="s">
        <v>1622</v>
      </c>
      <c r="D858" s="38" t="s">
        <v>1628</v>
      </c>
      <c r="E858" s="56">
        <v>0</v>
      </c>
      <c r="F858" s="56">
        <v>0</v>
      </c>
      <c r="G858" s="66">
        <f t="shared" si="14"/>
        <v>0</v>
      </c>
      <c r="H858" s="54"/>
    </row>
    <row r="859" spans="2:8" x14ac:dyDescent="0.3">
      <c r="B859" s="48" t="s">
        <v>1629</v>
      </c>
      <c r="C859" s="38" t="s">
        <v>1622</v>
      </c>
      <c r="D859" s="38" t="s">
        <v>27</v>
      </c>
      <c r="E859" s="56">
        <v>0</v>
      </c>
      <c r="F859" s="56">
        <v>0</v>
      </c>
      <c r="G859" s="66">
        <f t="shared" si="14"/>
        <v>0</v>
      </c>
      <c r="H859" s="54"/>
    </row>
    <row r="860" spans="2:8" x14ac:dyDescent="0.3">
      <c r="B860" s="48" t="s">
        <v>1630</v>
      </c>
      <c r="C860" s="38" t="s">
        <v>1622</v>
      </c>
      <c r="D860" s="38" t="s">
        <v>1631</v>
      </c>
      <c r="E860" s="56">
        <v>0</v>
      </c>
      <c r="F860" s="56">
        <v>0</v>
      </c>
      <c r="G860" s="66">
        <f t="shared" si="14"/>
        <v>0</v>
      </c>
      <c r="H860" s="54"/>
    </row>
    <row r="861" spans="2:8" x14ac:dyDescent="0.3">
      <c r="B861" s="48" t="s">
        <v>1632</v>
      </c>
      <c r="C861" s="38" t="s">
        <v>1622</v>
      </c>
      <c r="D861" s="38" t="s">
        <v>1633</v>
      </c>
      <c r="E861" s="56">
        <v>0</v>
      </c>
      <c r="F861" s="56">
        <v>0</v>
      </c>
      <c r="G861" s="66">
        <f t="shared" si="14"/>
        <v>0</v>
      </c>
      <c r="H861" s="54"/>
    </row>
    <row r="862" spans="2:8" x14ac:dyDescent="0.3">
      <c r="B862" s="48" t="s">
        <v>1634</v>
      </c>
      <c r="C862" s="38" t="s">
        <v>1622</v>
      </c>
      <c r="D862" s="38" t="s">
        <v>35</v>
      </c>
      <c r="E862" s="56">
        <v>0</v>
      </c>
      <c r="F862" s="56">
        <v>0</v>
      </c>
      <c r="G862" s="66">
        <f t="shared" si="14"/>
        <v>0</v>
      </c>
      <c r="H862" s="54"/>
    </row>
    <row r="863" spans="2:8" x14ac:dyDescent="0.3">
      <c r="B863" s="48" t="s">
        <v>1635</v>
      </c>
      <c r="C863" s="38" t="s">
        <v>1622</v>
      </c>
      <c r="D863" s="38" t="s">
        <v>709</v>
      </c>
      <c r="E863" s="56">
        <v>0</v>
      </c>
      <c r="F863" s="56">
        <v>0</v>
      </c>
      <c r="G863" s="66">
        <f t="shared" si="14"/>
        <v>0</v>
      </c>
      <c r="H863" s="54"/>
    </row>
    <row r="864" spans="2:8" x14ac:dyDescent="0.3">
      <c r="B864" s="48" t="s">
        <v>1636</v>
      </c>
      <c r="C864" s="38" t="s">
        <v>1622</v>
      </c>
      <c r="D864" s="38" t="s">
        <v>905</v>
      </c>
      <c r="E864" s="56">
        <v>0</v>
      </c>
      <c r="F864" s="56">
        <v>0</v>
      </c>
      <c r="G864" s="66">
        <f t="shared" si="14"/>
        <v>0</v>
      </c>
      <c r="H864" s="54"/>
    </row>
    <row r="865" spans="2:8" x14ac:dyDescent="0.3">
      <c r="B865" s="48" t="s">
        <v>1637</v>
      </c>
      <c r="C865" s="38" t="s">
        <v>1622</v>
      </c>
      <c r="D865" s="38" t="s">
        <v>1638</v>
      </c>
      <c r="E865" s="56">
        <v>0</v>
      </c>
      <c r="F865" s="56">
        <v>0</v>
      </c>
      <c r="G865" s="66">
        <f t="shared" si="14"/>
        <v>0</v>
      </c>
      <c r="H865" s="54"/>
    </row>
    <row r="866" spans="2:8" x14ac:dyDescent="0.3">
      <c r="B866" s="48" t="s">
        <v>1639</v>
      </c>
      <c r="C866" s="38" t="s">
        <v>1622</v>
      </c>
      <c r="D866" s="38" t="s">
        <v>1640</v>
      </c>
      <c r="E866" s="56">
        <v>0</v>
      </c>
      <c r="F866" s="56">
        <v>0</v>
      </c>
      <c r="G866" s="66">
        <f t="shared" si="14"/>
        <v>0</v>
      </c>
      <c r="H866" s="54"/>
    </row>
    <row r="867" spans="2:8" x14ac:dyDescent="0.3">
      <c r="B867" s="48" t="s">
        <v>1641</v>
      </c>
      <c r="C867" s="38" t="s">
        <v>1622</v>
      </c>
      <c r="D867" s="38" t="s">
        <v>1642</v>
      </c>
      <c r="E867" s="56">
        <v>0</v>
      </c>
      <c r="F867" s="56">
        <v>0</v>
      </c>
      <c r="G867" s="66">
        <f t="shared" si="14"/>
        <v>0</v>
      </c>
      <c r="H867" s="54"/>
    </row>
    <row r="868" spans="2:8" x14ac:dyDescent="0.3">
      <c r="B868" s="48" t="s">
        <v>1643</v>
      </c>
      <c r="C868" s="38" t="s">
        <v>1622</v>
      </c>
      <c r="D868" s="38" t="s">
        <v>1644</v>
      </c>
      <c r="E868" s="56">
        <v>0</v>
      </c>
      <c r="F868" s="56">
        <v>0</v>
      </c>
      <c r="G868" s="66">
        <f t="shared" si="14"/>
        <v>0</v>
      </c>
      <c r="H868" s="54"/>
    </row>
    <row r="869" spans="2:8" x14ac:dyDescent="0.3">
      <c r="B869" s="48" t="s">
        <v>1645</v>
      </c>
      <c r="C869" s="38" t="s">
        <v>1622</v>
      </c>
      <c r="D869" s="38" t="s">
        <v>1646</v>
      </c>
      <c r="E869" s="56">
        <v>0</v>
      </c>
      <c r="F869" s="56">
        <v>0</v>
      </c>
      <c r="G869" s="66">
        <f t="shared" si="14"/>
        <v>0</v>
      </c>
      <c r="H869" s="54"/>
    </row>
    <row r="870" spans="2:8" x14ac:dyDescent="0.3">
      <c r="B870" s="48" t="s">
        <v>1647</v>
      </c>
      <c r="C870" s="38" t="s">
        <v>1622</v>
      </c>
      <c r="D870" s="38" t="s">
        <v>1648</v>
      </c>
      <c r="E870" s="56">
        <v>0</v>
      </c>
      <c r="F870" s="56">
        <v>0</v>
      </c>
      <c r="G870" s="66">
        <f t="shared" si="14"/>
        <v>0</v>
      </c>
      <c r="H870" s="54"/>
    </row>
    <row r="871" spans="2:8" x14ac:dyDescent="0.3">
      <c r="B871" s="48" t="s">
        <v>1649</v>
      </c>
      <c r="C871" s="38" t="s">
        <v>1622</v>
      </c>
      <c r="D871" s="38" t="s">
        <v>1650</v>
      </c>
      <c r="E871" s="56">
        <v>0</v>
      </c>
      <c r="F871" s="56">
        <v>0</v>
      </c>
      <c r="G871" s="66">
        <f t="shared" si="14"/>
        <v>0</v>
      </c>
      <c r="H871" s="54"/>
    </row>
    <row r="872" spans="2:8" x14ac:dyDescent="0.3">
      <c r="B872" s="48" t="s">
        <v>1651</v>
      </c>
      <c r="C872" s="38" t="s">
        <v>1622</v>
      </c>
      <c r="D872" s="38" t="s">
        <v>1652</v>
      </c>
      <c r="E872" s="56">
        <v>0</v>
      </c>
      <c r="F872" s="56">
        <v>0</v>
      </c>
      <c r="G872" s="66">
        <f t="shared" si="14"/>
        <v>0</v>
      </c>
      <c r="H872" s="54"/>
    </row>
    <row r="873" spans="2:8" x14ac:dyDescent="0.3">
      <c r="B873" s="48" t="s">
        <v>1653</v>
      </c>
      <c r="C873" s="38" t="s">
        <v>1622</v>
      </c>
      <c r="D873" s="38" t="s">
        <v>1654</v>
      </c>
      <c r="E873" s="56">
        <v>0</v>
      </c>
      <c r="F873" s="56">
        <v>0</v>
      </c>
      <c r="G873" s="66">
        <f t="shared" si="14"/>
        <v>0</v>
      </c>
      <c r="H873" s="54"/>
    </row>
    <row r="874" spans="2:8" x14ac:dyDescent="0.3">
      <c r="B874" s="48" t="s">
        <v>1655</v>
      </c>
      <c r="C874" s="38" t="s">
        <v>1622</v>
      </c>
      <c r="D874" s="38" t="s">
        <v>1656</v>
      </c>
      <c r="E874" s="56">
        <v>0</v>
      </c>
      <c r="F874" s="56">
        <v>0</v>
      </c>
      <c r="G874" s="66">
        <f t="shared" si="14"/>
        <v>0</v>
      </c>
      <c r="H874" s="54"/>
    </row>
    <row r="875" spans="2:8" x14ac:dyDescent="0.3">
      <c r="B875" s="48" t="s">
        <v>1657</v>
      </c>
      <c r="C875" s="38" t="s">
        <v>1622</v>
      </c>
      <c r="D875" s="38" t="s">
        <v>71</v>
      </c>
      <c r="E875" s="56">
        <v>0</v>
      </c>
      <c r="F875" s="56">
        <v>0</v>
      </c>
      <c r="G875" s="66">
        <f t="shared" si="14"/>
        <v>0</v>
      </c>
      <c r="H875" s="54"/>
    </row>
    <row r="876" spans="2:8" x14ac:dyDescent="0.3">
      <c r="B876" s="48" t="s">
        <v>1658</v>
      </c>
      <c r="C876" s="38" t="s">
        <v>1622</v>
      </c>
      <c r="D876" s="38" t="s">
        <v>1659</v>
      </c>
      <c r="E876" s="56">
        <v>0</v>
      </c>
      <c r="F876" s="56">
        <v>0</v>
      </c>
      <c r="G876" s="66">
        <f t="shared" si="14"/>
        <v>0</v>
      </c>
      <c r="H876" s="54"/>
    </row>
    <row r="877" spans="2:8" x14ac:dyDescent="0.3">
      <c r="B877" s="48" t="s">
        <v>1660</v>
      </c>
      <c r="C877" s="38" t="s">
        <v>1622</v>
      </c>
      <c r="D877" s="38" t="s">
        <v>1661</v>
      </c>
      <c r="E877" s="56">
        <v>0</v>
      </c>
      <c r="F877" s="56">
        <v>0</v>
      </c>
      <c r="G877" s="66">
        <f t="shared" si="14"/>
        <v>0</v>
      </c>
      <c r="H877" s="54"/>
    </row>
    <row r="878" spans="2:8" x14ac:dyDescent="0.3">
      <c r="B878" s="48" t="s">
        <v>1662</v>
      </c>
      <c r="C878" s="38" t="s">
        <v>1622</v>
      </c>
      <c r="D878" s="38" t="s">
        <v>1663</v>
      </c>
      <c r="E878" s="56">
        <v>0</v>
      </c>
      <c r="F878" s="56">
        <v>0</v>
      </c>
      <c r="G878" s="66">
        <f t="shared" si="14"/>
        <v>0</v>
      </c>
      <c r="H878" s="54"/>
    </row>
    <row r="879" spans="2:8" x14ac:dyDescent="0.3">
      <c r="B879" s="48" t="s">
        <v>1664</v>
      </c>
      <c r="C879" s="38" t="s">
        <v>1622</v>
      </c>
      <c r="D879" s="38" t="s">
        <v>2153</v>
      </c>
      <c r="E879" s="56">
        <v>0</v>
      </c>
      <c r="F879" s="56">
        <v>0</v>
      </c>
      <c r="G879" s="66">
        <f t="shared" si="14"/>
        <v>0</v>
      </c>
      <c r="H879" s="54"/>
    </row>
    <row r="880" spans="2:8" x14ac:dyDescent="0.3">
      <c r="B880" s="48" t="s">
        <v>1665</v>
      </c>
      <c r="C880" s="38" t="s">
        <v>1622</v>
      </c>
      <c r="D880" s="38" t="s">
        <v>1666</v>
      </c>
      <c r="E880" s="56">
        <v>0</v>
      </c>
      <c r="F880" s="56">
        <v>0</v>
      </c>
      <c r="G880" s="66">
        <f t="shared" si="14"/>
        <v>0</v>
      </c>
      <c r="H880" s="54"/>
    </row>
    <row r="881" spans="2:8" x14ac:dyDescent="0.3">
      <c r="B881" s="48" t="s">
        <v>1667</v>
      </c>
      <c r="C881" s="38" t="s">
        <v>1622</v>
      </c>
      <c r="D881" s="38" t="s">
        <v>1668</v>
      </c>
      <c r="E881" s="56">
        <v>0</v>
      </c>
      <c r="F881" s="56">
        <v>0</v>
      </c>
      <c r="G881" s="66">
        <f t="shared" si="14"/>
        <v>0</v>
      </c>
      <c r="H881" s="54"/>
    </row>
    <row r="882" spans="2:8" x14ac:dyDescent="0.3">
      <c r="B882" s="48" t="s">
        <v>1669</v>
      </c>
      <c r="C882" s="38" t="s">
        <v>1622</v>
      </c>
      <c r="D882" s="38" t="s">
        <v>313</v>
      </c>
      <c r="E882" s="56">
        <v>0</v>
      </c>
      <c r="F882" s="56">
        <v>0</v>
      </c>
      <c r="G882" s="66">
        <f t="shared" si="14"/>
        <v>0</v>
      </c>
      <c r="H882" s="54"/>
    </row>
    <row r="883" spans="2:8" x14ac:dyDescent="0.3">
      <c r="B883" s="48" t="s">
        <v>1670</v>
      </c>
      <c r="C883" s="38" t="s">
        <v>1622</v>
      </c>
      <c r="D883" s="38" t="s">
        <v>1671</v>
      </c>
      <c r="E883" s="56">
        <v>0</v>
      </c>
      <c r="F883" s="56">
        <v>0</v>
      </c>
      <c r="G883" s="66">
        <f t="shared" si="14"/>
        <v>0</v>
      </c>
      <c r="H883" s="54"/>
    </row>
    <row r="884" spans="2:8" x14ac:dyDescent="0.3">
      <c r="B884" s="48" t="s">
        <v>1672</v>
      </c>
      <c r="C884" s="38" t="s">
        <v>1622</v>
      </c>
      <c r="D884" s="38" t="s">
        <v>1673</v>
      </c>
      <c r="E884" s="56">
        <v>0</v>
      </c>
      <c r="F884" s="56">
        <v>0</v>
      </c>
      <c r="G884" s="66">
        <f t="shared" si="14"/>
        <v>0</v>
      </c>
      <c r="H884" s="54"/>
    </row>
    <row r="885" spans="2:8" x14ac:dyDescent="0.3">
      <c r="B885" s="48" t="s">
        <v>1674</v>
      </c>
      <c r="C885" s="38" t="s">
        <v>1622</v>
      </c>
      <c r="D885" s="38" t="s">
        <v>1675</v>
      </c>
      <c r="E885" s="56">
        <v>0</v>
      </c>
      <c r="F885" s="56">
        <v>0</v>
      </c>
      <c r="G885" s="66">
        <f t="shared" si="14"/>
        <v>0</v>
      </c>
      <c r="H885" s="54"/>
    </row>
    <row r="886" spans="2:8" x14ac:dyDescent="0.3">
      <c r="B886" s="48" t="s">
        <v>1676</v>
      </c>
      <c r="C886" s="38" t="s">
        <v>1622</v>
      </c>
      <c r="D886" s="38" t="s">
        <v>1677</v>
      </c>
      <c r="E886" s="56">
        <v>0</v>
      </c>
      <c r="F886" s="56">
        <v>0</v>
      </c>
      <c r="G886" s="66">
        <f t="shared" si="14"/>
        <v>0</v>
      </c>
      <c r="H886" s="54"/>
    </row>
    <row r="887" spans="2:8" x14ac:dyDescent="0.3">
      <c r="B887" s="48" t="s">
        <v>1678</v>
      </c>
      <c r="C887" s="38" t="s">
        <v>1622</v>
      </c>
      <c r="D887" s="38" t="s">
        <v>1679</v>
      </c>
      <c r="E887" s="56">
        <v>0</v>
      </c>
      <c r="F887" s="56">
        <v>0</v>
      </c>
      <c r="G887" s="66">
        <f t="shared" si="14"/>
        <v>0</v>
      </c>
      <c r="H887" s="54"/>
    </row>
    <row r="888" spans="2:8" x14ac:dyDescent="0.3">
      <c r="B888" s="48" t="s">
        <v>1680</v>
      </c>
      <c r="C888" s="38" t="s">
        <v>1622</v>
      </c>
      <c r="D888" s="38" t="s">
        <v>1681</v>
      </c>
      <c r="E888" s="56">
        <v>0</v>
      </c>
      <c r="F888" s="56">
        <v>0</v>
      </c>
      <c r="G888" s="66">
        <f t="shared" si="14"/>
        <v>0</v>
      </c>
      <c r="H888" s="54"/>
    </row>
    <row r="889" spans="2:8" x14ac:dyDescent="0.3">
      <c r="B889" s="48" t="s">
        <v>1682</v>
      </c>
      <c r="C889" s="38" t="s">
        <v>1622</v>
      </c>
      <c r="D889" s="38" t="s">
        <v>1683</v>
      </c>
      <c r="E889" s="56">
        <v>0</v>
      </c>
      <c r="F889" s="56">
        <v>0</v>
      </c>
      <c r="G889" s="66">
        <f t="shared" si="14"/>
        <v>0</v>
      </c>
      <c r="H889" s="54"/>
    </row>
    <row r="890" spans="2:8" x14ac:dyDescent="0.3">
      <c r="B890" s="48" t="s">
        <v>1684</v>
      </c>
      <c r="C890" s="38" t="s">
        <v>1622</v>
      </c>
      <c r="D890" s="38" t="s">
        <v>1685</v>
      </c>
      <c r="E890" s="56">
        <v>0</v>
      </c>
      <c r="F890" s="56">
        <v>0</v>
      </c>
      <c r="G890" s="66">
        <f t="shared" si="14"/>
        <v>0</v>
      </c>
      <c r="H890" s="54"/>
    </row>
    <row r="891" spans="2:8" x14ac:dyDescent="0.3">
      <c r="B891" s="48" t="s">
        <v>1686</v>
      </c>
      <c r="C891" s="38" t="s">
        <v>1622</v>
      </c>
      <c r="D891" s="38" t="s">
        <v>1687</v>
      </c>
      <c r="E891" s="56">
        <v>0</v>
      </c>
      <c r="F891" s="56">
        <v>0</v>
      </c>
      <c r="G891" s="66">
        <f t="shared" si="14"/>
        <v>0</v>
      </c>
      <c r="H891" s="54"/>
    </row>
    <row r="892" spans="2:8" x14ac:dyDescent="0.3">
      <c r="B892" s="48" t="s">
        <v>1688</v>
      </c>
      <c r="C892" s="38" t="s">
        <v>1622</v>
      </c>
      <c r="D892" s="38" t="s">
        <v>101</v>
      </c>
      <c r="E892" s="56">
        <v>0</v>
      </c>
      <c r="F892" s="56">
        <v>0</v>
      </c>
      <c r="G892" s="66">
        <f t="shared" si="14"/>
        <v>0</v>
      </c>
      <c r="H892" s="54"/>
    </row>
    <row r="893" spans="2:8" x14ac:dyDescent="0.3">
      <c r="B893" s="48" t="s">
        <v>1689</v>
      </c>
      <c r="C893" s="38" t="s">
        <v>1622</v>
      </c>
      <c r="D893" s="38" t="s">
        <v>1690</v>
      </c>
      <c r="E893" s="56">
        <v>0</v>
      </c>
      <c r="F893" s="56">
        <v>0</v>
      </c>
      <c r="G893" s="66">
        <f t="shared" si="14"/>
        <v>0</v>
      </c>
      <c r="H893" s="54"/>
    </row>
    <row r="894" spans="2:8" x14ac:dyDescent="0.3">
      <c r="B894" s="48" t="s">
        <v>1691</v>
      </c>
      <c r="C894" s="38" t="s">
        <v>1622</v>
      </c>
      <c r="D894" s="38" t="s">
        <v>1692</v>
      </c>
      <c r="E894" s="56">
        <v>0</v>
      </c>
      <c r="F894" s="56">
        <v>0</v>
      </c>
      <c r="G894" s="66">
        <f t="shared" si="14"/>
        <v>0</v>
      </c>
      <c r="H894" s="54"/>
    </row>
    <row r="895" spans="2:8" x14ac:dyDescent="0.3">
      <c r="B895" s="48" t="s">
        <v>1693</v>
      </c>
      <c r="C895" s="38" t="s">
        <v>1622</v>
      </c>
      <c r="D895" s="38" t="s">
        <v>1694</v>
      </c>
      <c r="E895" s="56">
        <v>0</v>
      </c>
      <c r="F895" s="56">
        <v>0</v>
      </c>
      <c r="G895" s="66">
        <f t="shared" si="14"/>
        <v>0</v>
      </c>
      <c r="H895" s="54"/>
    </row>
    <row r="896" spans="2:8" x14ac:dyDescent="0.3">
      <c r="B896" s="48" t="s">
        <v>1695</v>
      </c>
      <c r="C896" s="38" t="s">
        <v>1622</v>
      </c>
      <c r="D896" s="38" t="s">
        <v>1696</v>
      </c>
      <c r="E896" s="56">
        <v>0</v>
      </c>
      <c r="F896" s="56">
        <v>0</v>
      </c>
      <c r="G896" s="66">
        <f t="shared" si="14"/>
        <v>0</v>
      </c>
      <c r="H896" s="54"/>
    </row>
    <row r="897" spans="2:8" x14ac:dyDescent="0.3">
      <c r="B897" s="48" t="s">
        <v>1697</v>
      </c>
      <c r="C897" s="38" t="s">
        <v>1622</v>
      </c>
      <c r="D897" s="38" t="s">
        <v>1698</v>
      </c>
      <c r="E897" s="56">
        <v>0</v>
      </c>
      <c r="F897" s="56">
        <v>0</v>
      </c>
      <c r="G897" s="66">
        <f t="shared" si="14"/>
        <v>0</v>
      </c>
      <c r="H897" s="54"/>
    </row>
    <row r="898" spans="2:8" x14ac:dyDescent="0.3">
      <c r="B898" s="48" t="s">
        <v>1699</v>
      </c>
      <c r="C898" s="38" t="s">
        <v>1622</v>
      </c>
      <c r="D898" s="38" t="s">
        <v>1700</v>
      </c>
      <c r="E898" s="56">
        <v>0</v>
      </c>
      <c r="F898" s="56">
        <v>0</v>
      </c>
      <c r="G898" s="66">
        <f t="shared" si="14"/>
        <v>0</v>
      </c>
      <c r="H898" s="54"/>
    </row>
    <row r="899" spans="2:8" x14ac:dyDescent="0.3">
      <c r="B899" s="48" t="s">
        <v>1701</v>
      </c>
      <c r="C899" s="38" t="s">
        <v>1622</v>
      </c>
      <c r="D899" s="38" t="s">
        <v>1702</v>
      </c>
      <c r="E899" s="56">
        <v>0</v>
      </c>
      <c r="F899" s="56">
        <v>0</v>
      </c>
      <c r="G899" s="66">
        <f t="shared" si="14"/>
        <v>0</v>
      </c>
      <c r="H899" s="54"/>
    </row>
    <row r="900" spans="2:8" x14ac:dyDescent="0.3">
      <c r="B900" s="48" t="s">
        <v>1703</v>
      </c>
      <c r="C900" s="38" t="s">
        <v>1622</v>
      </c>
      <c r="D900" s="38" t="s">
        <v>1704</v>
      </c>
      <c r="E900" s="56">
        <v>0</v>
      </c>
      <c r="F900" s="56">
        <v>0</v>
      </c>
      <c r="G900" s="66">
        <f t="shared" si="14"/>
        <v>0</v>
      </c>
      <c r="H900" s="54"/>
    </row>
    <row r="901" spans="2:8" x14ac:dyDescent="0.3">
      <c r="B901" s="48" t="s">
        <v>1705</v>
      </c>
      <c r="C901" s="38" t="s">
        <v>1622</v>
      </c>
      <c r="D901" s="38" t="s">
        <v>823</v>
      </c>
      <c r="E901" s="56">
        <v>0</v>
      </c>
      <c r="F901" s="56">
        <v>0</v>
      </c>
      <c r="G901" s="66">
        <f t="shared" si="14"/>
        <v>0</v>
      </c>
      <c r="H901" s="54"/>
    </row>
    <row r="902" spans="2:8" x14ac:dyDescent="0.3">
      <c r="B902" s="48" t="s">
        <v>1706</v>
      </c>
      <c r="C902" s="38" t="s">
        <v>1622</v>
      </c>
      <c r="D902" s="38" t="s">
        <v>1707</v>
      </c>
      <c r="E902" s="56">
        <v>0</v>
      </c>
      <c r="F902" s="56">
        <v>0</v>
      </c>
      <c r="G902" s="66">
        <f t="shared" si="14"/>
        <v>0</v>
      </c>
      <c r="H902" s="54"/>
    </row>
    <row r="903" spans="2:8" x14ac:dyDescent="0.3">
      <c r="B903" s="48" t="s">
        <v>1708</v>
      </c>
      <c r="C903" s="38" t="s">
        <v>1622</v>
      </c>
      <c r="D903" s="38" t="s">
        <v>1709</v>
      </c>
      <c r="E903" s="56">
        <v>0</v>
      </c>
      <c r="F903" s="56">
        <v>0</v>
      </c>
      <c r="G903" s="66">
        <f t="shared" si="14"/>
        <v>0</v>
      </c>
      <c r="H903" s="54"/>
    </row>
    <row r="904" spans="2:8" x14ac:dyDescent="0.3">
      <c r="B904" s="48" t="s">
        <v>1710</v>
      </c>
      <c r="C904" s="38" t="s">
        <v>1622</v>
      </c>
      <c r="D904" s="38" t="s">
        <v>1711</v>
      </c>
      <c r="E904" s="56">
        <v>0</v>
      </c>
      <c r="F904" s="56">
        <v>0</v>
      </c>
      <c r="G904" s="66">
        <f t="shared" si="14"/>
        <v>0</v>
      </c>
      <c r="H904" s="54"/>
    </row>
    <row r="905" spans="2:8" x14ac:dyDescent="0.3">
      <c r="B905" s="48" t="s">
        <v>1712</v>
      </c>
      <c r="C905" s="38" t="s">
        <v>1622</v>
      </c>
      <c r="D905" s="38" t="s">
        <v>2113</v>
      </c>
      <c r="E905" s="56">
        <v>0</v>
      </c>
      <c r="F905" s="56">
        <v>0</v>
      </c>
      <c r="G905" s="66">
        <f t="shared" si="14"/>
        <v>0</v>
      </c>
      <c r="H905" s="54"/>
    </row>
    <row r="906" spans="2:8" x14ac:dyDescent="0.3">
      <c r="B906" s="48" t="s">
        <v>1713</v>
      </c>
      <c r="C906" s="38" t="s">
        <v>1622</v>
      </c>
      <c r="D906" s="38" t="s">
        <v>1714</v>
      </c>
      <c r="E906" s="56">
        <v>0</v>
      </c>
      <c r="F906" s="56">
        <v>0</v>
      </c>
      <c r="G906" s="66">
        <f t="shared" si="14"/>
        <v>0</v>
      </c>
      <c r="H906" s="54"/>
    </row>
    <row r="907" spans="2:8" x14ac:dyDescent="0.3">
      <c r="B907" s="48" t="s">
        <v>1715</v>
      </c>
      <c r="C907" s="38" t="s">
        <v>1622</v>
      </c>
      <c r="D907" s="38" t="s">
        <v>1716</v>
      </c>
      <c r="E907" s="56">
        <v>0</v>
      </c>
      <c r="F907" s="56">
        <v>0</v>
      </c>
      <c r="G907" s="66">
        <f t="shared" ref="G907:G970" si="15">E907+F907</f>
        <v>0</v>
      </c>
      <c r="H907" s="54"/>
    </row>
    <row r="908" spans="2:8" x14ac:dyDescent="0.3">
      <c r="B908" s="48" t="s">
        <v>1717</v>
      </c>
      <c r="C908" s="38" t="s">
        <v>1622</v>
      </c>
      <c r="D908" s="38" t="s">
        <v>1718</v>
      </c>
      <c r="E908" s="56">
        <v>0</v>
      </c>
      <c r="F908" s="56">
        <v>0</v>
      </c>
      <c r="G908" s="66">
        <f t="shared" si="15"/>
        <v>0</v>
      </c>
      <c r="H908" s="54"/>
    </row>
    <row r="909" spans="2:8" x14ac:dyDescent="0.3">
      <c r="B909" s="48" t="s">
        <v>1719</v>
      </c>
      <c r="C909" s="38" t="s">
        <v>1622</v>
      </c>
      <c r="D909" s="38" t="s">
        <v>1720</v>
      </c>
      <c r="E909" s="56">
        <v>0</v>
      </c>
      <c r="F909" s="56">
        <v>0</v>
      </c>
      <c r="G909" s="66">
        <f t="shared" si="15"/>
        <v>0</v>
      </c>
      <c r="H909" s="54"/>
    </row>
    <row r="910" spans="2:8" x14ac:dyDescent="0.3">
      <c r="B910" s="48" t="s">
        <v>1721</v>
      </c>
      <c r="C910" s="38" t="s">
        <v>1622</v>
      </c>
      <c r="D910" s="38" t="s">
        <v>1722</v>
      </c>
      <c r="E910" s="56">
        <v>0</v>
      </c>
      <c r="F910" s="56">
        <v>0</v>
      </c>
      <c r="G910" s="66">
        <f t="shared" si="15"/>
        <v>0</v>
      </c>
      <c r="H910" s="54"/>
    </row>
    <row r="911" spans="2:8" x14ac:dyDescent="0.3">
      <c r="B911" s="48" t="s">
        <v>1723</v>
      </c>
      <c r="C911" s="38" t="s">
        <v>1622</v>
      </c>
      <c r="D911" s="38" t="s">
        <v>1724</v>
      </c>
      <c r="E911" s="56">
        <v>0</v>
      </c>
      <c r="F911" s="56">
        <v>0</v>
      </c>
      <c r="G911" s="66">
        <f t="shared" si="15"/>
        <v>0</v>
      </c>
      <c r="H911" s="54"/>
    </row>
    <row r="912" spans="2:8" x14ac:dyDescent="0.3">
      <c r="B912" s="48" t="s">
        <v>1725</v>
      </c>
      <c r="C912" s="38" t="s">
        <v>1622</v>
      </c>
      <c r="D912" s="38" t="s">
        <v>1726</v>
      </c>
      <c r="E912" s="56">
        <v>0</v>
      </c>
      <c r="F912" s="56">
        <v>0</v>
      </c>
      <c r="G912" s="66">
        <f t="shared" si="15"/>
        <v>0</v>
      </c>
      <c r="H912" s="54"/>
    </row>
    <row r="913" spans="2:8" x14ac:dyDescent="0.3">
      <c r="B913" s="48" t="s">
        <v>1727</v>
      </c>
      <c r="C913" s="38" t="s">
        <v>1622</v>
      </c>
      <c r="D913" s="38" t="s">
        <v>1728</v>
      </c>
      <c r="E913" s="56">
        <v>0</v>
      </c>
      <c r="F913" s="56">
        <v>0</v>
      </c>
      <c r="G913" s="66">
        <f t="shared" si="15"/>
        <v>0</v>
      </c>
      <c r="H913" s="54"/>
    </row>
    <row r="914" spans="2:8" x14ac:dyDescent="0.3">
      <c r="B914" s="48" t="s">
        <v>1729</v>
      </c>
      <c r="C914" s="38" t="s">
        <v>1622</v>
      </c>
      <c r="D914" s="38" t="s">
        <v>1730</v>
      </c>
      <c r="E914" s="56">
        <v>0</v>
      </c>
      <c r="F914" s="56">
        <v>0</v>
      </c>
      <c r="G914" s="66">
        <f t="shared" si="15"/>
        <v>0</v>
      </c>
      <c r="H914" s="54"/>
    </row>
    <row r="915" spans="2:8" x14ac:dyDescent="0.3">
      <c r="B915" s="48" t="s">
        <v>1731</v>
      </c>
      <c r="C915" s="38" t="s">
        <v>1622</v>
      </c>
      <c r="D915" s="38" t="s">
        <v>1732</v>
      </c>
      <c r="E915" s="56">
        <v>0</v>
      </c>
      <c r="F915" s="56">
        <v>0</v>
      </c>
      <c r="G915" s="66">
        <f t="shared" si="15"/>
        <v>0</v>
      </c>
      <c r="H915" s="54"/>
    </row>
    <row r="916" spans="2:8" x14ac:dyDescent="0.3">
      <c r="B916" s="48" t="s">
        <v>1733</v>
      </c>
      <c r="C916" s="38" t="s">
        <v>1622</v>
      </c>
      <c r="D916" s="38" t="s">
        <v>1734</v>
      </c>
      <c r="E916" s="56">
        <v>0</v>
      </c>
      <c r="F916" s="56">
        <v>0</v>
      </c>
      <c r="G916" s="66">
        <f t="shared" si="15"/>
        <v>0</v>
      </c>
      <c r="H916" s="54"/>
    </row>
    <row r="917" spans="2:8" x14ac:dyDescent="0.3">
      <c r="B917" s="48" t="s">
        <v>1735</v>
      </c>
      <c r="C917" s="38" t="s">
        <v>1622</v>
      </c>
      <c r="D917" s="38" t="s">
        <v>1736</v>
      </c>
      <c r="E917" s="56">
        <v>0</v>
      </c>
      <c r="F917" s="56">
        <v>0</v>
      </c>
      <c r="G917" s="66">
        <f t="shared" si="15"/>
        <v>0</v>
      </c>
      <c r="H917" s="54"/>
    </row>
    <row r="918" spans="2:8" x14ac:dyDescent="0.3">
      <c r="B918" s="48" t="s">
        <v>1737</v>
      </c>
      <c r="C918" s="38" t="s">
        <v>1622</v>
      </c>
      <c r="D918" s="38" t="s">
        <v>1738</v>
      </c>
      <c r="E918" s="56">
        <v>0</v>
      </c>
      <c r="F918" s="56">
        <v>0</v>
      </c>
      <c r="G918" s="66">
        <f t="shared" si="15"/>
        <v>0</v>
      </c>
      <c r="H918" s="54"/>
    </row>
    <row r="919" spans="2:8" x14ac:dyDescent="0.3">
      <c r="B919" s="48" t="s">
        <v>1739</v>
      </c>
      <c r="C919" s="38" t="s">
        <v>1622</v>
      </c>
      <c r="D919" s="38" t="s">
        <v>1740</v>
      </c>
      <c r="E919" s="56">
        <v>0</v>
      </c>
      <c r="F919" s="56">
        <v>0</v>
      </c>
      <c r="G919" s="66">
        <f t="shared" si="15"/>
        <v>0</v>
      </c>
      <c r="H919" s="54"/>
    </row>
    <row r="920" spans="2:8" x14ac:dyDescent="0.3">
      <c r="B920" s="48" t="s">
        <v>1741</v>
      </c>
      <c r="C920" s="38" t="s">
        <v>1622</v>
      </c>
      <c r="D920" s="38" t="s">
        <v>157</v>
      </c>
      <c r="E920" s="56">
        <v>0</v>
      </c>
      <c r="F920" s="56">
        <v>0</v>
      </c>
      <c r="G920" s="66">
        <f t="shared" si="15"/>
        <v>0</v>
      </c>
      <c r="H920" s="54"/>
    </row>
    <row r="921" spans="2:8" x14ac:dyDescent="0.3">
      <c r="B921" s="48" t="s">
        <v>1742</v>
      </c>
      <c r="C921" s="38" t="s">
        <v>1622</v>
      </c>
      <c r="D921" s="38" t="s">
        <v>1743</v>
      </c>
      <c r="E921" s="56">
        <v>0</v>
      </c>
      <c r="F921" s="56">
        <v>0</v>
      </c>
      <c r="G921" s="66">
        <f t="shared" si="15"/>
        <v>0</v>
      </c>
      <c r="H921" s="54"/>
    </row>
    <row r="922" spans="2:8" x14ac:dyDescent="0.3">
      <c r="B922" s="48" t="s">
        <v>1744</v>
      </c>
      <c r="C922" s="38" t="s">
        <v>1622</v>
      </c>
      <c r="D922" s="38" t="s">
        <v>1745</v>
      </c>
      <c r="E922" s="56">
        <v>0</v>
      </c>
      <c r="F922" s="56">
        <v>0</v>
      </c>
      <c r="G922" s="66">
        <f t="shared" si="15"/>
        <v>0</v>
      </c>
      <c r="H922" s="54"/>
    </row>
    <row r="923" spans="2:8" x14ac:dyDescent="0.3">
      <c r="B923" s="48" t="s">
        <v>1746</v>
      </c>
      <c r="C923" s="38" t="s">
        <v>1622</v>
      </c>
      <c r="D923" s="38" t="s">
        <v>1747</v>
      </c>
      <c r="E923" s="56">
        <v>0</v>
      </c>
      <c r="F923" s="56">
        <v>0</v>
      </c>
      <c r="G923" s="66">
        <f t="shared" si="15"/>
        <v>0</v>
      </c>
      <c r="H923" s="54"/>
    </row>
    <row r="924" spans="2:8" x14ac:dyDescent="0.3">
      <c r="B924" s="48" t="s">
        <v>1748</v>
      </c>
      <c r="C924" s="38" t="s">
        <v>1622</v>
      </c>
      <c r="D924" s="38" t="s">
        <v>1749</v>
      </c>
      <c r="E924" s="56">
        <v>0</v>
      </c>
      <c r="F924" s="56">
        <v>0</v>
      </c>
      <c r="G924" s="66">
        <f t="shared" si="15"/>
        <v>0</v>
      </c>
      <c r="H924" s="54"/>
    </row>
    <row r="925" spans="2:8" x14ac:dyDescent="0.3">
      <c r="B925" s="48" t="s">
        <v>1750</v>
      </c>
      <c r="C925" s="38" t="s">
        <v>1622</v>
      </c>
      <c r="D925" s="38" t="s">
        <v>1751</v>
      </c>
      <c r="E925" s="56">
        <v>0</v>
      </c>
      <c r="F925" s="56">
        <v>0</v>
      </c>
      <c r="G925" s="66">
        <f t="shared" si="15"/>
        <v>0</v>
      </c>
      <c r="H925" s="54"/>
    </row>
    <row r="926" spans="2:8" x14ac:dyDescent="0.3">
      <c r="B926" s="48" t="s">
        <v>1752</v>
      </c>
      <c r="C926" s="38" t="s">
        <v>1622</v>
      </c>
      <c r="D926" s="38" t="s">
        <v>1753</v>
      </c>
      <c r="E926" s="56">
        <v>0</v>
      </c>
      <c r="F926" s="56">
        <v>0</v>
      </c>
      <c r="G926" s="66">
        <f t="shared" si="15"/>
        <v>0</v>
      </c>
      <c r="H926" s="54"/>
    </row>
    <row r="927" spans="2:8" x14ac:dyDescent="0.3">
      <c r="B927" s="48" t="s">
        <v>1754</v>
      </c>
      <c r="C927" s="38" t="s">
        <v>1622</v>
      </c>
      <c r="D927" s="38" t="s">
        <v>1755</v>
      </c>
      <c r="E927" s="56">
        <v>0</v>
      </c>
      <c r="F927" s="56">
        <v>0</v>
      </c>
      <c r="G927" s="66">
        <f t="shared" si="15"/>
        <v>0</v>
      </c>
      <c r="H927" s="54"/>
    </row>
    <row r="928" spans="2:8" x14ac:dyDescent="0.3">
      <c r="B928" s="48" t="s">
        <v>1756</v>
      </c>
      <c r="C928" s="38" t="s">
        <v>1622</v>
      </c>
      <c r="D928" s="38" t="s">
        <v>1757</v>
      </c>
      <c r="E928" s="56">
        <v>0</v>
      </c>
      <c r="F928" s="56">
        <v>0</v>
      </c>
      <c r="G928" s="66">
        <f t="shared" si="15"/>
        <v>0</v>
      </c>
      <c r="H928" s="54"/>
    </row>
    <row r="929" spans="2:8" x14ac:dyDescent="0.3">
      <c r="B929" s="48" t="s">
        <v>1758</v>
      </c>
      <c r="C929" s="38" t="s">
        <v>1622</v>
      </c>
      <c r="D929" s="38" t="s">
        <v>189</v>
      </c>
      <c r="E929" s="56">
        <v>0</v>
      </c>
      <c r="F929" s="56">
        <v>0</v>
      </c>
      <c r="G929" s="66">
        <f t="shared" si="15"/>
        <v>0</v>
      </c>
      <c r="H929" s="54"/>
    </row>
    <row r="930" spans="2:8" x14ac:dyDescent="0.3">
      <c r="B930" s="48" t="s">
        <v>1759</v>
      </c>
      <c r="C930" s="38" t="s">
        <v>1622</v>
      </c>
      <c r="D930" s="38" t="s">
        <v>1760</v>
      </c>
      <c r="E930" s="56">
        <v>0</v>
      </c>
      <c r="F930" s="56">
        <v>0</v>
      </c>
      <c r="G930" s="66">
        <f t="shared" si="15"/>
        <v>0</v>
      </c>
      <c r="H930" s="54"/>
    </row>
    <row r="931" spans="2:8" x14ac:dyDescent="0.3">
      <c r="B931" s="48" t="s">
        <v>1761</v>
      </c>
      <c r="C931" s="38" t="s">
        <v>1622</v>
      </c>
      <c r="D931" s="38" t="s">
        <v>1762</v>
      </c>
      <c r="E931" s="56">
        <v>0</v>
      </c>
      <c r="F931" s="56">
        <v>0</v>
      </c>
      <c r="G931" s="66">
        <f t="shared" si="15"/>
        <v>0</v>
      </c>
      <c r="H931" s="54"/>
    </row>
    <row r="932" spans="2:8" x14ac:dyDescent="0.3">
      <c r="B932" s="48" t="s">
        <v>1763</v>
      </c>
      <c r="C932" s="38" t="s">
        <v>1622</v>
      </c>
      <c r="D932" s="38" t="s">
        <v>1764</v>
      </c>
      <c r="E932" s="56">
        <v>0</v>
      </c>
      <c r="F932" s="56">
        <v>0</v>
      </c>
      <c r="G932" s="66">
        <f t="shared" si="15"/>
        <v>0</v>
      </c>
      <c r="H932" s="54"/>
    </row>
    <row r="933" spans="2:8" x14ac:dyDescent="0.3">
      <c r="B933" s="48" t="s">
        <v>1765</v>
      </c>
      <c r="C933" s="38" t="s">
        <v>1622</v>
      </c>
      <c r="D933" s="38" t="s">
        <v>1766</v>
      </c>
      <c r="E933" s="56">
        <v>0</v>
      </c>
      <c r="F933" s="56">
        <v>0</v>
      </c>
      <c r="G933" s="66">
        <f t="shared" si="15"/>
        <v>0</v>
      </c>
      <c r="H933" s="54"/>
    </row>
    <row r="934" spans="2:8" x14ac:dyDescent="0.3">
      <c r="B934" s="48" t="s">
        <v>1767</v>
      </c>
      <c r="C934" s="38" t="s">
        <v>1622</v>
      </c>
      <c r="D934" s="38" t="s">
        <v>770</v>
      </c>
      <c r="E934" s="56">
        <v>0</v>
      </c>
      <c r="F934" s="56">
        <v>0</v>
      </c>
      <c r="G934" s="66">
        <f t="shared" si="15"/>
        <v>0</v>
      </c>
      <c r="H934" s="54"/>
    </row>
    <row r="935" spans="2:8" x14ac:dyDescent="0.3">
      <c r="B935" s="48" t="s">
        <v>1768</v>
      </c>
      <c r="C935" s="38" t="s">
        <v>1622</v>
      </c>
      <c r="D935" s="38" t="s">
        <v>1769</v>
      </c>
      <c r="E935" s="56">
        <v>0</v>
      </c>
      <c r="F935" s="56">
        <v>0</v>
      </c>
      <c r="G935" s="66">
        <f t="shared" si="15"/>
        <v>0</v>
      </c>
      <c r="H935" s="54"/>
    </row>
    <row r="936" spans="2:8" x14ac:dyDescent="0.3">
      <c r="B936" s="48" t="s">
        <v>1770</v>
      </c>
      <c r="C936" s="38" t="s">
        <v>1622</v>
      </c>
      <c r="D936" s="38" t="s">
        <v>1771</v>
      </c>
      <c r="E936" s="56">
        <v>0</v>
      </c>
      <c r="F936" s="56">
        <v>0</v>
      </c>
      <c r="G936" s="66">
        <f t="shared" si="15"/>
        <v>0</v>
      </c>
      <c r="H936" s="54"/>
    </row>
    <row r="937" spans="2:8" x14ac:dyDescent="0.3">
      <c r="B937" s="48" t="s">
        <v>1772</v>
      </c>
      <c r="C937" s="38" t="s">
        <v>1622</v>
      </c>
      <c r="D937" s="38" t="s">
        <v>1773</v>
      </c>
      <c r="E937" s="56">
        <v>0</v>
      </c>
      <c r="F937" s="56">
        <v>0</v>
      </c>
      <c r="G937" s="66">
        <f t="shared" si="15"/>
        <v>0</v>
      </c>
      <c r="H937" s="54"/>
    </row>
    <row r="938" spans="2:8" x14ac:dyDescent="0.3">
      <c r="B938" s="48" t="s">
        <v>1774</v>
      </c>
      <c r="C938" s="38" t="s">
        <v>1622</v>
      </c>
      <c r="D938" s="38" t="s">
        <v>1775</v>
      </c>
      <c r="E938" s="56">
        <v>0</v>
      </c>
      <c r="F938" s="56">
        <v>0</v>
      </c>
      <c r="G938" s="66">
        <f t="shared" si="15"/>
        <v>0</v>
      </c>
      <c r="H938" s="54"/>
    </row>
    <row r="939" spans="2:8" x14ac:dyDescent="0.3">
      <c r="B939" s="48" t="s">
        <v>1776</v>
      </c>
      <c r="C939" s="38" t="s">
        <v>1622</v>
      </c>
      <c r="D939" s="38" t="s">
        <v>1777</v>
      </c>
      <c r="E939" s="56">
        <v>0</v>
      </c>
      <c r="F939" s="56">
        <v>0</v>
      </c>
      <c r="G939" s="66">
        <f t="shared" si="15"/>
        <v>0</v>
      </c>
      <c r="H939" s="54"/>
    </row>
    <row r="940" spans="2:8" x14ac:dyDescent="0.3">
      <c r="B940" s="48" t="s">
        <v>1778</v>
      </c>
      <c r="C940" s="38" t="s">
        <v>1622</v>
      </c>
      <c r="D940" s="38" t="s">
        <v>372</v>
      </c>
      <c r="E940" s="56">
        <v>0</v>
      </c>
      <c r="F940" s="56">
        <v>0</v>
      </c>
      <c r="G940" s="66">
        <f t="shared" si="15"/>
        <v>0</v>
      </c>
      <c r="H940" s="54"/>
    </row>
    <row r="941" spans="2:8" x14ac:dyDescent="0.3">
      <c r="B941" s="48" t="s">
        <v>1779</v>
      </c>
      <c r="C941" s="38" t="s">
        <v>1622</v>
      </c>
      <c r="D941" s="38" t="s">
        <v>1780</v>
      </c>
      <c r="E941" s="56">
        <v>0</v>
      </c>
      <c r="F941" s="56">
        <v>0</v>
      </c>
      <c r="G941" s="66">
        <f t="shared" si="15"/>
        <v>0</v>
      </c>
      <c r="H941" s="54"/>
    </row>
    <row r="942" spans="2:8" x14ac:dyDescent="0.3">
      <c r="B942" s="48" t="s">
        <v>1781</v>
      </c>
      <c r="C942" s="38" t="s">
        <v>770</v>
      </c>
      <c r="D942" s="38" t="s">
        <v>1782</v>
      </c>
      <c r="E942" s="56">
        <v>0</v>
      </c>
      <c r="F942" s="56">
        <v>0</v>
      </c>
      <c r="G942" s="66">
        <f t="shared" si="15"/>
        <v>0</v>
      </c>
      <c r="H942" s="54"/>
    </row>
    <row r="943" spans="2:8" x14ac:dyDescent="0.3">
      <c r="B943" s="48" t="s">
        <v>1783</v>
      </c>
      <c r="C943" s="38" t="s">
        <v>770</v>
      </c>
      <c r="D943" s="38" t="s">
        <v>396</v>
      </c>
      <c r="E943" s="56">
        <v>0</v>
      </c>
      <c r="F943" s="56">
        <v>0</v>
      </c>
      <c r="G943" s="66">
        <f t="shared" si="15"/>
        <v>0</v>
      </c>
      <c r="H943" s="54"/>
    </row>
    <row r="944" spans="2:8" x14ac:dyDescent="0.3">
      <c r="B944" s="48" t="s">
        <v>1784</v>
      </c>
      <c r="C944" s="38" t="s">
        <v>770</v>
      </c>
      <c r="D944" s="38" t="s">
        <v>1785</v>
      </c>
      <c r="E944" s="56">
        <v>0</v>
      </c>
      <c r="F944" s="56">
        <v>0</v>
      </c>
      <c r="G944" s="66">
        <f t="shared" si="15"/>
        <v>0</v>
      </c>
      <c r="H944" s="54"/>
    </row>
    <row r="945" spans="2:8" x14ac:dyDescent="0.3">
      <c r="B945" s="48" t="s">
        <v>1786</v>
      </c>
      <c r="C945" s="38" t="s">
        <v>770</v>
      </c>
      <c r="D945" s="38" t="s">
        <v>1787</v>
      </c>
      <c r="E945" s="56">
        <v>0</v>
      </c>
      <c r="F945" s="56">
        <v>0</v>
      </c>
      <c r="G945" s="66">
        <f t="shared" si="15"/>
        <v>0</v>
      </c>
      <c r="H945" s="54"/>
    </row>
    <row r="946" spans="2:8" x14ac:dyDescent="0.3">
      <c r="B946" s="48" t="s">
        <v>1788</v>
      </c>
      <c r="C946" s="38" t="s">
        <v>770</v>
      </c>
      <c r="D946" s="38" t="s">
        <v>1789</v>
      </c>
      <c r="E946" s="56">
        <v>0</v>
      </c>
      <c r="F946" s="56">
        <v>0</v>
      </c>
      <c r="G946" s="66">
        <f t="shared" si="15"/>
        <v>0</v>
      </c>
      <c r="H946" s="54"/>
    </row>
    <row r="947" spans="2:8" x14ac:dyDescent="0.3">
      <c r="B947" s="48" t="s">
        <v>1790</v>
      </c>
      <c r="C947" s="38" t="s">
        <v>770</v>
      </c>
      <c r="D947" s="38" t="s">
        <v>1791</v>
      </c>
      <c r="E947" s="56">
        <v>0</v>
      </c>
      <c r="F947" s="56">
        <v>0</v>
      </c>
      <c r="G947" s="66">
        <f t="shared" si="15"/>
        <v>0</v>
      </c>
      <c r="H947" s="54"/>
    </row>
    <row r="948" spans="2:8" x14ac:dyDescent="0.3">
      <c r="B948" s="48" t="s">
        <v>1792</v>
      </c>
      <c r="C948" s="38" t="s">
        <v>770</v>
      </c>
      <c r="D948" s="38" t="s">
        <v>1793</v>
      </c>
      <c r="E948" s="56">
        <v>0</v>
      </c>
      <c r="F948" s="56">
        <v>0</v>
      </c>
      <c r="G948" s="66">
        <f t="shared" si="15"/>
        <v>0</v>
      </c>
      <c r="H948" s="54"/>
    </row>
    <row r="949" spans="2:8" x14ac:dyDescent="0.3">
      <c r="B949" s="48" t="s">
        <v>1794</v>
      </c>
      <c r="C949" s="38" t="s">
        <v>770</v>
      </c>
      <c r="D949" s="38" t="s">
        <v>1795</v>
      </c>
      <c r="E949" s="56">
        <v>0</v>
      </c>
      <c r="F949" s="56">
        <v>0</v>
      </c>
      <c r="G949" s="66">
        <f t="shared" si="15"/>
        <v>0</v>
      </c>
      <c r="H949" s="54"/>
    </row>
    <row r="950" spans="2:8" x14ac:dyDescent="0.3">
      <c r="B950" s="48" t="s">
        <v>1796</v>
      </c>
      <c r="C950" s="38" t="s">
        <v>770</v>
      </c>
      <c r="D950" s="38" t="s">
        <v>1797</v>
      </c>
      <c r="E950" s="56">
        <v>0</v>
      </c>
      <c r="F950" s="56">
        <v>0</v>
      </c>
      <c r="G950" s="66">
        <f t="shared" si="15"/>
        <v>0</v>
      </c>
      <c r="H950" s="54"/>
    </row>
    <row r="951" spans="2:8" x14ac:dyDescent="0.3">
      <c r="B951" s="48" t="s">
        <v>1798</v>
      </c>
      <c r="C951" s="38" t="s">
        <v>770</v>
      </c>
      <c r="D951" s="38" t="s">
        <v>1799</v>
      </c>
      <c r="E951" s="56">
        <v>0</v>
      </c>
      <c r="F951" s="56">
        <v>0</v>
      </c>
      <c r="G951" s="66">
        <f t="shared" si="15"/>
        <v>0</v>
      </c>
      <c r="H951" s="54"/>
    </row>
    <row r="952" spans="2:8" x14ac:dyDescent="0.3">
      <c r="B952" s="48" t="s">
        <v>1800</v>
      </c>
      <c r="C952" s="38" t="s">
        <v>770</v>
      </c>
      <c r="D952" s="38" t="s">
        <v>124</v>
      </c>
      <c r="E952" s="56">
        <v>0</v>
      </c>
      <c r="F952" s="56">
        <v>0</v>
      </c>
      <c r="G952" s="66">
        <f t="shared" si="15"/>
        <v>0</v>
      </c>
      <c r="H952" s="54"/>
    </row>
    <row r="953" spans="2:8" x14ac:dyDescent="0.3">
      <c r="B953" s="48" t="s">
        <v>1801</v>
      </c>
      <c r="C953" s="38" t="s">
        <v>770</v>
      </c>
      <c r="D953" s="38" t="s">
        <v>1802</v>
      </c>
      <c r="E953" s="56">
        <v>0</v>
      </c>
      <c r="F953" s="56">
        <v>0</v>
      </c>
      <c r="G953" s="66">
        <f t="shared" si="15"/>
        <v>0</v>
      </c>
      <c r="H953" s="54"/>
    </row>
    <row r="954" spans="2:8" x14ac:dyDescent="0.3">
      <c r="B954" s="48" t="s">
        <v>1803</v>
      </c>
      <c r="C954" s="38" t="s">
        <v>770</v>
      </c>
      <c r="D954" s="38" t="s">
        <v>1804</v>
      </c>
      <c r="E954" s="56">
        <v>0</v>
      </c>
      <c r="F954" s="56">
        <v>0</v>
      </c>
      <c r="G954" s="66">
        <f t="shared" si="15"/>
        <v>0</v>
      </c>
      <c r="H954" s="54"/>
    </row>
    <row r="955" spans="2:8" x14ac:dyDescent="0.3">
      <c r="B955" s="48" t="s">
        <v>1805</v>
      </c>
      <c r="C955" s="38" t="s">
        <v>770</v>
      </c>
      <c r="D955" s="38" t="s">
        <v>1806</v>
      </c>
      <c r="E955" s="56">
        <v>0</v>
      </c>
      <c r="F955" s="56">
        <v>0</v>
      </c>
      <c r="G955" s="66">
        <f t="shared" si="15"/>
        <v>0</v>
      </c>
      <c r="H955" s="54"/>
    </row>
    <row r="956" spans="2:8" x14ac:dyDescent="0.3">
      <c r="B956" s="48" t="s">
        <v>1807</v>
      </c>
      <c r="C956" s="38" t="s">
        <v>770</v>
      </c>
      <c r="D956" s="38" t="s">
        <v>1808</v>
      </c>
      <c r="E956" s="56">
        <v>0</v>
      </c>
      <c r="F956" s="56">
        <v>0</v>
      </c>
      <c r="G956" s="66">
        <f t="shared" si="15"/>
        <v>0</v>
      </c>
      <c r="H956" s="54"/>
    </row>
    <row r="957" spans="2:8" x14ac:dyDescent="0.3">
      <c r="B957" s="48" t="s">
        <v>1809</v>
      </c>
      <c r="C957" s="38" t="s">
        <v>770</v>
      </c>
      <c r="D957" s="38" t="s">
        <v>1810</v>
      </c>
      <c r="E957" s="56">
        <v>0</v>
      </c>
      <c r="F957" s="56">
        <v>0</v>
      </c>
      <c r="G957" s="66">
        <f t="shared" si="15"/>
        <v>0</v>
      </c>
      <c r="H957" s="54"/>
    </row>
    <row r="958" spans="2:8" x14ac:dyDescent="0.3">
      <c r="B958" s="48" t="s">
        <v>1811</v>
      </c>
      <c r="C958" s="38" t="s">
        <v>770</v>
      </c>
      <c r="D958" s="38" t="s">
        <v>1812</v>
      </c>
      <c r="E958" s="56">
        <v>0</v>
      </c>
      <c r="F958" s="56">
        <v>0</v>
      </c>
      <c r="G958" s="66">
        <f t="shared" si="15"/>
        <v>0</v>
      </c>
      <c r="H958" s="54"/>
    </row>
    <row r="959" spans="2:8" x14ac:dyDescent="0.3">
      <c r="B959" s="48" t="s">
        <v>1813</v>
      </c>
      <c r="C959" s="38" t="s">
        <v>770</v>
      </c>
      <c r="D959" s="38" t="s">
        <v>1814</v>
      </c>
      <c r="E959" s="56">
        <v>0</v>
      </c>
      <c r="F959" s="56">
        <v>0</v>
      </c>
      <c r="G959" s="66">
        <f t="shared" si="15"/>
        <v>0</v>
      </c>
      <c r="H959" s="54"/>
    </row>
    <row r="960" spans="2:8" x14ac:dyDescent="0.3">
      <c r="B960" s="48" t="s">
        <v>1815</v>
      </c>
      <c r="C960" s="38" t="s">
        <v>770</v>
      </c>
      <c r="D960" s="38" t="s">
        <v>1816</v>
      </c>
      <c r="E960" s="56">
        <v>0</v>
      </c>
      <c r="F960" s="56">
        <v>0</v>
      </c>
      <c r="G960" s="66">
        <f t="shared" si="15"/>
        <v>0</v>
      </c>
      <c r="H960" s="54"/>
    </row>
    <row r="961" spans="2:8" x14ac:dyDescent="0.3">
      <c r="B961" s="48" t="s">
        <v>1817</v>
      </c>
      <c r="C961" s="38" t="s">
        <v>770</v>
      </c>
      <c r="D961" s="38" t="s">
        <v>1818</v>
      </c>
      <c r="E961" s="56">
        <v>0</v>
      </c>
      <c r="F961" s="56">
        <v>0</v>
      </c>
      <c r="G961" s="66">
        <f t="shared" si="15"/>
        <v>0</v>
      </c>
      <c r="H961" s="54"/>
    </row>
    <row r="962" spans="2:8" x14ac:dyDescent="0.3">
      <c r="B962" s="48" t="s">
        <v>1819</v>
      </c>
      <c r="C962" s="38" t="s">
        <v>770</v>
      </c>
      <c r="D962" s="38" t="s">
        <v>1820</v>
      </c>
      <c r="E962" s="56">
        <v>0</v>
      </c>
      <c r="F962" s="56">
        <v>0</v>
      </c>
      <c r="G962" s="66">
        <f t="shared" si="15"/>
        <v>0</v>
      </c>
      <c r="H962" s="54"/>
    </row>
    <row r="963" spans="2:8" x14ac:dyDescent="0.3">
      <c r="B963" s="48" t="s">
        <v>1821</v>
      </c>
      <c r="C963" s="38" t="s">
        <v>770</v>
      </c>
      <c r="D963" s="38" t="s">
        <v>179</v>
      </c>
      <c r="E963" s="56">
        <v>0</v>
      </c>
      <c r="F963" s="56">
        <v>0</v>
      </c>
      <c r="G963" s="66">
        <f t="shared" si="15"/>
        <v>0</v>
      </c>
      <c r="H963" s="54"/>
    </row>
    <row r="964" spans="2:8" x14ac:dyDescent="0.3">
      <c r="B964" s="48" t="s">
        <v>1822</v>
      </c>
      <c r="C964" s="38" t="s">
        <v>770</v>
      </c>
      <c r="D964" s="38" t="s">
        <v>1823</v>
      </c>
      <c r="E964" s="56">
        <v>0</v>
      </c>
      <c r="F964" s="56">
        <v>0</v>
      </c>
      <c r="G964" s="66">
        <f t="shared" si="15"/>
        <v>0</v>
      </c>
      <c r="H964" s="54"/>
    </row>
    <row r="965" spans="2:8" x14ac:dyDescent="0.3">
      <c r="B965" s="48" t="s">
        <v>1824</v>
      </c>
      <c r="C965" s="38" t="s">
        <v>770</v>
      </c>
      <c r="D965" s="38" t="s">
        <v>770</v>
      </c>
      <c r="E965" s="56">
        <v>0</v>
      </c>
      <c r="F965" s="56">
        <v>0</v>
      </c>
      <c r="G965" s="66">
        <f t="shared" si="15"/>
        <v>0</v>
      </c>
      <c r="H965" s="54"/>
    </row>
    <row r="966" spans="2:8" x14ac:dyDescent="0.3">
      <c r="B966" s="48" t="s">
        <v>1825</v>
      </c>
      <c r="C966" s="38" t="s">
        <v>770</v>
      </c>
      <c r="D966" s="38" t="s">
        <v>1826</v>
      </c>
      <c r="E966" s="56">
        <v>0</v>
      </c>
      <c r="F966" s="56">
        <v>0</v>
      </c>
      <c r="G966" s="66">
        <f t="shared" si="15"/>
        <v>0</v>
      </c>
      <c r="H966" s="54"/>
    </row>
    <row r="967" spans="2:8" x14ac:dyDescent="0.3">
      <c r="B967" s="48" t="s">
        <v>1827</v>
      </c>
      <c r="C967" s="38" t="s">
        <v>770</v>
      </c>
      <c r="D967" s="38" t="s">
        <v>1828</v>
      </c>
      <c r="E967" s="56">
        <v>0</v>
      </c>
      <c r="F967" s="56">
        <v>0</v>
      </c>
      <c r="G967" s="66">
        <f t="shared" si="15"/>
        <v>0</v>
      </c>
      <c r="H967" s="54"/>
    </row>
    <row r="968" spans="2:8" x14ac:dyDescent="0.3">
      <c r="B968" s="48" t="s">
        <v>1829</v>
      </c>
      <c r="C968" s="38" t="s">
        <v>1830</v>
      </c>
      <c r="D968" s="38" t="s">
        <v>2111</v>
      </c>
      <c r="E968" s="56">
        <v>0</v>
      </c>
      <c r="F968" s="56">
        <v>0</v>
      </c>
      <c r="G968" s="66">
        <f t="shared" si="15"/>
        <v>0</v>
      </c>
      <c r="H968" s="54"/>
    </row>
    <row r="969" spans="2:8" x14ac:dyDescent="0.3">
      <c r="B969" s="48" t="s">
        <v>1831</v>
      </c>
      <c r="C969" s="38" t="s">
        <v>1830</v>
      </c>
      <c r="D969" s="38" t="s">
        <v>1832</v>
      </c>
      <c r="E969" s="56">
        <v>0</v>
      </c>
      <c r="F969" s="56">
        <v>0</v>
      </c>
      <c r="G969" s="66">
        <f t="shared" si="15"/>
        <v>0</v>
      </c>
      <c r="H969" s="54"/>
    </row>
    <row r="970" spans="2:8" x14ac:dyDescent="0.3">
      <c r="B970" s="48" t="s">
        <v>1833</v>
      </c>
      <c r="C970" s="38" t="s">
        <v>1830</v>
      </c>
      <c r="D970" s="38" t="s">
        <v>1834</v>
      </c>
      <c r="E970" s="56">
        <v>0</v>
      </c>
      <c r="F970" s="56">
        <v>0</v>
      </c>
      <c r="G970" s="66">
        <f t="shared" si="15"/>
        <v>0</v>
      </c>
      <c r="H970" s="54"/>
    </row>
    <row r="971" spans="2:8" x14ac:dyDescent="0.3">
      <c r="B971" s="48" t="s">
        <v>1835</v>
      </c>
      <c r="C971" s="38" t="s">
        <v>1830</v>
      </c>
      <c r="D971" s="38" t="s">
        <v>1836</v>
      </c>
      <c r="E971" s="56">
        <v>0</v>
      </c>
      <c r="F971" s="56">
        <v>0</v>
      </c>
      <c r="G971" s="66">
        <f t="shared" ref="G971:G1034" si="16">E971+F971</f>
        <v>0</v>
      </c>
      <c r="H971" s="54"/>
    </row>
    <row r="972" spans="2:8" x14ac:dyDescent="0.3">
      <c r="B972" s="48" t="s">
        <v>1837</v>
      </c>
      <c r="C972" s="38" t="s">
        <v>1830</v>
      </c>
      <c r="D972" s="38" t="s">
        <v>1838</v>
      </c>
      <c r="E972" s="56">
        <v>0</v>
      </c>
      <c r="F972" s="56">
        <v>0</v>
      </c>
      <c r="G972" s="66">
        <f t="shared" si="16"/>
        <v>0</v>
      </c>
      <c r="H972" s="54"/>
    </row>
    <row r="973" spans="2:8" x14ac:dyDescent="0.3">
      <c r="B973" s="48" t="s">
        <v>1839</v>
      </c>
      <c r="C973" s="38" t="s">
        <v>1830</v>
      </c>
      <c r="D973" s="38" t="s">
        <v>1840</v>
      </c>
      <c r="E973" s="56">
        <v>0</v>
      </c>
      <c r="F973" s="56">
        <v>0</v>
      </c>
      <c r="G973" s="66">
        <f t="shared" si="16"/>
        <v>0</v>
      </c>
      <c r="H973" s="54"/>
    </row>
    <row r="974" spans="2:8" x14ac:dyDescent="0.3">
      <c r="B974" s="48" t="s">
        <v>1841</v>
      </c>
      <c r="C974" s="38" t="s">
        <v>1830</v>
      </c>
      <c r="D974" s="38" t="s">
        <v>1842</v>
      </c>
      <c r="E974" s="56">
        <v>0</v>
      </c>
      <c r="F974" s="56">
        <v>0</v>
      </c>
      <c r="G974" s="66">
        <f t="shared" si="16"/>
        <v>0</v>
      </c>
      <c r="H974" s="54"/>
    </row>
    <row r="975" spans="2:8" x14ac:dyDescent="0.3">
      <c r="B975" s="48" t="s">
        <v>1843</v>
      </c>
      <c r="C975" s="38" t="s">
        <v>1830</v>
      </c>
      <c r="D975" s="38" t="s">
        <v>1844</v>
      </c>
      <c r="E975" s="56">
        <v>0</v>
      </c>
      <c r="F975" s="56">
        <v>0</v>
      </c>
      <c r="G975" s="66">
        <f t="shared" si="16"/>
        <v>0</v>
      </c>
      <c r="H975" s="54"/>
    </row>
    <row r="976" spans="2:8" x14ac:dyDescent="0.3">
      <c r="B976" s="48" t="s">
        <v>1845</v>
      </c>
      <c r="C976" s="38" t="s">
        <v>1830</v>
      </c>
      <c r="D976" s="38" t="s">
        <v>1846</v>
      </c>
      <c r="E976" s="56">
        <v>0</v>
      </c>
      <c r="F976" s="56">
        <v>0</v>
      </c>
      <c r="G976" s="66">
        <f t="shared" si="16"/>
        <v>0</v>
      </c>
      <c r="H976" s="54"/>
    </row>
    <row r="977" spans="2:8" x14ac:dyDescent="0.3">
      <c r="B977" s="48" t="s">
        <v>1847</v>
      </c>
      <c r="C977" s="38" t="s">
        <v>1830</v>
      </c>
      <c r="D977" s="38" t="s">
        <v>1848</v>
      </c>
      <c r="E977" s="56">
        <v>0</v>
      </c>
      <c r="F977" s="56">
        <v>0</v>
      </c>
      <c r="G977" s="66">
        <f t="shared" si="16"/>
        <v>0</v>
      </c>
      <c r="H977" s="54"/>
    </row>
    <row r="978" spans="2:8" x14ac:dyDescent="0.3">
      <c r="B978" s="48" t="s">
        <v>1849</v>
      </c>
      <c r="C978" s="38" t="s">
        <v>1830</v>
      </c>
      <c r="D978" s="38" t="s">
        <v>1850</v>
      </c>
      <c r="E978" s="56">
        <v>0</v>
      </c>
      <c r="F978" s="56">
        <v>0</v>
      </c>
      <c r="G978" s="66">
        <f t="shared" si="16"/>
        <v>0</v>
      </c>
      <c r="H978" s="54"/>
    </row>
    <row r="979" spans="2:8" x14ac:dyDescent="0.3">
      <c r="B979" s="48" t="s">
        <v>1851</v>
      </c>
      <c r="C979" s="38" t="s">
        <v>1830</v>
      </c>
      <c r="D979" s="38" t="s">
        <v>1852</v>
      </c>
      <c r="E979" s="56">
        <v>0</v>
      </c>
      <c r="F979" s="56">
        <v>0</v>
      </c>
      <c r="G979" s="66">
        <f t="shared" si="16"/>
        <v>0</v>
      </c>
      <c r="H979" s="54"/>
    </row>
    <row r="980" spans="2:8" x14ac:dyDescent="0.3">
      <c r="B980" s="48" t="s">
        <v>1853</v>
      </c>
      <c r="C980" s="38" t="s">
        <v>1830</v>
      </c>
      <c r="D980" s="38" t="s">
        <v>1854</v>
      </c>
      <c r="E980" s="56">
        <v>0</v>
      </c>
      <c r="F980" s="56">
        <v>0</v>
      </c>
      <c r="G980" s="66">
        <f t="shared" si="16"/>
        <v>0</v>
      </c>
      <c r="H980" s="54"/>
    </row>
    <row r="981" spans="2:8" x14ac:dyDescent="0.3">
      <c r="B981" s="48" t="s">
        <v>1855</v>
      </c>
      <c r="C981" s="38" t="s">
        <v>1830</v>
      </c>
      <c r="D981" s="38" t="s">
        <v>1856</v>
      </c>
      <c r="E981" s="56">
        <v>0</v>
      </c>
      <c r="F981" s="56">
        <v>0</v>
      </c>
      <c r="G981" s="66">
        <f t="shared" si="16"/>
        <v>0</v>
      </c>
      <c r="H981" s="54"/>
    </row>
    <row r="982" spans="2:8" x14ac:dyDescent="0.3">
      <c r="B982" s="48" t="s">
        <v>1857</v>
      </c>
      <c r="C982" s="38" t="s">
        <v>1830</v>
      </c>
      <c r="D982" s="38" t="s">
        <v>1858</v>
      </c>
      <c r="E982" s="56">
        <v>0</v>
      </c>
      <c r="F982" s="56">
        <v>0</v>
      </c>
      <c r="G982" s="66">
        <f t="shared" si="16"/>
        <v>0</v>
      </c>
      <c r="H982" s="54"/>
    </row>
    <row r="983" spans="2:8" x14ac:dyDescent="0.3">
      <c r="B983" s="48" t="s">
        <v>1859</v>
      </c>
      <c r="C983" s="38" t="s">
        <v>1830</v>
      </c>
      <c r="D983" s="38" t="s">
        <v>1860</v>
      </c>
      <c r="E983" s="56">
        <v>0</v>
      </c>
      <c r="F983" s="56">
        <v>0</v>
      </c>
      <c r="G983" s="66">
        <f t="shared" si="16"/>
        <v>0</v>
      </c>
      <c r="H983" s="54"/>
    </row>
    <row r="984" spans="2:8" x14ac:dyDescent="0.3">
      <c r="B984" s="48" t="s">
        <v>1861</v>
      </c>
      <c r="C984" s="38" t="s">
        <v>1830</v>
      </c>
      <c r="D984" s="38" t="s">
        <v>1862</v>
      </c>
      <c r="E984" s="56">
        <v>0</v>
      </c>
      <c r="F984" s="56">
        <v>0</v>
      </c>
      <c r="G984" s="66">
        <f t="shared" si="16"/>
        <v>0</v>
      </c>
      <c r="H984" s="54"/>
    </row>
    <row r="985" spans="2:8" x14ac:dyDescent="0.3">
      <c r="B985" s="48" t="s">
        <v>1863</v>
      </c>
      <c r="C985" s="38" t="s">
        <v>1830</v>
      </c>
      <c r="D985" s="38" t="s">
        <v>1864</v>
      </c>
      <c r="E985" s="56">
        <v>0</v>
      </c>
      <c r="F985" s="56">
        <v>0</v>
      </c>
      <c r="G985" s="66">
        <f t="shared" si="16"/>
        <v>0</v>
      </c>
      <c r="H985" s="54"/>
    </row>
    <row r="986" spans="2:8" x14ac:dyDescent="0.3">
      <c r="B986" s="48" t="s">
        <v>1865</v>
      </c>
      <c r="C986" s="38" t="s">
        <v>1830</v>
      </c>
      <c r="D986" s="38" t="s">
        <v>1866</v>
      </c>
      <c r="E986" s="56">
        <v>0</v>
      </c>
      <c r="F986" s="56">
        <v>0</v>
      </c>
      <c r="G986" s="66">
        <f t="shared" si="16"/>
        <v>0</v>
      </c>
      <c r="H986" s="54"/>
    </row>
    <row r="987" spans="2:8" x14ac:dyDescent="0.3">
      <c r="B987" s="48" t="s">
        <v>1867</v>
      </c>
      <c r="C987" s="38" t="s">
        <v>1830</v>
      </c>
      <c r="D987" s="38" t="s">
        <v>1868</v>
      </c>
      <c r="E987" s="56">
        <v>0</v>
      </c>
      <c r="F987" s="56">
        <v>0</v>
      </c>
      <c r="G987" s="66">
        <f t="shared" si="16"/>
        <v>0</v>
      </c>
      <c r="H987" s="54"/>
    </row>
    <row r="988" spans="2:8" x14ac:dyDescent="0.3">
      <c r="B988" s="48" t="s">
        <v>1869</v>
      </c>
      <c r="C988" s="38" t="s">
        <v>1830</v>
      </c>
      <c r="D988" s="38" t="s">
        <v>1870</v>
      </c>
      <c r="E988" s="56">
        <v>0</v>
      </c>
      <c r="F988" s="56">
        <v>0</v>
      </c>
      <c r="G988" s="66">
        <f t="shared" si="16"/>
        <v>0</v>
      </c>
      <c r="H988" s="54"/>
    </row>
    <row r="989" spans="2:8" x14ac:dyDescent="0.3">
      <c r="B989" s="48" t="s">
        <v>1871</v>
      </c>
      <c r="C989" s="38" t="s">
        <v>1830</v>
      </c>
      <c r="D989" s="38" t="s">
        <v>1872</v>
      </c>
      <c r="E989" s="56">
        <v>0</v>
      </c>
      <c r="F989" s="56">
        <v>0</v>
      </c>
      <c r="G989" s="66">
        <f t="shared" si="16"/>
        <v>0</v>
      </c>
      <c r="H989" s="54"/>
    </row>
    <row r="990" spans="2:8" x14ac:dyDescent="0.3">
      <c r="B990" s="48" t="s">
        <v>1873</v>
      </c>
      <c r="C990" s="38" t="s">
        <v>1830</v>
      </c>
      <c r="D990" s="38" t="s">
        <v>1874</v>
      </c>
      <c r="E990" s="56">
        <v>0</v>
      </c>
      <c r="F990" s="56">
        <v>0</v>
      </c>
      <c r="G990" s="66">
        <f t="shared" si="16"/>
        <v>0</v>
      </c>
      <c r="H990" s="54"/>
    </row>
    <row r="991" spans="2:8" x14ac:dyDescent="0.3">
      <c r="B991" s="48" t="s">
        <v>1875</v>
      </c>
      <c r="C991" s="38" t="s">
        <v>1830</v>
      </c>
      <c r="D991" s="38" t="s">
        <v>1876</v>
      </c>
      <c r="E991" s="56">
        <v>0</v>
      </c>
      <c r="F991" s="56">
        <v>0</v>
      </c>
      <c r="G991" s="66">
        <f t="shared" si="16"/>
        <v>0</v>
      </c>
      <c r="H991" s="54"/>
    </row>
    <row r="992" spans="2:8" x14ac:dyDescent="0.3">
      <c r="B992" s="48" t="s">
        <v>1877</v>
      </c>
      <c r="C992" s="38" t="s">
        <v>1830</v>
      </c>
      <c r="D992" s="38" t="s">
        <v>1878</v>
      </c>
      <c r="E992" s="56">
        <v>0</v>
      </c>
      <c r="F992" s="56">
        <v>0</v>
      </c>
      <c r="G992" s="66">
        <f t="shared" si="16"/>
        <v>0</v>
      </c>
      <c r="H992" s="54"/>
    </row>
    <row r="993" spans="2:8" x14ac:dyDescent="0.3">
      <c r="B993" s="48" t="s">
        <v>1879</v>
      </c>
      <c r="C993" s="38" t="s">
        <v>1830</v>
      </c>
      <c r="D993" s="38" t="s">
        <v>1880</v>
      </c>
      <c r="E993" s="56">
        <v>0</v>
      </c>
      <c r="F993" s="56">
        <v>0</v>
      </c>
      <c r="G993" s="66">
        <f t="shared" si="16"/>
        <v>0</v>
      </c>
      <c r="H993" s="54"/>
    </row>
    <row r="994" spans="2:8" x14ac:dyDescent="0.3">
      <c r="B994" s="48" t="s">
        <v>1881</v>
      </c>
      <c r="C994" s="38" t="s">
        <v>1830</v>
      </c>
      <c r="D994" s="38" t="s">
        <v>1882</v>
      </c>
      <c r="E994" s="56">
        <v>0</v>
      </c>
      <c r="F994" s="56">
        <v>0</v>
      </c>
      <c r="G994" s="66">
        <f t="shared" si="16"/>
        <v>0</v>
      </c>
      <c r="H994" s="54"/>
    </row>
    <row r="995" spans="2:8" x14ac:dyDescent="0.3">
      <c r="B995" s="48" t="s">
        <v>1883</v>
      </c>
      <c r="C995" s="38" t="s">
        <v>1830</v>
      </c>
      <c r="D995" s="38" t="s">
        <v>1884</v>
      </c>
      <c r="E995" s="56">
        <v>0</v>
      </c>
      <c r="F995" s="56">
        <v>0</v>
      </c>
      <c r="G995" s="66">
        <f t="shared" si="16"/>
        <v>0</v>
      </c>
      <c r="H995" s="54"/>
    </row>
    <row r="996" spans="2:8" x14ac:dyDescent="0.3">
      <c r="B996" s="48" t="s">
        <v>1885</v>
      </c>
      <c r="C996" s="38" t="s">
        <v>1830</v>
      </c>
      <c r="D996" s="38" t="s">
        <v>1886</v>
      </c>
      <c r="E996" s="56">
        <v>0</v>
      </c>
      <c r="F996" s="56">
        <v>0</v>
      </c>
      <c r="G996" s="66">
        <f t="shared" si="16"/>
        <v>0</v>
      </c>
      <c r="H996" s="54"/>
    </row>
    <row r="997" spans="2:8" x14ac:dyDescent="0.3">
      <c r="B997" s="48" t="s">
        <v>1887</v>
      </c>
      <c r="C997" s="38" t="s">
        <v>1830</v>
      </c>
      <c r="D997" s="38" t="s">
        <v>1888</v>
      </c>
      <c r="E997" s="56">
        <v>0</v>
      </c>
      <c r="F997" s="56">
        <v>0</v>
      </c>
      <c r="G997" s="66">
        <f t="shared" si="16"/>
        <v>0</v>
      </c>
      <c r="H997" s="54"/>
    </row>
    <row r="998" spans="2:8" x14ac:dyDescent="0.3">
      <c r="B998" s="48" t="s">
        <v>1889</v>
      </c>
      <c r="C998" s="38" t="s">
        <v>1830</v>
      </c>
      <c r="D998" s="38" t="s">
        <v>1890</v>
      </c>
      <c r="E998" s="56">
        <v>0</v>
      </c>
      <c r="F998" s="56">
        <v>0</v>
      </c>
      <c r="G998" s="66">
        <f t="shared" si="16"/>
        <v>0</v>
      </c>
      <c r="H998" s="54"/>
    </row>
    <row r="999" spans="2:8" x14ac:dyDescent="0.3">
      <c r="B999" s="48" t="s">
        <v>1891</v>
      </c>
      <c r="C999" s="38" t="s">
        <v>1830</v>
      </c>
      <c r="D999" s="38" t="s">
        <v>1892</v>
      </c>
      <c r="E999" s="56">
        <v>0</v>
      </c>
      <c r="F999" s="56">
        <v>0</v>
      </c>
      <c r="G999" s="66">
        <f t="shared" si="16"/>
        <v>0</v>
      </c>
      <c r="H999" s="54"/>
    </row>
    <row r="1000" spans="2:8" x14ac:dyDescent="0.3">
      <c r="B1000" s="48" t="s">
        <v>1893</v>
      </c>
      <c r="C1000" s="38" t="s">
        <v>1830</v>
      </c>
      <c r="D1000" s="38" t="s">
        <v>1894</v>
      </c>
      <c r="E1000" s="56">
        <v>0</v>
      </c>
      <c r="F1000" s="56">
        <v>0</v>
      </c>
      <c r="G1000" s="66">
        <f t="shared" si="16"/>
        <v>0</v>
      </c>
      <c r="H1000" s="54"/>
    </row>
    <row r="1001" spans="2:8" x14ac:dyDescent="0.3">
      <c r="B1001" s="48" t="s">
        <v>1895</v>
      </c>
      <c r="C1001" s="38" t="s">
        <v>1830</v>
      </c>
      <c r="D1001" s="38" t="s">
        <v>1896</v>
      </c>
      <c r="E1001" s="56">
        <v>0</v>
      </c>
      <c r="F1001" s="56">
        <v>0</v>
      </c>
      <c r="G1001" s="66">
        <f t="shared" si="16"/>
        <v>0</v>
      </c>
      <c r="H1001" s="54"/>
    </row>
    <row r="1002" spans="2:8" x14ac:dyDescent="0.3">
      <c r="B1002" s="48" t="s">
        <v>1897</v>
      </c>
      <c r="C1002" s="38" t="s">
        <v>1830</v>
      </c>
      <c r="D1002" s="38" t="s">
        <v>1898</v>
      </c>
      <c r="E1002" s="56">
        <v>0</v>
      </c>
      <c r="F1002" s="56">
        <v>0</v>
      </c>
      <c r="G1002" s="66">
        <f t="shared" si="16"/>
        <v>0</v>
      </c>
      <c r="H1002" s="54"/>
    </row>
    <row r="1003" spans="2:8" x14ac:dyDescent="0.3">
      <c r="B1003" s="48" t="s">
        <v>1899</v>
      </c>
      <c r="C1003" s="38" t="s">
        <v>1830</v>
      </c>
      <c r="D1003" s="38" t="s">
        <v>1900</v>
      </c>
      <c r="E1003" s="56">
        <v>0</v>
      </c>
      <c r="F1003" s="56">
        <v>0</v>
      </c>
      <c r="G1003" s="66">
        <f t="shared" si="16"/>
        <v>0</v>
      </c>
      <c r="H1003" s="54"/>
    </row>
    <row r="1004" spans="2:8" x14ac:dyDescent="0.3">
      <c r="B1004" s="48" t="s">
        <v>1901</v>
      </c>
      <c r="C1004" s="38" t="s">
        <v>1830</v>
      </c>
      <c r="D1004" s="38" t="s">
        <v>1902</v>
      </c>
      <c r="E1004" s="56">
        <v>0</v>
      </c>
      <c r="F1004" s="56">
        <v>0</v>
      </c>
      <c r="G1004" s="66">
        <f t="shared" si="16"/>
        <v>0</v>
      </c>
      <c r="H1004" s="54"/>
    </row>
    <row r="1005" spans="2:8" x14ac:dyDescent="0.3">
      <c r="B1005" s="48" t="s">
        <v>1903</v>
      </c>
      <c r="C1005" s="38" t="s">
        <v>1830</v>
      </c>
      <c r="D1005" s="38" t="s">
        <v>1904</v>
      </c>
      <c r="E1005" s="56">
        <v>0</v>
      </c>
      <c r="F1005" s="56">
        <v>0</v>
      </c>
      <c r="G1005" s="66">
        <f t="shared" si="16"/>
        <v>0</v>
      </c>
      <c r="H1005" s="54"/>
    </row>
    <row r="1006" spans="2:8" x14ac:dyDescent="0.3">
      <c r="B1006" s="48" t="s">
        <v>1905</v>
      </c>
      <c r="C1006" s="38" t="s">
        <v>1830</v>
      </c>
      <c r="D1006" s="38" t="s">
        <v>1906</v>
      </c>
      <c r="E1006" s="56">
        <v>0</v>
      </c>
      <c r="F1006" s="56">
        <v>0</v>
      </c>
      <c r="G1006" s="66">
        <f t="shared" si="16"/>
        <v>0</v>
      </c>
      <c r="H1006" s="54"/>
    </row>
    <row r="1007" spans="2:8" x14ac:dyDescent="0.3">
      <c r="B1007" s="48" t="s">
        <v>1907</v>
      </c>
      <c r="C1007" s="38" t="s">
        <v>1830</v>
      </c>
      <c r="D1007" s="38" t="s">
        <v>1908</v>
      </c>
      <c r="E1007" s="56">
        <v>0</v>
      </c>
      <c r="F1007" s="56">
        <v>0</v>
      </c>
      <c r="G1007" s="66">
        <f t="shared" si="16"/>
        <v>0</v>
      </c>
      <c r="H1007" s="54"/>
    </row>
    <row r="1008" spans="2:8" x14ac:dyDescent="0.3">
      <c r="B1008" s="48" t="s">
        <v>1909</v>
      </c>
      <c r="C1008" s="38" t="s">
        <v>1830</v>
      </c>
      <c r="D1008" s="38" t="s">
        <v>177</v>
      </c>
      <c r="E1008" s="56">
        <v>0</v>
      </c>
      <c r="F1008" s="56">
        <v>0</v>
      </c>
      <c r="G1008" s="66">
        <f t="shared" si="16"/>
        <v>0</v>
      </c>
      <c r="H1008" s="54"/>
    </row>
    <row r="1009" spans="2:8" x14ac:dyDescent="0.3">
      <c r="B1009" s="48" t="s">
        <v>1910</v>
      </c>
      <c r="C1009" s="38" t="s">
        <v>1830</v>
      </c>
      <c r="D1009" s="38" t="s">
        <v>1911</v>
      </c>
      <c r="E1009" s="56">
        <v>0</v>
      </c>
      <c r="F1009" s="56">
        <v>0</v>
      </c>
      <c r="G1009" s="66">
        <f t="shared" si="16"/>
        <v>0</v>
      </c>
      <c r="H1009" s="54"/>
    </row>
    <row r="1010" spans="2:8" x14ac:dyDescent="0.3">
      <c r="B1010" s="48" t="s">
        <v>1912</v>
      </c>
      <c r="C1010" s="38" t="s">
        <v>1830</v>
      </c>
      <c r="D1010" s="38" t="s">
        <v>768</v>
      </c>
      <c r="E1010" s="56">
        <v>0</v>
      </c>
      <c r="F1010" s="56">
        <v>0</v>
      </c>
      <c r="G1010" s="66">
        <f t="shared" si="16"/>
        <v>0</v>
      </c>
      <c r="H1010" s="54"/>
    </row>
    <row r="1011" spans="2:8" x14ac:dyDescent="0.3">
      <c r="B1011" s="48" t="s">
        <v>1913</v>
      </c>
      <c r="C1011" s="38" t="s">
        <v>1830</v>
      </c>
      <c r="D1011" s="38" t="s">
        <v>1914</v>
      </c>
      <c r="E1011" s="56">
        <v>0</v>
      </c>
      <c r="F1011" s="56">
        <v>0</v>
      </c>
      <c r="G1011" s="66">
        <f t="shared" si="16"/>
        <v>0</v>
      </c>
      <c r="H1011" s="54"/>
    </row>
    <row r="1012" spans="2:8" x14ac:dyDescent="0.3">
      <c r="B1012" s="48" t="s">
        <v>1915</v>
      </c>
      <c r="C1012" s="38" t="s">
        <v>1830</v>
      </c>
      <c r="D1012" s="38" t="s">
        <v>1916</v>
      </c>
      <c r="E1012" s="56">
        <v>0</v>
      </c>
      <c r="F1012" s="56">
        <v>0</v>
      </c>
      <c r="G1012" s="66">
        <f t="shared" si="16"/>
        <v>0</v>
      </c>
      <c r="H1012" s="54"/>
    </row>
    <row r="1013" spans="2:8" x14ac:dyDescent="0.3">
      <c r="B1013" s="48" t="s">
        <v>1917</v>
      </c>
      <c r="C1013" s="38" t="s">
        <v>1830</v>
      </c>
      <c r="D1013" s="38" t="s">
        <v>1918</v>
      </c>
      <c r="E1013" s="56">
        <v>0</v>
      </c>
      <c r="F1013" s="56">
        <v>0</v>
      </c>
      <c r="G1013" s="66">
        <f t="shared" si="16"/>
        <v>0</v>
      </c>
      <c r="H1013" s="54"/>
    </row>
    <row r="1014" spans="2:8" x14ac:dyDescent="0.3">
      <c r="B1014" s="48" t="s">
        <v>1919</v>
      </c>
      <c r="C1014" s="38" t="s">
        <v>1830</v>
      </c>
      <c r="D1014" s="38" t="s">
        <v>1920</v>
      </c>
      <c r="E1014" s="56">
        <v>0</v>
      </c>
      <c r="F1014" s="56">
        <v>0</v>
      </c>
      <c r="G1014" s="66">
        <f t="shared" si="16"/>
        <v>0</v>
      </c>
      <c r="H1014" s="54"/>
    </row>
    <row r="1015" spans="2:8" x14ac:dyDescent="0.3">
      <c r="B1015" s="48" t="s">
        <v>1921</v>
      </c>
      <c r="C1015" s="38" t="s">
        <v>1922</v>
      </c>
      <c r="D1015" s="38" t="s">
        <v>1923</v>
      </c>
      <c r="E1015" s="56">
        <v>0</v>
      </c>
      <c r="F1015" s="56">
        <v>0</v>
      </c>
      <c r="G1015" s="66">
        <f t="shared" si="16"/>
        <v>0</v>
      </c>
      <c r="H1015" s="54"/>
    </row>
    <row r="1016" spans="2:8" x14ac:dyDescent="0.3">
      <c r="B1016" s="48" t="s">
        <v>1924</v>
      </c>
      <c r="C1016" s="38" t="s">
        <v>1922</v>
      </c>
      <c r="D1016" s="38" t="s">
        <v>1925</v>
      </c>
      <c r="E1016" s="56">
        <v>0</v>
      </c>
      <c r="F1016" s="56">
        <v>0</v>
      </c>
      <c r="G1016" s="66">
        <f t="shared" si="16"/>
        <v>0</v>
      </c>
      <c r="H1016" s="54"/>
    </row>
    <row r="1017" spans="2:8" x14ac:dyDescent="0.3">
      <c r="B1017" s="48" t="s">
        <v>1926</v>
      </c>
      <c r="C1017" s="38" t="s">
        <v>1922</v>
      </c>
      <c r="D1017" s="38" t="s">
        <v>1927</v>
      </c>
      <c r="E1017" s="56">
        <v>0</v>
      </c>
      <c r="F1017" s="56">
        <v>0</v>
      </c>
      <c r="G1017" s="66">
        <f t="shared" si="16"/>
        <v>0</v>
      </c>
      <c r="H1017" s="54"/>
    </row>
    <row r="1018" spans="2:8" x14ac:dyDescent="0.3">
      <c r="B1018" s="48" t="s">
        <v>1928</v>
      </c>
      <c r="C1018" s="38" t="s">
        <v>1922</v>
      </c>
      <c r="D1018" s="38" t="s">
        <v>1929</v>
      </c>
      <c r="E1018" s="56">
        <v>0</v>
      </c>
      <c r="F1018" s="56">
        <v>0</v>
      </c>
      <c r="G1018" s="66">
        <f t="shared" si="16"/>
        <v>0</v>
      </c>
      <c r="H1018" s="54"/>
    </row>
    <row r="1019" spans="2:8" x14ac:dyDescent="0.3">
      <c r="B1019" s="48" t="s">
        <v>1930</v>
      </c>
      <c r="C1019" s="38" t="s">
        <v>1922</v>
      </c>
      <c r="D1019" s="38" t="s">
        <v>23</v>
      </c>
      <c r="E1019" s="56">
        <v>0</v>
      </c>
      <c r="F1019" s="56">
        <v>0</v>
      </c>
      <c r="G1019" s="66">
        <f t="shared" si="16"/>
        <v>0</v>
      </c>
      <c r="H1019" s="54"/>
    </row>
    <row r="1020" spans="2:8" x14ac:dyDescent="0.3">
      <c r="B1020" s="48" t="s">
        <v>1931</v>
      </c>
      <c r="C1020" s="38" t="s">
        <v>1922</v>
      </c>
      <c r="D1020" s="38" t="s">
        <v>709</v>
      </c>
      <c r="E1020" s="56">
        <v>0</v>
      </c>
      <c r="F1020" s="56">
        <v>0</v>
      </c>
      <c r="G1020" s="66">
        <f t="shared" si="16"/>
        <v>0</v>
      </c>
      <c r="H1020" s="54"/>
    </row>
    <row r="1021" spans="2:8" x14ac:dyDescent="0.3">
      <c r="B1021" s="48" t="s">
        <v>1932</v>
      </c>
      <c r="C1021" s="38" t="s">
        <v>1922</v>
      </c>
      <c r="D1021" s="38" t="s">
        <v>1933</v>
      </c>
      <c r="E1021" s="56">
        <v>0</v>
      </c>
      <c r="F1021" s="56">
        <v>0</v>
      </c>
      <c r="G1021" s="66">
        <f t="shared" si="16"/>
        <v>0</v>
      </c>
      <c r="H1021" s="54"/>
    </row>
    <row r="1022" spans="2:8" x14ac:dyDescent="0.3">
      <c r="B1022" s="48" t="s">
        <v>1934</v>
      </c>
      <c r="C1022" s="38" t="s">
        <v>1922</v>
      </c>
      <c r="D1022" s="38" t="s">
        <v>2138</v>
      </c>
      <c r="E1022" s="56">
        <v>0</v>
      </c>
      <c r="F1022" s="56">
        <v>0</v>
      </c>
      <c r="G1022" s="66">
        <f t="shared" si="16"/>
        <v>0</v>
      </c>
      <c r="H1022" s="54"/>
    </row>
    <row r="1023" spans="2:8" x14ac:dyDescent="0.3">
      <c r="B1023" s="48" t="s">
        <v>1935</v>
      </c>
      <c r="C1023" s="38" t="s">
        <v>1922</v>
      </c>
      <c r="D1023" s="38" t="s">
        <v>1936</v>
      </c>
      <c r="E1023" s="56">
        <v>0</v>
      </c>
      <c r="F1023" s="56">
        <v>0</v>
      </c>
      <c r="G1023" s="66">
        <f t="shared" si="16"/>
        <v>0</v>
      </c>
      <c r="H1023" s="54"/>
    </row>
    <row r="1024" spans="2:8" x14ac:dyDescent="0.3">
      <c r="B1024" s="48" t="s">
        <v>1937</v>
      </c>
      <c r="C1024" s="38" t="s">
        <v>1922</v>
      </c>
      <c r="D1024" s="38" t="s">
        <v>1938</v>
      </c>
      <c r="E1024" s="56">
        <v>0</v>
      </c>
      <c r="F1024" s="56">
        <v>0</v>
      </c>
      <c r="G1024" s="66">
        <f t="shared" si="16"/>
        <v>0</v>
      </c>
      <c r="H1024" s="54"/>
    </row>
    <row r="1025" spans="2:8" x14ac:dyDescent="0.3">
      <c r="B1025" s="48" t="s">
        <v>1939</v>
      </c>
      <c r="C1025" s="38" t="s">
        <v>1922</v>
      </c>
      <c r="D1025" s="38" t="s">
        <v>1940</v>
      </c>
      <c r="E1025" s="56">
        <v>0</v>
      </c>
      <c r="F1025" s="56">
        <v>0</v>
      </c>
      <c r="G1025" s="66">
        <f t="shared" si="16"/>
        <v>0</v>
      </c>
      <c r="H1025" s="54"/>
    </row>
    <row r="1026" spans="2:8" x14ac:dyDescent="0.3">
      <c r="B1026" s="48" t="s">
        <v>1941</v>
      </c>
      <c r="C1026" s="38" t="s">
        <v>1922</v>
      </c>
      <c r="D1026" s="38" t="s">
        <v>244</v>
      </c>
      <c r="E1026" s="56">
        <v>0</v>
      </c>
      <c r="F1026" s="56">
        <v>0</v>
      </c>
      <c r="G1026" s="66">
        <f t="shared" si="16"/>
        <v>0</v>
      </c>
      <c r="H1026" s="54"/>
    </row>
    <row r="1027" spans="2:8" x14ac:dyDescent="0.3">
      <c r="B1027" s="48" t="s">
        <v>1942</v>
      </c>
      <c r="C1027" s="38" t="s">
        <v>1922</v>
      </c>
      <c r="D1027" s="38" t="s">
        <v>1943</v>
      </c>
      <c r="E1027" s="56">
        <v>0</v>
      </c>
      <c r="F1027" s="56">
        <v>0</v>
      </c>
      <c r="G1027" s="66">
        <f t="shared" si="16"/>
        <v>0</v>
      </c>
      <c r="H1027" s="54"/>
    </row>
    <row r="1028" spans="2:8" x14ac:dyDescent="0.3">
      <c r="B1028" s="48" t="s">
        <v>1944</v>
      </c>
      <c r="C1028" s="38" t="s">
        <v>1922</v>
      </c>
      <c r="D1028" s="38" t="s">
        <v>1945</v>
      </c>
      <c r="E1028" s="56">
        <v>0</v>
      </c>
      <c r="F1028" s="56">
        <v>0</v>
      </c>
      <c r="G1028" s="66">
        <f t="shared" si="16"/>
        <v>0</v>
      </c>
      <c r="H1028" s="54"/>
    </row>
    <row r="1029" spans="2:8" x14ac:dyDescent="0.3">
      <c r="B1029" s="48" t="s">
        <v>1946</v>
      </c>
      <c r="C1029" s="38" t="s">
        <v>1922</v>
      </c>
      <c r="D1029" s="38" t="s">
        <v>1947</v>
      </c>
      <c r="E1029" s="56">
        <v>0</v>
      </c>
      <c r="F1029" s="56">
        <v>0</v>
      </c>
      <c r="G1029" s="66">
        <f t="shared" si="16"/>
        <v>0</v>
      </c>
      <c r="H1029" s="54"/>
    </row>
    <row r="1030" spans="2:8" x14ac:dyDescent="0.3">
      <c r="B1030" s="48" t="s">
        <v>1948</v>
      </c>
      <c r="C1030" s="38" t="s">
        <v>1922</v>
      </c>
      <c r="D1030" s="38" t="s">
        <v>1949</v>
      </c>
      <c r="E1030" s="56">
        <v>0</v>
      </c>
      <c r="F1030" s="56">
        <v>0</v>
      </c>
      <c r="G1030" s="66">
        <f t="shared" si="16"/>
        <v>0</v>
      </c>
      <c r="H1030" s="54"/>
    </row>
    <row r="1031" spans="2:8" x14ac:dyDescent="0.3">
      <c r="B1031" s="48" t="s">
        <v>1950</v>
      </c>
      <c r="C1031" s="38" t="s">
        <v>1922</v>
      </c>
      <c r="D1031" s="38" t="s">
        <v>1951</v>
      </c>
      <c r="E1031" s="56">
        <v>0</v>
      </c>
      <c r="F1031" s="56">
        <v>0</v>
      </c>
      <c r="G1031" s="66">
        <f t="shared" si="16"/>
        <v>0</v>
      </c>
      <c r="H1031" s="54"/>
    </row>
    <row r="1032" spans="2:8" x14ac:dyDescent="0.3">
      <c r="B1032" s="48" t="s">
        <v>1952</v>
      </c>
      <c r="C1032" s="38" t="s">
        <v>1922</v>
      </c>
      <c r="D1032" s="38" t="s">
        <v>1953</v>
      </c>
      <c r="E1032" s="56">
        <v>0</v>
      </c>
      <c r="F1032" s="56">
        <v>0</v>
      </c>
      <c r="G1032" s="66">
        <f t="shared" si="16"/>
        <v>0</v>
      </c>
      <c r="H1032" s="54"/>
    </row>
    <row r="1033" spans="2:8" x14ac:dyDescent="0.3">
      <c r="B1033" s="48" t="s">
        <v>1954</v>
      </c>
      <c r="C1033" s="38" t="s">
        <v>1922</v>
      </c>
      <c r="D1033" s="38" t="s">
        <v>1955</v>
      </c>
      <c r="E1033" s="56">
        <v>0</v>
      </c>
      <c r="F1033" s="56">
        <v>0</v>
      </c>
      <c r="G1033" s="66">
        <f t="shared" si="16"/>
        <v>0</v>
      </c>
      <c r="H1033" s="54"/>
    </row>
    <row r="1034" spans="2:8" x14ac:dyDescent="0.3">
      <c r="B1034" s="48" t="s">
        <v>1956</v>
      </c>
      <c r="C1034" s="38" t="s">
        <v>1922</v>
      </c>
      <c r="D1034" s="38" t="s">
        <v>1957</v>
      </c>
      <c r="E1034" s="56">
        <v>0</v>
      </c>
      <c r="F1034" s="56">
        <v>0</v>
      </c>
      <c r="G1034" s="66">
        <f t="shared" si="16"/>
        <v>0</v>
      </c>
      <c r="H1034" s="54"/>
    </row>
    <row r="1035" spans="2:8" x14ac:dyDescent="0.3">
      <c r="B1035" s="48" t="s">
        <v>1958</v>
      </c>
      <c r="C1035" s="38" t="s">
        <v>1922</v>
      </c>
      <c r="D1035" s="38" t="s">
        <v>1959</v>
      </c>
      <c r="E1035" s="56">
        <v>0</v>
      </c>
      <c r="F1035" s="56">
        <v>0</v>
      </c>
      <c r="G1035" s="66">
        <f t="shared" ref="G1035:G1098" si="17">E1035+F1035</f>
        <v>0</v>
      </c>
      <c r="H1035" s="54"/>
    </row>
    <row r="1036" spans="2:8" x14ac:dyDescent="0.3">
      <c r="B1036" s="48" t="s">
        <v>1960</v>
      </c>
      <c r="C1036" s="38" t="s">
        <v>1922</v>
      </c>
      <c r="D1036" s="38" t="s">
        <v>1961</v>
      </c>
      <c r="E1036" s="56">
        <v>0</v>
      </c>
      <c r="F1036" s="56">
        <v>0</v>
      </c>
      <c r="G1036" s="66">
        <f t="shared" si="17"/>
        <v>0</v>
      </c>
      <c r="H1036" s="54"/>
    </row>
    <row r="1037" spans="2:8" x14ac:dyDescent="0.3">
      <c r="B1037" s="48" t="s">
        <v>1962</v>
      </c>
      <c r="C1037" s="38" t="s">
        <v>1922</v>
      </c>
      <c r="D1037" s="38" t="s">
        <v>1963</v>
      </c>
      <c r="E1037" s="56">
        <v>0</v>
      </c>
      <c r="F1037" s="56">
        <v>0</v>
      </c>
      <c r="G1037" s="66">
        <f t="shared" si="17"/>
        <v>0</v>
      </c>
      <c r="H1037" s="54"/>
    </row>
    <row r="1038" spans="2:8" x14ac:dyDescent="0.3">
      <c r="B1038" s="48" t="s">
        <v>1964</v>
      </c>
      <c r="C1038" s="38" t="s">
        <v>1922</v>
      </c>
      <c r="D1038" s="38" t="s">
        <v>124</v>
      </c>
      <c r="E1038" s="56">
        <v>0</v>
      </c>
      <c r="F1038" s="56">
        <v>0</v>
      </c>
      <c r="G1038" s="66">
        <f t="shared" si="17"/>
        <v>0</v>
      </c>
      <c r="H1038" s="54"/>
    </row>
    <row r="1039" spans="2:8" x14ac:dyDescent="0.3">
      <c r="B1039" s="48" t="s">
        <v>1965</v>
      </c>
      <c r="C1039" s="38" t="s">
        <v>1922</v>
      </c>
      <c r="D1039" s="38" t="s">
        <v>469</v>
      </c>
      <c r="E1039" s="56">
        <v>0</v>
      </c>
      <c r="F1039" s="56">
        <v>0</v>
      </c>
      <c r="G1039" s="66">
        <f t="shared" si="17"/>
        <v>0</v>
      </c>
      <c r="H1039" s="54"/>
    </row>
    <row r="1040" spans="2:8" x14ac:dyDescent="0.3">
      <c r="B1040" s="48" t="s">
        <v>1966</v>
      </c>
      <c r="C1040" s="38" t="s">
        <v>1922</v>
      </c>
      <c r="D1040" s="38" t="s">
        <v>1967</v>
      </c>
      <c r="E1040" s="56">
        <v>0</v>
      </c>
      <c r="F1040" s="56">
        <v>0</v>
      </c>
      <c r="G1040" s="66">
        <f t="shared" si="17"/>
        <v>0</v>
      </c>
      <c r="H1040" s="54"/>
    </row>
    <row r="1041" spans="2:8" x14ac:dyDescent="0.3">
      <c r="B1041" s="48" t="s">
        <v>1968</v>
      </c>
      <c r="C1041" s="38" t="s">
        <v>1922</v>
      </c>
      <c r="D1041" s="38" t="s">
        <v>1969</v>
      </c>
      <c r="E1041" s="56">
        <v>0</v>
      </c>
      <c r="F1041" s="56">
        <v>0</v>
      </c>
      <c r="G1041" s="66">
        <f t="shared" si="17"/>
        <v>0</v>
      </c>
      <c r="H1041" s="54"/>
    </row>
    <row r="1042" spans="2:8" x14ac:dyDescent="0.3">
      <c r="B1042" s="48" t="s">
        <v>1970</v>
      </c>
      <c r="C1042" s="38" t="s">
        <v>1922</v>
      </c>
      <c r="D1042" s="38" t="s">
        <v>1971</v>
      </c>
      <c r="E1042" s="56">
        <v>0</v>
      </c>
      <c r="F1042" s="56">
        <v>0</v>
      </c>
      <c r="G1042" s="66">
        <f t="shared" si="17"/>
        <v>0</v>
      </c>
      <c r="H1042" s="54"/>
    </row>
    <row r="1043" spans="2:8" x14ac:dyDescent="0.3">
      <c r="B1043" s="48" t="s">
        <v>1972</v>
      </c>
      <c r="C1043" s="38" t="s">
        <v>1922</v>
      </c>
      <c r="D1043" s="38" t="s">
        <v>1369</v>
      </c>
      <c r="E1043" s="56">
        <v>0</v>
      </c>
      <c r="F1043" s="56">
        <v>0</v>
      </c>
      <c r="G1043" s="66">
        <f t="shared" si="17"/>
        <v>0</v>
      </c>
      <c r="H1043" s="54"/>
    </row>
    <row r="1044" spans="2:8" x14ac:dyDescent="0.3">
      <c r="B1044" s="48" t="s">
        <v>1973</v>
      </c>
      <c r="C1044" s="38" t="s">
        <v>1922</v>
      </c>
      <c r="D1044" s="38" t="s">
        <v>1974</v>
      </c>
      <c r="E1044" s="56">
        <v>0</v>
      </c>
      <c r="F1044" s="56">
        <v>0</v>
      </c>
      <c r="G1044" s="66">
        <f t="shared" si="17"/>
        <v>0</v>
      </c>
      <c r="H1044" s="54"/>
    </row>
    <row r="1045" spans="2:8" x14ac:dyDescent="0.3">
      <c r="B1045" s="48" t="s">
        <v>1975</v>
      </c>
      <c r="C1045" s="38" t="s">
        <v>1922</v>
      </c>
      <c r="D1045" s="38" t="s">
        <v>1976</v>
      </c>
      <c r="E1045" s="56">
        <v>0</v>
      </c>
      <c r="F1045" s="56">
        <v>0</v>
      </c>
      <c r="G1045" s="66">
        <f t="shared" si="17"/>
        <v>0</v>
      </c>
      <c r="H1045" s="54"/>
    </row>
    <row r="1046" spans="2:8" x14ac:dyDescent="0.3">
      <c r="B1046" s="48" t="s">
        <v>1977</v>
      </c>
      <c r="C1046" s="38" t="s">
        <v>1922</v>
      </c>
      <c r="D1046" s="38" t="s">
        <v>179</v>
      </c>
      <c r="E1046" s="56">
        <v>0</v>
      </c>
      <c r="F1046" s="56">
        <v>0</v>
      </c>
      <c r="G1046" s="66">
        <f t="shared" si="17"/>
        <v>0</v>
      </c>
      <c r="H1046" s="54"/>
    </row>
    <row r="1047" spans="2:8" x14ac:dyDescent="0.3">
      <c r="B1047" s="48" t="s">
        <v>1978</v>
      </c>
      <c r="C1047" s="38" t="s">
        <v>1922</v>
      </c>
      <c r="D1047" s="38" t="s">
        <v>1979</v>
      </c>
      <c r="E1047" s="56">
        <v>0</v>
      </c>
      <c r="F1047" s="56">
        <v>0</v>
      </c>
      <c r="G1047" s="66">
        <f t="shared" si="17"/>
        <v>0</v>
      </c>
      <c r="H1047" s="54"/>
    </row>
    <row r="1048" spans="2:8" x14ac:dyDescent="0.3">
      <c r="B1048" s="48" t="s">
        <v>1980</v>
      </c>
      <c r="C1048" s="38" t="s">
        <v>1922</v>
      </c>
      <c r="D1048" s="38" t="s">
        <v>1981</v>
      </c>
      <c r="E1048" s="56">
        <v>0</v>
      </c>
      <c r="F1048" s="56">
        <v>0</v>
      </c>
      <c r="G1048" s="66">
        <f t="shared" si="17"/>
        <v>0</v>
      </c>
      <c r="H1048" s="54"/>
    </row>
    <row r="1049" spans="2:8" x14ac:dyDescent="0.3">
      <c r="B1049" s="48" t="s">
        <v>1982</v>
      </c>
      <c r="C1049" s="38" t="s">
        <v>1922</v>
      </c>
      <c r="D1049" s="38" t="s">
        <v>1983</v>
      </c>
      <c r="E1049" s="56">
        <v>0</v>
      </c>
      <c r="F1049" s="56">
        <v>0</v>
      </c>
      <c r="G1049" s="66">
        <f t="shared" si="17"/>
        <v>0</v>
      </c>
      <c r="H1049" s="54"/>
    </row>
    <row r="1050" spans="2:8" x14ac:dyDescent="0.3">
      <c r="B1050" s="48" t="s">
        <v>1984</v>
      </c>
      <c r="C1050" s="38" t="s">
        <v>1922</v>
      </c>
      <c r="D1050" s="38" t="s">
        <v>2145</v>
      </c>
      <c r="E1050" s="56">
        <v>0</v>
      </c>
      <c r="F1050" s="56">
        <v>0</v>
      </c>
      <c r="G1050" s="66">
        <f t="shared" si="17"/>
        <v>0</v>
      </c>
      <c r="H1050" s="54"/>
    </row>
    <row r="1051" spans="2:8" x14ac:dyDescent="0.3">
      <c r="B1051" s="48" t="s">
        <v>1985</v>
      </c>
      <c r="C1051" s="38" t="s">
        <v>1922</v>
      </c>
      <c r="D1051" s="38" t="s">
        <v>1986</v>
      </c>
      <c r="E1051" s="56">
        <v>0</v>
      </c>
      <c r="F1051" s="56">
        <v>0</v>
      </c>
      <c r="G1051" s="66">
        <f t="shared" si="17"/>
        <v>0</v>
      </c>
      <c r="H1051" s="54"/>
    </row>
    <row r="1052" spans="2:8" x14ac:dyDescent="0.3">
      <c r="B1052" s="48" t="s">
        <v>1987</v>
      </c>
      <c r="C1052" s="38" t="s">
        <v>1922</v>
      </c>
      <c r="D1052" s="38" t="s">
        <v>1988</v>
      </c>
      <c r="E1052" s="56">
        <v>0</v>
      </c>
      <c r="F1052" s="56">
        <v>0</v>
      </c>
      <c r="G1052" s="66">
        <f t="shared" si="17"/>
        <v>0</v>
      </c>
      <c r="H1052" s="54"/>
    </row>
    <row r="1053" spans="2:8" x14ac:dyDescent="0.3">
      <c r="B1053" s="48" t="s">
        <v>1989</v>
      </c>
      <c r="C1053" s="38" t="s">
        <v>1922</v>
      </c>
      <c r="D1053" s="38" t="s">
        <v>1990</v>
      </c>
      <c r="E1053" s="56">
        <v>0</v>
      </c>
      <c r="F1053" s="56">
        <v>0</v>
      </c>
      <c r="G1053" s="66">
        <f t="shared" si="17"/>
        <v>0</v>
      </c>
      <c r="H1053" s="54"/>
    </row>
    <row r="1054" spans="2:8" x14ac:dyDescent="0.3">
      <c r="B1054" s="48" t="s">
        <v>1991</v>
      </c>
      <c r="C1054" s="38" t="s">
        <v>1922</v>
      </c>
      <c r="D1054" s="38" t="s">
        <v>1992</v>
      </c>
      <c r="E1054" s="56">
        <v>0</v>
      </c>
      <c r="F1054" s="56">
        <v>0</v>
      </c>
      <c r="G1054" s="66">
        <f t="shared" si="17"/>
        <v>0</v>
      </c>
      <c r="H1054" s="54"/>
    </row>
    <row r="1055" spans="2:8" x14ac:dyDescent="0.3">
      <c r="B1055" s="48" t="s">
        <v>1993</v>
      </c>
      <c r="C1055" s="38" t="s">
        <v>1922</v>
      </c>
      <c r="D1055" s="38" t="s">
        <v>1994</v>
      </c>
      <c r="E1055" s="56">
        <v>0</v>
      </c>
      <c r="F1055" s="56">
        <v>0</v>
      </c>
      <c r="G1055" s="66">
        <f t="shared" si="17"/>
        <v>0</v>
      </c>
      <c r="H1055" s="54"/>
    </row>
    <row r="1056" spans="2:8" x14ac:dyDescent="0.3">
      <c r="B1056" s="48" t="s">
        <v>1995</v>
      </c>
      <c r="C1056" s="38" t="s">
        <v>1922</v>
      </c>
      <c r="D1056" s="38" t="s">
        <v>1996</v>
      </c>
      <c r="E1056" s="56">
        <v>0</v>
      </c>
      <c r="F1056" s="56">
        <v>0</v>
      </c>
      <c r="G1056" s="66">
        <f t="shared" si="17"/>
        <v>0</v>
      </c>
      <c r="H1056" s="54"/>
    </row>
    <row r="1057" spans="2:8" x14ac:dyDescent="0.3">
      <c r="B1057" s="48" t="s">
        <v>1997</v>
      </c>
      <c r="C1057" s="38" t="s">
        <v>1998</v>
      </c>
      <c r="D1057" s="38" t="s">
        <v>1998</v>
      </c>
      <c r="E1057" s="56">
        <v>0</v>
      </c>
      <c r="F1057" s="56">
        <v>0</v>
      </c>
      <c r="G1057" s="66">
        <f t="shared" si="17"/>
        <v>0</v>
      </c>
      <c r="H1057" s="54"/>
    </row>
    <row r="1058" spans="2:8" x14ac:dyDescent="0.3">
      <c r="B1058" s="48" t="s">
        <v>1999</v>
      </c>
      <c r="C1058" s="38" t="s">
        <v>1998</v>
      </c>
      <c r="D1058" s="38" t="s">
        <v>2000</v>
      </c>
      <c r="E1058" s="56">
        <v>0</v>
      </c>
      <c r="F1058" s="56">
        <v>0</v>
      </c>
      <c r="G1058" s="66">
        <f t="shared" si="17"/>
        <v>0</v>
      </c>
      <c r="H1058" s="54"/>
    </row>
    <row r="1059" spans="2:8" x14ac:dyDescent="0.3">
      <c r="B1059" s="48" t="s">
        <v>2001</v>
      </c>
      <c r="C1059" s="38" t="s">
        <v>1998</v>
      </c>
      <c r="D1059" s="38" t="s">
        <v>2002</v>
      </c>
      <c r="E1059" s="56">
        <v>0</v>
      </c>
      <c r="F1059" s="56">
        <v>0</v>
      </c>
      <c r="G1059" s="66">
        <f t="shared" si="17"/>
        <v>0</v>
      </c>
      <c r="H1059" s="54"/>
    </row>
    <row r="1060" spans="2:8" x14ac:dyDescent="0.3">
      <c r="B1060" s="48" t="s">
        <v>2003</v>
      </c>
      <c r="C1060" s="38" t="s">
        <v>1998</v>
      </c>
      <c r="D1060" s="38" t="s">
        <v>2004</v>
      </c>
      <c r="E1060" s="56">
        <v>0</v>
      </c>
      <c r="F1060" s="56">
        <v>0</v>
      </c>
      <c r="G1060" s="66">
        <f t="shared" si="17"/>
        <v>0</v>
      </c>
      <c r="H1060" s="54"/>
    </row>
    <row r="1061" spans="2:8" x14ac:dyDescent="0.3">
      <c r="B1061" s="48" t="s">
        <v>2005</v>
      </c>
      <c r="C1061" s="38" t="s">
        <v>1998</v>
      </c>
      <c r="D1061" s="38" t="s">
        <v>2006</v>
      </c>
      <c r="E1061" s="56">
        <v>0</v>
      </c>
      <c r="F1061" s="56">
        <v>0</v>
      </c>
      <c r="G1061" s="66">
        <f t="shared" si="17"/>
        <v>0</v>
      </c>
      <c r="H1061" s="54"/>
    </row>
    <row r="1062" spans="2:8" x14ac:dyDescent="0.3">
      <c r="B1062" s="48" t="s">
        <v>2007</v>
      </c>
      <c r="C1062" s="38" t="s">
        <v>1998</v>
      </c>
      <c r="D1062" s="38" t="s">
        <v>2008</v>
      </c>
      <c r="E1062" s="56">
        <v>0</v>
      </c>
      <c r="F1062" s="56">
        <v>0</v>
      </c>
      <c r="G1062" s="66">
        <f t="shared" si="17"/>
        <v>0</v>
      </c>
      <c r="H1062" s="54"/>
    </row>
    <row r="1063" spans="2:8" x14ac:dyDescent="0.3">
      <c r="B1063" s="48" t="s">
        <v>2009</v>
      </c>
      <c r="C1063" s="38" t="s">
        <v>1998</v>
      </c>
      <c r="D1063" s="38" t="s">
        <v>2010</v>
      </c>
      <c r="E1063" s="56">
        <v>0</v>
      </c>
      <c r="F1063" s="56">
        <v>0</v>
      </c>
      <c r="G1063" s="66">
        <f t="shared" si="17"/>
        <v>0</v>
      </c>
      <c r="H1063" s="54"/>
    </row>
    <row r="1064" spans="2:8" x14ac:dyDescent="0.3">
      <c r="B1064" s="48" t="s">
        <v>2011</v>
      </c>
      <c r="C1064" s="38" t="s">
        <v>2012</v>
      </c>
      <c r="D1064" s="38" t="s">
        <v>2013</v>
      </c>
      <c r="E1064" s="56">
        <v>0</v>
      </c>
      <c r="F1064" s="56">
        <v>0</v>
      </c>
      <c r="G1064" s="66">
        <f t="shared" si="17"/>
        <v>0</v>
      </c>
      <c r="H1064" s="54"/>
    </row>
    <row r="1065" spans="2:8" x14ac:dyDescent="0.3">
      <c r="B1065" s="48" t="s">
        <v>2014</v>
      </c>
      <c r="C1065" s="38" t="s">
        <v>2012</v>
      </c>
      <c r="D1065" s="38" t="s">
        <v>2015</v>
      </c>
      <c r="E1065" s="56">
        <v>0</v>
      </c>
      <c r="F1065" s="56">
        <v>0</v>
      </c>
      <c r="G1065" s="66">
        <f t="shared" si="17"/>
        <v>0</v>
      </c>
      <c r="H1065" s="54"/>
    </row>
    <row r="1066" spans="2:8" x14ac:dyDescent="0.3">
      <c r="B1066" s="48" t="s">
        <v>2016</v>
      </c>
      <c r="C1066" s="38" t="s">
        <v>2012</v>
      </c>
      <c r="D1066" s="38" t="s">
        <v>2017</v>
      </c>
      <c r="E1066" s="56">
        <v>0</v>
      </c>
      <c r="F1066" s="56">
        <v>0</v>
      </c>
      <c r="G1066" s="66">
        <f t="shared" si="17"/>
        <v>0</v>
      </c>
      <c r="H1066" s="54"/>
    </row>
    <row r="1067" spans="2:8" x14ac:dyDescent="0.3">
      <c r="B1067" s="48" t="s">
        <v>2018</v>
      </c>
      <c r="C1067" s="38" t="s">
        <v>2012</v>
      </c>
      <c r="D1067" s="38" t="s">
        <v>2019</v>
      </c>
      <c r="E1067" s="56">
        <v>0</v>
      </c>
      <c r="F1067" s="56">
        <v>0</v>
      </c>
      <c r="G1067" s="66">
        <f t="shared" si="17"/>
        <v>0</v>
      </c>
      <c r="H1067" s="54"/>
    </row>
    <row r="1068" spans="2:8" x14ac:dyDescent="0.3">
      <c r="B1068" s="48" t="s">
        <v>2020</v>
      </c>
      <c r="C1068" s="38" t="s">
        <v>2012</v>
      </c>
      <c r="D1068" s="38" t="s">
        <v>2021</v>
      </c>
      <c r="E1068" s="56">
        <v>0</v>
      </c>
      <c r="F1068" s="56">
        <v>0</v>
      </c>
      <c r="G1068" s="66">
        <f t="shared" si="17"/>
        <v>0</v>
      </c>
      <c r="H1068" s="54"/>
    </row>
    <row r="1069" spans="2:8" x14ac:dyDescent="0.3">
      <c r="B1069" s="48" t="s">
        <v>2022</v>
      </c>
      <c r="C1069" s="38" t="s">
        <v>2012</v>
      </c>
      <c r="D1069" s="38" t="s">
        <v>2148</v>
      </c>
      <c r="E1069" s="56">
        <v>0</v>
      </c>
      <c r="F1069" s="56">
        <v>0</v>
      </c>
      <c r="G1069" s="66">
        <f t="shared" si="17"/>
        <v>0</v>
      </c>
      <c r="H1069" s="54"/>
    </row>
    <row r="1070" spans="2:8" x14ac:dyDescent="0.3">
      <c r="B1070" s="48" t="s">
        <v>2023</v>
      </c>
      <c r="C1070" s="38" t="s">
        <v>2012</v>
      </c>
      <c r="D1070" s="38" t="s">
        <v>2024</v>
      </c>
      <c r="E1070" s="56">
        <v>0</v>
      </c>
      <c r="F1070" s="56">
        <v>0</v>
      </c>
      <c r="G1070" s="66">
        <f t="shared" si="17"/>
        <v>0</v>
      </c>
      <c r="H1070" s="54"/>
    </row>
    <row r="1071" spans="2:8" x14ac:dyDescent="0.3">
      <c r="B1071" s="48" t="s">
        <v>2025</v>
      </c>
      <c r="C1071" s="38" t="s">
        <v>2012</v>
      </c>
      <c r="D1071" s="38" t="s">
        <v>2155</v>
      </c>
      <c r="E1071" s="56">
        <v>0</v>
      </c>
      <c r="F1071" s="56">
        <v>0</v>
      </c>
      <c r="G1071" s="66">
        <f t="shared" si="17"/>
        <v>0</v>
      </c>
      <c r="H1071" s="54"/>
    </row>
    <row r="1072" spans="2:8" x14ac:dyDescent="0.3">
      <c r="B1072" s="48" t="s">
        <v>2026</v>
      </c>
      <c r="C1072" s="38" t="s">
        <v>2012</v>
      </c>
      <c r="D1072" s="38" t="s">
        <v>2137</v>
      </c>
      <c r="E1072" s="56">
        <v>0</v>
      </c>
      <c r="F1072" s="56">
        <v>0</v>
      </c>
      <c r="G1072" s="66">
        <f t="shared" si="17"/>
        <v>0</v>
      </c>
      <c r="H1072" s="54"/>
    </row>
    <row r="1073" spans="2:8" x14ac:dyDescent="0.3">
      <c r="B1073" s="48" t="s">
        <v>2027</v>
      </c>
      <c r="C1073" s="38" t="s">
        <v>2012</v>
      </c>
      <c r="D1073" s="38" t="s">
        <v>2028</v>
      </c>
      <c r="E1073" s="56">
        <v>0</v>
      </c>
      <c r="F1073" s="56">
        <v>0</v>
      </c>
      <c r="G1073" s="66">
        <f t="shared" si="17"/>
        <v>0</v>
      </c>
      <c r="H1073" s="54"/>
    </row>
    <row r="1074" spans="2:8" x14ac:dyDescent="0.3">
      <c r="B1074" s="48" t="s">
        <v>2029</v>
      </c>
      <c r="C1074" s="38" t="s">
        <v>2012</v>
      </c>
      <c r="D1074" s="38" t="s">
        <v>2030</v>
      </c>
      <c r="E1074" s="56">
        <v>0</v>
      </c>
      <c r="F1074" s="56">
        <v>0</v>
      </c>
      <c r="G1074" s="66">
        <f t="shared" si="17"/>
        <v>0</v>
      </c>
      <c r="H1074" s="54"/>
    </row>
    <row r="1075" spans="2:8" x14ac:dyDescent="0.3">
      <c r="B1075" s="48" t="s">
        <v>2031</v>
      </c>
      <c r="C1075" s="38" t="s">
        <v>2012</v>
      </c>
      <c r="D1075" s="38" t="s">
        <v>2032</v>
      </c>
      <c r="E1075" s="56">
        <v>0</v>
      </c>
      <c r="F1075" s="56">
        <v>0</v>
      </c>
      <c r="G1075" s="66">
        <f t="shared" si="17"/>
        <v>0</v>
      </c>
      <c r="H1075" s="54"/>
    </row>
    <row r="1076" spans="2:8" x14ac:dyDescent="0.3">
      <c r="B1076" s="48" t="s">
        <v>2033</v>
      </c>
      <c r="C1076" s="38" t="s">
        <v>2012</v>
      </c>
      <c r="D1076" s="38" t="s">
        <v>159</v>
      </c>
      <c r="E1076" s="56">
        <v>0</v>
      </c>
      <c r="F1076" s="56">
        <v>0</v>
      </c>
      <c r="G1076" s="66">
        <f t="shared" si="17"/>
        <v>0</v>
      </c>
      <c r="H1076" s="54"/>
    </row>
    <row r="1077" spans="2:8" x14ac:dyDescent="0.3">
      <c r="B1077" s="48" t="s">
        <v>2034</v>
      </c>
      <c r="C1077" s="38" t="s">
        <v>2012</v>
      </c>
      <c r="D1077" s="38" t="s">
        <v>2035</v>
      </c>
      <c r="E1077" s="56">
        <v>0</v>
      </c>
      <c r="F1077" s="56">
        <v>0</v>
      </c>
      <c r="G1077" s="66">
        <f t="shared" si="17"/>
        <v>0</v>
      </c>
      <c r="H1077" s="54"/>
    </row>
    <row r="1078" spans="2:8" x14ac:dyDescent="0.3">
      <c r="B1078" s="48" t="s">
        <v>2036</v>
      </c>
      <c r="C1078" s="38" t="s">
        <v>2012</v>
      </c>
      <c r="D1078" s="38" t="s">
        <v>2037</v>
      </c>
      <c r="E1078" s="56">
        <v>0</v>
      </c>
      <c r="F1078" s="56">
        <v>0</v>
      </c>
      <c r="G1078" s="66">
        <f t="shared" si="17"/>
        <v>0</v>
      </c>
      <c r="H1078" s="54"/>
    </row>
    <row r="1079" spans="2:8" x14ac:dyDescent="0.3">
      <c r="B1079" s="48" t="s">
        <v>2038</v>
      </c>
      <c r="C1079" s="38" t="s">
        <v>2012</v>
      </c>
      <c r="D1079" s="38" t="s">
        <v>2039</v>
      </c>
      <c r="E1079" s="56">
        <v>0</v>
      </c>
      <c r="F1079" s="56">
        <v>0</v>
      </c>
      <c r="G1079" s="66">
        <f t="shared" si="17"/>
        <v>0</v>
      </c>
      <c r="H1079" s="54"/>
    </row>
    <row r="1080" spans="2:8" x14ac:dyDescent="0.3">
      <c r="B1080" s="48" t="s">
        <v>2040</v>
      </c>
      <c r="C1080" s="38" t="s">
        <v>2012</v>
      </c>
      <c r="D1080" s="38" t="s">
        <v>2041</v>
      </c>
      <c r="E1080" s="56">
        <v>0</v>
      </c>
      <c r="F1080" s="56">
        <v>0</v>
      </c>
      <c r="G1080" s="66">
        <f t="shared" si="17"/>
        <v>0</v>
      </c>
      <c r="H1080" s="54"/>
    </row>
    <row r="1081" spans="2:8" x14ac:dyDescent="0.3">
      <c r="B1081" s="48" t="s">
        <v>2042</v>
      </c>
      <c r="C1081" s="38" t="s">
        <v>2012</v>
      </c>
      <c r="D1081" s="38" t="s">
        <v>2043</v>
      </c>
      <c r="E1081" s="56">
        <v>0</v>
      </c>
      <c r="F1081" s="56">
        <v>0</v>
      </c>
      <c r="G1081" s="66">
        <f t="shared" si="17"/>
        <v>0</v>
      </c>
      <c r="H1081" s="54"/>
    </row>
    <row r="1082" spans="2:8" x14ac:dyDescent="0.3">
      <c r="B1082" s="48" t="s">
        <v>2044</v>
      </c>
      <c r="C1082" s="38" t="s">
        <v>2012</v>
      </c>
      <c r="D1082" s="38" t="s">
        <v>372</v>
      </c>
      <c r="E1082" s="56">
        <v>0</v>
      </c>
      <c r="F1082" s="56">
        <v>0</v>
      </c>
      <c r="G1082" s="66">
        <f t="shared" si="17"/>
        <v>0</v>
      </c>
      <c r="H1082" s="54"/>
    </row>
    <row r="1083" spans="2:8" x14ac:dyDescent="0.3">
      <c r="B1083" s="48" t="s">
        <v>2045</v>
      </c>
      <c r="C1083" s="38" t="s">
        <v>2046</v>
      </c>
      <c r="D1083" s="38" t="s">
        <v>2047</v>
      </c>
      <c r="E1083" s="56">
        <v>0</v>
      </c>
      <c r="F1083" s="56">
        <v>0</v>
      </c>
      <c r="G1083" s="66">
        <f t="shared" si="17"/>
        <v>0</v>
      </c>
      <c r="H1083" s="54"/>
    </row>
    <row r="1084" spans="2:8" x14ac:dyDescent="0.3">
      <c r="B1084" s="48" t="s">
        <v>2048</v>
      </c>
      <c r="C1084" s="38" t="s">
        <v>2046</v>
      </c>
      <c r="D1084" s="38" t="s">
        <v>1395</v>
      </c>
      <c r="E1084" s="56">
        <v>0</v>
      </c>
      <c r="F1084" s="56">
        <v>0</v>
      </c>
      <c r="G1084" s="66">
        <f t="shared" si="17"/>
        <v>0</v>
      </c>
      <c r="H1084" s="54"/>
    </row>
    <row r="1085" spans="2:8" x14ac:dyDescent="0.3">
      <c r="B1085" s="48" t="s">
        <v>2049</v>
      </c>
      <c r="C1085" s="38" t="s">
        <v>2046</v>
      </c>
      <c r="D1085" s="38" t="s">
        <v>2050</v>
      </c>
      <c r="E1085" s="56">
        <v>0</v>
      </c>
      <c r="F1085" s="56">
        <v>0</v>
      </c>
      <c r="G1085" s="66">
        <f t="shared" si="17"/>
        <v>0</v>
      </c>
      <c r="H1085" s="54"/>
    </row>
    <row r="1086" spans="2:8" x14ac:dyDescent="0.3">
      <c r="B1086" s="48" t="s">
        <v>2051</v>
      </c>
      <c r="C1086" s="38" t="s">
        <v>2046</v>
      </c>
      <c r="D1086" s="38" t="s">
        <v>2052</v>
      </c>
      <c r="E1086" s="56">
        <v>0</v>
      </c>
      <c r="F1086" s="56">
        <v>0</v>
      </c>
      <c r="G1086" s="66">
        <f t="shared" si="17"/>
        <v>0</v>
      </c>
      <c r="H1086" s="54"/>
    </row>
    <row r="1087" spans="2:8" x14ac:dyDescent="0.3">
      <c r="B1087" s="48" t="s">
        <v>2053</v>
      </c>
      <c r="C1087" s="38" t="s">
        <v>2046</v>
      </c>
      <c r="D1087" s="38" t="s">
        <v>2054</v>
      </c>
      <c r="E1087" s="56">
        <v>0</v>
      </c>
      <c r="F1087" s="56">
        <v>0</v>
      </c>
      <c r="G1087" s="66">
        <f t="shared" si="17"/>
        <v>0</v>
      </c>
      <c r="H1087" s="54"/>
    </row>
    <row r="1088" spans="2:8" x14ac:dyDescent="0.3">
      <c r="B1088" s="48" t="s">
        <v>2055</v>
      </c>
      <c r="C1088" s="38" t="s">
        <v>2046</v>
      </c>
      <c r="D1088" s="38" t="s">
        <v>2056</v>
      </c>
      <c r="E1088" s="56">
        <v>0</v>
      </c>
      <c r="F1088" s="56">
        <v>0</v>
      </c>
      <c r="G1088" s="66">
        <f t="shared" si="17"/>
        <v>0</v>
      </c>
      <c r="H1088" s="54"/>
    </row>
    <row r="1089" spans="2:8" x14ac:dyDescent="0.3">
      <c r="B1089" s="48" t="s">
        <v>2057</v>
      </c>
      <c r="C1089" s="38" t="s">
        <v>2046</v>
      </c>
      <c r="D1089" s="38" t="s">
        <v>2058</v>
      </c>
      <c r="E1089" s="56">
        <v>0</v>
      </c>
      <c r="F1089" s="56">
        <v>0</v>
      </c>
      <c r="G1089" s="66">
        <f t="shared" si="17"/>
        <v>0</v>
      </c>
      <c r="H1089" s="54"/>
    </row>
    <row r="1090" spans="2:8" x14ac:dyDescent="0.3">
      <c r="B1090" s="48" t="s">
        <v>2059</v>
      </c>
      <c r="C1090" s="38" t="s">
        <v>2046</v>
      </c>
      <c r="D1090" s="38" t="s">
        <v>2060</v>
      </c>
      <c r="E1090" s="56">
        <v>0</v>
      </c>
      <c r="F1090" s="56">
        <v>0</v>
      </c>
      <c r="G1090" s="66">
        <f t="shared" si="17"/>
        <v>0</v>
      </c>
      <c r="H1090" s="54"/>
    </row>
    <row r="1091" spans="2:8" x14ac:dyDescent="0.3">
      <c r="B1091" s="48" t="s">
        <v>2061</v>
      </c>
      <c r="C1091" s="38" t="s">
        <v>2046</v>
      </c>
      <c r="D1091" s="38" t="s">
        <v>169</v>
      </c>
      <c r="E1091" s="56">
        <v>0</v>
      </c>
      <c r="F1091" s="56">
        <v>0</v>
      </c>
      <c r="G1091" s="66">
        <f t="shared" si="17"/>
        <v>0</v>
      </c>
      <c r="H1091" s="54"/>
    </row>
    <row r="1092" spans="2:8" x14ac:dyDescent="0.3">
      <c r="B1092" s="48" t="s">
        <v>2062</v>
      </c>
      <c r="C1092" s="38" t="s">
        <v>2046</v>
      </c>
      <c r="D1092" s="38" t="s">
        <v>1755</v>
      </c>
      <c r="E1092" s="56">
        <v>0</v>
      </c>
      <c r="F1092" s="56">
        <v>0</v>
      </c>
      <c r="G1092" s="66">
        <f t="shared" si="17"/>
        <v>0</v>
      </c>
      <c r="H1092" s="54"/>
    </row>
    <row r="1093" spans="2:8" x14ac:dyDescent="0.3">
      <c r="B1093" s="48" t="s">
        <v>2063</v>
      </c>
      <c r="C1093" s="38" t="s">
        <v>2046</v>
      </c>
      <c r="D1093" s="38" t="s">
        <v>1561</v>
      </c>
      <c r="E1093" s="56">
        <v>0</v>
      </c>
      <c r="F1093" s="56">
        <v>0</v>
      </c>
      <c r="G1093" s="66">
        <f t="shared" si="17"/>
        <v>0</v>
      </c>
      <c r="H1093" s="54"/>
    </row>
    <row r="1094" spans="2:8" x14ac:dyDescent="0.3">
      <c r="B1094" s="48" t="s">
        <v>2064</v>
      </c>
      <c r="C1094" s="38" t="s">
        <v>2046</v>
      </c>
      <c r="D1094" s="38" t="s">
        <v>2065</v>
      </c>
      <c r="E1094" s="56">
        <v>0</v>
      </c>
      <c r="F1094" s="56">
        <v>0</v>
      </c>
      <c r="G1094" s="66">
        <f t="shared" si="17"/>
        <v>0</v>
      </c>
      <c r="H1094" s="54"/>
    </row>
    <row r="1095" spans="2:8" x14ac:dyDescent="0.3">
      <c r="B1095" s="48" t="s">
        <v>2066</v>
      </c>
      <c r="C1095" s="38" t="s">
        <v>2046</v>
      </c>
      <c r="D1095" s="38" t="s">
        <v>2067</v>
      </c>
      <c r="E1095" s="56">
        <v>0</v>
      </c>
      <c r="F1095" s="56">
        <v>0</v>
      </c>
      <c r="G1095" s="66">
        <f t="shared" si="17"/>
        <v>0</v>
      </c>
      <c r="H1095" s="54"/>
    </row>
    <row r="1096" spans="2:8" x14ac:dyDescent="0.3">
      <c r="B1096" s="48" t="s">
        <v>2068</v>
      </c>
      <c r="C1096" s="38" t="s">
        <v>2069</v>
      </c>
      <c r="D1096" s="38" t="s">
        <v>1745</v>
      </c>
      <c r="E1096" s="56">
        <v>0</v>
      </c>
      <c r="F1096" s="56">
        <v>0</v>
      </c>
      <c r="G1096" s="66">
        <f t="shared" si="17"/>
        <v>0</v>
      </c>
      <c r="H1096" s="54"/>
    </row>
    <row r="1097" spans="2:8" x14ac:dyDescent="0.3">
      <c r="B1097" s="48" t="s">
        <v>2070</v>
      </c>
      <c r="C1097" s="38" t="s">
        <v>2069</v>
      </c>
      <c r="D1097" s="38" t="s">
        <v>1464</v>
      </c>
      <c r="E1097" s="56">
        <v>0</v>
      </c>
      <c r="F1097" s="56">
        <v>0</v>
      </c>
      <c r="G1097" s="66">
        <f t="shared" si="17"/>
        <v>0</v>
      </c>
      <c r="H1097" s="54"/>
    </row>
    <row r="1098" spans="2:8" x14ac:dyDescent="0.3">
      <c r="B1098" s="48" t="s">
        <v>2071</v>
      </c>
      <c r="C1098" s="38" t="s">
        <v>2072</v>
      </c>
      <c r="D1098" s="38" t="s">
        <v>2073</v>
      </c>
      <c r="E1098" s="56">
        <v>0</v>
      </c>
      <c r="F1098" s="56">
        <v>0</v>
      </c>
      <c r="G1098" s="66">
        <f t="shared" si="17"/>
        <v>0</v>
      </c>
      <c r="H1098" s="54"/>
    </row>
    <row r="1099" spans="2:8" x14ac:dyDescent="0.3">
      <c r="B1099" s="48" t="s">
        <v>2080</v>
      </c>
      <c r="C1099" s="38" t="s">
        <v>2072</v>
      </c>
      <c r="D1099" s="38" t="s">
        <v>2081</v>
      </c>
      <c r="E1099" s="56">
        <v>0</v>
      </c>
      <c r="F1099" s="56">
        <v>0</v>
      </c>
      <c r="G1099" s="66">
        <f t="shared" ref="G1099:G1114" si="18">E1099+F1099</f>
        <v>0</v>
      </c>
      <c r="H1099" s="54"/>
    </row>
    <row r="1100" spans="2:8" x14ac:dyDescent="0.3">
      <c r="B1100" s="48" t="s">
        <v>2082</v>
      </c>
      <c r="C1100" s="38" t="s">
        <v>2072</v>
      </c>
      <c r="D1100" s="38" t="s">
        <v>2083</v>
      </c>
      <c r="E1100" s="56">
        <v>0</v>
      </c>
      <c r="F1100" s="56">
        <v>0</v>
      </c>
      <c r="G1100" s="66">
        <f t="shared" si="18"/>
        <v>0</v>
      </c>
      <c r="H1100" s="54"/>
    </row>
    <row r="1101" spans="2:8" x14ac:dyDescent="0.3">
      <c r="B1101" s="48" t="s">
        <v>2074</v>
      </c>
      <c r="C1101" s="38" t="s">
        <v>2075</v>
      </c>
      <c r="D1101" s="38" t="s">
        <v>2076</v>
      </c>
      <c r="E1101" s="56">
        <v>0</v>
      </c>
      <c r="F1101" s="56">
        <v>0</v>
      </c>
      <c r="G1101" s="66">
        <f t="shared" si="18"/>
        <v>0</v>
      </c>
      <c r="H1101" s="54"/>
    </row>
    <row r="1102" spans="2:8" x14ac:dyDescent="0.3">
      <c r="B1102" s="48" t="s">
        <v>2084</v>
      </c>
      <c r="C1102" s="38" t="s">
        <v>2075</v>
      </c>
      <c r="D1102" s="38" t="s">
        <v>2085</v>
      </c>
      <c r="E1102" s="56">
        <v>0</v>
      </c>
      <c r="F1102" s="56">
        <v>0</v>
      </c>
      <c r="G1102" s="66">
        <f t="shared" si="18"/>
        <v>0</v>
      </c>
      <c r="H1102" s="54"/>
    </row>
    <row r="1103" spans="2:8" x14ac:dyDescent="0.3">
      <c r="B1103" s="48" t="s">
        <v>2086</v>
      </c>
      <c r="C1103" s="38" t="s">
        <v>2087</v>
      </c>
      <c r="D1103" s="38" t="s">
        <v>2088</v>
      </c>
      <c r="E1103" s="56">
        <v>0</v>
      </c>
      <c r="F1103" s="56">
        <v>0</v>
      </c>
      <c r="G1103" s="66">
        <f t="shared" si="18"/>
        <v>0</v>
      </c>
      <c r="H1103" s="54"/>
    </row>
    <row r="1104" spans="2:8" x14ac:dyDescent="0.3">
      <c r="B1104" s="48" t="s">
        <v>2089</v>
      </c>
      <c r="C1104" s="38" t="s">
        <v>2087</v>
      </c>
      <c r="D1104" s="38" t="s">
        <v>299</v>
      </c>
      <c r="E1104" s="56">
        <v>0</v>
      </c>
      <c r="F1104" s="56">
        <v>0</v>
      </c>
      <c r="G1104" s="66">
        <f t="shared" si="18"/>
        <v>0</v>
      </c>
      <c r="H1104" s="54"/>
    </row>
    <row r="1105" spans="2:8" x14ac:dyDescent="0.3">
      <c r="B1105" s="48" t="s">
        <v>2090</v>
      </c>
      <c r="C1105" s="38" t="s">
        <v>2087</v>
      </c>
      <c r="D1105" s="38" t="s">
        <v>2091</v>
      </c>
      <c r="E1105" s="56">
        <v>0</v>
      </c>
      <c r="F1105" s="56">
        <v>0</v>
      </c>
      <c r="G1105" s="66">
        <f t="shared" si="18"/>
        <v>0</v>
      </c>
      <c r="H1105" s="54"/>
    </row>
    <row r="1106" spans="2:8" x14ac:dyDescent="0.3">
      <c r="B1106" s="48" t="s">
        <v>2092</v>
      </c>
      <c r="C1106" s="38" t="s">
        <v>2087</v>
      </c>
      <c r="D1106" s="38" t="s">
        <v>479</v>
      </c>
      <c r="E1106" s="56">
        <v>0</v>
      </c>
      <c r="F1106" s="56">
        <v>0</v>
      </c>
      <c r="G1106" s="66">
        <f t="shared" si="18"/>
        <v>0</v>
      </c>
      <c r="H1106" s="54"/>
    </row>
    <row r="1107" spans="2:8" x14ac:dyDescent="0.3">
      <c r="B1107" s="48" t="s">
        <v>2077</v>
      </c>
      <c r="C1107" s="38" t="s">
        <v>2078</v>
      </c>
      <c r="D1107" s="38" t="s">
        <v>2079</v>
      </c>
      <c r="E1107" s="56">
        <v>0</v>
      </c>
      <c r="F1107" s="56">
        <v>0</v>
      </c>
      <c r="G1107" s="66">
        <f t="shared" si="18"/>
        <v>0</v>
      </c>
      <c r="H1107" s="54"/>
    </row>
    <row r="1108" spans="2:8" x14ac:dyDescent="0.3">
      <c r="B1108" s="48" t="s">
        <v>2093</v>
      </c>
      <c r="C1108" s="38" t="s">
        <v>2078</v>
      </c>
      <c r="D1108" s="38" t="s">
        <v>2154</v>
      </c>
      <c r="E1108" s="56">
        <v>0</v>
      </c>
      <c r="F1108" s="56">
        <v>0</v>
      </c>
      <c r="G1108" s="66">
        <f t="shared" si="18"/>
        <v>0</v>
      </c>
      <c r="H1108" s="54"/>
    </row>
    <row r="1109" spans="2:8" x14ac:dyDescent="0.3">
      <c r="B1109" s="48" t="s">
        <v>2094</v>
      </c>
      <c r="C1109" s="38" t="s">
        <v>2078</v>
      </c>
      <c r="D1109" s="38" t="s">
        <v>2095</v>
      </c>
      <c r="E1109" s="56">
        <v>0</v>
      </c>
      <c r="F1109" s="56">
        <v>0</v>
      </c>
      <c r="G1109" s="66">
        <f t="shared" si="18"/>
        <v>0</v>
      </c>
      <c r="H1109" s="54"/>
    </row>
    <row r="1110" spans="2:8" x14ac:dyDescent="0.3">
      <c r="B1110" s="48" t="s">
        <v>2096</v>
      </c>
      <c r="C1110" s="38" t="s">
        <v>2078</v>
      </c>
      <c r="D1110" s="38" t="s">
        <v>2097</v>
      </c>
      <c r="E1110" s="56">
        <v>0</v>
      </c>
      <c r="F1110" s="56">
        <v>0</v>
      </c>
      <c r="G1110" s="66">
        <f t="shared" si="18"/>
        <v>0</v>
      </c>
      <c r="H1110" s="54"/>
    </row>
    <row r="1111" spans="2:8" x14ac:dyDescent="0.3">
      <c r="B1111" s="48" t="s">
        <v>2098</v>
      </c>
      <c r="C1111" s="38" t="s">
        <v>2099</v>
      </c>
      <c r="D1111" s="38" t="s">
        <v>2100</v>
      </c>
      <c r="E1111" s="56">
        <v>0</v>
      </c>
      <c r="F1111" s="56">
        <v>0</v>
      </c>
      <c r="G1111" s="66">
        <f t="shared" si="18"/>
        <v>0</v>
      </c>
      <c r="H1111" s="54"/>
    </row>
    <row r="1112" spans="2:8" x14ac:dyDescent="0.3">
      <c r="B1112" s="48" t="s">
        <v>2101</v>
      </c>
      <c r="C1112" s="38" t="s">
        <v>2099</v>
      </c>
      <c r="D1112" s="38" t="s">
        <v>2102</v>
      </c>
      <c r="E1112" s="56">
        <v>0</v>
      </c>
      <c r="F1112" s="56">
        <v>0</v>
      </c>
      <c r="G1112" s="66">
        <f t="shared" si="18"/>
        <v>0</v>
      </c>
      <c r="H1112" s="54"/>
    </row>
    <row r="1113" spans="2:8" x14ac:dyDescent="0.3">
      <c r="B1113" s="48" t="s">
        <v>2103</v>
      </c>
      <c r="C1113" s="38" t="s">
        <v>2099</v>
      </c>
      <c r="D1113" s="38" t="s">
        <v>2104</v>
      </c>
      <c r="E1113" s="56">
        <v>0</v>
      </c>
      <c r="F1113" s="56">
        <v>0</v>
      </c>
      <c r="G1113" s="66">
        <f t="shared" si="18"/>
        <v>0</v>
      </c>
      <c r="H1113" s="54"/>
    </row>
    <row r="1114" spans="2:8" ht="14.25" thickBot="1" x14ac:dyDescent="0.35">
      <c r="B1114" s="58" t="s">
        <v>2105</v>
      </c>
      <c r="C1114" s="59" t="s">
        <v>2099</v>
      </c>
      <c r="D1114" s="59" t="s">
        <v>2106</v>
      </c>
      <c r="E1114" s="60">
        <v>0</v>
      </c>
      <c r="F1114" s="60">
        <v>0</v>
      </c>
      <c r="G1114" s="68">
        <f t="shared" si="18"/>
        <v>0</v>
      </c>
      <c r="H1114" s="54"/>
    </row>
    <row r="1115" spans="2:8" s="39" customFormat="1" ht="15" customHeight="1" thickBot="1" x14ac:dyDescent="0.35">
      <c r="B1115" s="213" t="s">
        <v>2162</v>
      </c>
      <c r="C1115" s="214"/>
      <c r="D1115" s="215"/>
      <c r="E1115" s="52">
        <f t="shared" ref="E1115:G1115" si="19">+SUM(E10:E1114)</f>
        <v>1857752405.8799996</v>
      </c>
      <c r="F1115" s="52">
        <f t="shared" si="19"/>
        <v>1352282586.96</v>
      </c>
      <c r="G1115" s="57">
        <f t="shared" si="19"/>
        <v>3210034992.8400002</v>
      </c>
      <c r="H1115" s="54"/>
    </row>
    <row r="1116" spans="2:8" x14ac:dyDescent="0.3">
      <c r="G1116" s="34"/>
    </row>
    <row r="1117" spans="2:8" x14ac:dyDescent="0.3">
      <c r="F1117" s="164"/>
      <c r="G1117" s="34"/>
    </row>
    <row r="1118" spans="2:8" x14ac:dyDescent="0.3">
      <c r="F1118" s="93"/>
    </row>
    <row r="1119" spans="2:8" x14ac:dyDescent="0.3">
      <c r="E1119" s="92"/>
      <c r="F1119" s="92"/>
      <c r="G1119" s="92"/>
    </row>
    <row r="1120" spans="2:8" x14ac:dyDescent="0.3">
      <c r="E1120" s="93"/>
      <c r="F1120" s="93"/>
      <c r="G1120" s="93"/>
    </row>
  </sheetData>
  <mergeCells count="2">
    <mergeCell ref="G6:G9"/>
    <mergeCell ref="B1115:D111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2023</vt:lpstr>
      <vt:lpstr>RECURSOS A EJECUTAR 2024</vt:lpstr>
      <vt:lpstr>RECURSOS DEPTO EJECUTADOS</vt:lpstr>
      <vt:lpstr>CAJAS 2023</vt:lpstr>
      <vt:lpstr>'RECURSOS DEPTO EJECUTADOS'!Área_de_impresión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Julian Felipe Olarte Rueda</cp:lastModifiedBy>
  <cp:lastPrinted>2018-01-31T14:03:05Z</cp:lastPrinted>
  <dcterms:created xsi:type="dcterms:W3CDTF">2011-02-25T20:30:02Z</dcterms:created>
  <dcterms:modified xsi:type="dcterms:W3CDTF">2024-05-07T22:28:12Z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