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minsaludcol-my.sharepoint.com/personal/rtriana_minsalud_gov_co/Documents/DFS/2025/Matriz Cofinanciacion/Matriz Ejecución 2024/Publicacion/"/>
    </mc:Choice>
  </mc:AlternateContent>
  <xr:revisionPtr revIDLastSave="0" documentId="8_{73F082EC-EE3B-4B52-AF26-C1A52E5EC304}" xr6:coauthVersionLast="47" xr6:coauthVersionMax="47" xr10:uidLastSave="{00000000-0000-0000-0000-000000000000}"/>
  <bookViews>
    <workbookView xWindow="-120" yWindow="-120" windowWidth="29040" windowHeight="15720" tabRatio="684" xr2:uid="{00000000-000D-0000-FFFF-FFFF00000000}"/>
  </bookViews>
  <sheets>
    <sheet name="RECURSOS EJECUTADOS RS 2024" sheetId="1" r:id="rId1"/>
    <sheet name="RECURSOS A EJECUTAR 2025" sheetId="18" r:id="rId2"/>
    <sheet name="RECURSOS DEPTO EJECUTADOS" sheetId="19" r:id="rId3"/>
    <sheet name="CAJAS 2024" sheetId="20" r:id="rId4"/>
  </sheets>
  <externalReferences>
    <externalReference r:id="rId5"/>
  </externalReferences>
  <definedNames>
    <definedName name="_xlnm._FilterDatabase" localSheetId="3" hidden="1">'CAJAS 2024'!$B$9:$G$1115</definedName>
    <definedName name="_xlnm._FilterDatabase" localSheetId="1" hidden="1">'RECURSOS A EJECUTAR 2025'!$A$11:$I$1119</definedName>
    <definedName name="_xlnm._FilterDatabase" localSheetId="2" hidden="1">'RECURSOS DEPTO EJECUTADOS'!$A$8:$D$41</definedName>
    <definedName name="_xlnm._FilterDatabase" localSheetId="0" hidden="1">'RECURSOS EJECUTADOS RS 2024'!$A$11:$V$1119</definedName>
    <definedName name="_xlnm.Print_Area" localSheetId="2">'RECURSOS DEPTO EJECUTADOS'!$A$1:$C$58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" i="1" l="1"/>
  <c r="H1119" i="18" l="1"/>
  <c r="G1119" i="18"/>
  <c r="F1119" i="18"/>
  <c r="H13" i="1" l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1119" i="1" s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D10" i="19"/>
  <c r="D11" i="19"/>
  <c r="D12" i="19"/>
  <c r="D13" i="19"/>
  <c r="D14" i="19"/>
  <c r="D15" i="19"/>
  <c r="D16" i="19"/>
  <c r="D17" i="19"/>
  <c r="D18" i="19"/>
  <c r="D19" i="19"/>
  <c r="D20" i="19"/>
  <c r="D21" i="19"/>
  <c r="D22" i="19"/>
  <c r="D23" i="19"/>
  <c r="D24" i="19"/>
  <c r="D25" i="19"/>
  <c r="D26" i="19"/>
  <c r="D27" i="19"/>
  <c r="D28" i="19"/>
  <c r="D29" i="19"/>
  <c r="D30" i="19"/>
  <c r="D31" i="19"/>
  <c r="D32" i="19"/>
  <c r="D33" i="19"/>
  <c r="D34" i="19"/>
  <c r="D35" i="19"/>
  <c r="D36" i="19"/>
  <c r="D37" i="19"/>
  <c r="D38" i="19"/>
  <c r="D39" i="19"/>
  <c r="D40" i="19"/>
  <c r="D9" i="19"/>
  <c r="C9" i="19"/>
  <c r="C10" i="19"/>
  <c r="C11" i="19"/>
  <c r="C12" i="19"/>
  <c r="C13" i="19"/>
  <c r="C14" i="19"/>
  <c r="C15" i="19"/>
  <c r="C16" i="19"/>
  <c r="C17" i="19"/>
  <c r="C18" i="19"/>
  <c r="C19" i="19"/>
  <c r="C20" i="19"/>
  <c r="C21" i="19"/>
  <c r="C22" i="19"/>
  <c r="C23" i="19"/>
  <c r="C24" i="19"/>
  <c r="C25" i="19"/>
  <c r="C26" i="19"/>
  <c r="C27" i="19"/>
  <c r="C28" i="19"/>
  <c r="C29" i="19"/>
  <c r="C30" i="19"/>
  <c r="C31" i="19"/>
  <c r="C32" i="19"/>
  <c r="C33" i="19"/>
  <c r="C34" i="19"/>
  <c r="C35" i="19"/>
  <c r="C36" i="19"/>
  <c r="C37" i="19"/>
  <c r="C38" i="19"/>
  <c r="C39" i="19"/>
  <c r="C40" i="19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3" i="1"/>
  <c r="U384" i="1"/>
  <c r="U385" i="1"/>
  <c r="U386" i="1"/>
  <c r="U387" i="1"/>
  <c r="U388" i="1"/>
  <c r="U389" i="1"/>
  <c r="U390" i="1"/>
  <c r="U391" i="1"/>
  <c r="U392" i="1"/>
  <c r="U393" i="1"/>
  <c r="U394" i="1"/>
  <c r="U395" i="1"/>
  <c r="U396" i="1"/>
  <c r="U397" i="1"/>
  <c r="U398" i="1"/>
  <c r="U399" i="1"/>
  <c r="U400" i="1"/>
  <c r="U401" i="1"/>
  <c r="U402" i="1"/>
  <c r="U403" i="1"/>
  <c r="U404" i="1"/>
  <c r="U405" i="1"/>
  <c r="U406" i="1"/>
  <c r="U407" i="1"/>
  <c r="U408" i="1"/>
  <c r="U409" i="1"/>
  <c r="U410" i="1"/>
  <c r="U411" i="1"/>
  <c r="U412" i="1"/>
  <c r="U413" i="1"/>
  <c r="U414" i="1"/>
  <c r="U415" i="1"/>
  <c r="U416" i="1"/>
  <c r="U417" i="1"/>
  <c r="U418" i="1"/>
  <c r="U419" i="1"/>
  <c r="U420" i="1"/>
  <c r="U421" i="1"/>
  <c r="U422" i="1"/>
  <c r="U423" i="1"/>
  <c r="U424" i="1"/>
  <c r="U425" i="1"/>
  <c r="U426" i="1"/>
  <c r="U427" i="1"/>
  <c r="U428" i="1"/>
  <c r="U429" i="1"/>
  <c r="U430" i="1"/>
  <c r="U431" i="1"/>
  <c r="U432" i="1"/>
  <c r="U433" i="1"/>
  <c r="U434" i="1"/>
  <c r="U435" i="1"/>
  <c r="U436" i="1"/>
  <c r="U437" i="1"/>
  <c r="U438" i="1"/>
  <c r="U439" i="1"/>
  <c r="U440" i="1"/>
  <c r="U441" i="1"/>
  <c r="U442" i="1"/>
  <c r="U443" i="1"/>
  <c r="U444" i="1"/>
  <c r="U445" i="1"/>
  <c r="U446" i="1"/>
  <c r="U447" i="1"/>
  <c r="U448" i="1"/>
  <c r="U449" i="1"/>
  <c r="U450" i="1"/>
  <c r="U451" i="1"/>
  <c r="U452" i="1"/>
  <c r="U453" i="1"/>
  <c r="U454" i="1"/>
  <c r="U455" i="1"/>
  <c r="U456" i="1"/>
  <c r="U457" i="1"/>
  <c r="U458" i="1"/>
  <c r="U459" i="1"/>
  <c r="U460" i="1"/>
  <c r="U461" i="1"/>
  <c r="U462" i="1"/>
  <c r="U463" i="1"/>
  <c r="U464" i="1"/>
  <c r="U465" i="1"/>
  <c r="U466" i="1"/>
  <c r="U467" i="1"/>
  <c r="U468" i="1"/>
  <c r="U469" i="1"/>
  <c r="U470" i="1"/>
  <c r="U471" i="1"/>
  <c r="U472" i="1"/>
  <c r="U473" i="1"/>
  <c r="U474" i="1"/>
  <c r="U475" i="1"/>
  <c r="U476" i="1"/>
  <c r="U477" i="1"/>
  <c r="U478" i="1"/>
  <c r="U479" i="1"/>
  <c r="U480" i="1"/>
  <c r="U481" i="1"/>
  <c r="U482" i="1"/>
  <c r="U483" i="1"/>
  <c r="U484" i="1"/>
  <c r="U485" i="1"/>
  <c r="U486" i="1"/>
  <c r="U487" i="1"/>
  <c r="U488" i="1"/>
  <c r="U489" i="1"/>
  <c r="U490" i="1"/>
  <c r="U491" i="1"/>
  <c r="U492" i="1"/>
  <c r="U493" i="1"/>
  <c r="U494" i="1"/>
  <c r="U495" i="1"/>
  <c r="U496" i="1"/>
  <c r="U497" i="1"/>
  <c r="U498" i="1"/>
  <c r="U499" i="1"/>
  <c r="U500" i="1"/>
  <c r="U501" i="1"/>
  <c r="U502" i="1"/>
  <c r="U503" i="1"/>
  <c r="U504" i="1"/>
  <c r="U505" i="1"/>
  <c r="U506" i="1"/>
  <c r="U507" i="1"/>
  <c r="U508" i="1"/>
  <c r="U509" i="1"/>
  <c r="U510" i="1"/>
  <c r="U511" i="1"/>
  <c r="U512" i="1"/>
  <c r="U513" i="1"/>
  <c r="U514" i="1"/>
  <c r="U515" i="1"/>
  <c r="U516" i="1"/>
  <c r="U517" i="1"/>
  <c r="U518" i="1"/>
  <c r="U519" i="1"/>
  <c r="U520" i="1"/>
  <c r="U521" i="1"/>
  <c r="U522" i="1"/>
  <c r="U523" i="1"/>
  <c r="U524" i="1"/>
  <c r="U525" i="1"/>
  <c r="U526" i="1"/>
  <c r="U527" i="1"/>
  <c r="U528" i="1"/>
  <c r="U529" i="1"/>
  <c r="U530" i="1"/>
  <c r="U531" i="1"/>
  <c r="U532" i="1"/>
  <c r="U533" i="1"/>
  <c r="U534" i="1"/>
  <c r="U535" i="1"/>
  <c r="U536" i="1"/>
  <c r="U537" i="1"/>
  <c r="U538" i="1"/>
  <c r="U539" i="1"/>
  <c r="U540" i="1"/>
  <c r="U541" i="1"/>
  <c r="U542" i="1"/>
  <c r="U543" i="1"/>
  <c r="U544" i="1"/>
  <c r="U545" i="1"/>
  <c r="U546" i="1"/>
  <c r="U547" i="1"/>
  <c r="U548" i="1"/>
  <c r="U549" i="1"/>
  <c r="U550" i="1"/>
  <c r="U551" i="1"/>
  <c r="U552" i="1"/>
  <c r="U553" i="1"/>
  <c r="U554" i="1"/>
  <c r="U555" i="1"/>
  <c r="U556" i="1"/>
  <c r="U557" i="1"/>
  <c r="U558" i="1"/>
  <c r="U559" i="1"/>
  <c r="U560" i="1"/>
  <c r="U561" i="1"/>
  <c r="U562" i="1"/>
  <c r="U563" i="1"/>
  <c r="U564" i="1"/>
  <c r="U565" i="1"/>
  <c r="U566" i="1"/>
  <c r="U567" i="1"/>
  <c r="U568" i="1"/>
  <c r="U569" i="1"/>
  <c r="U570" i="1"/>
  <c r="U571" i="1"/>
  <c r="U572" i="1"/>
  <c r="U573" i="1"/>
  <c r="U574" i="1"/>
  <c r="U575" i="1"/>
  <c r="U576" i="1"/>
  <c r="U577" i="1"/>
  <c r="U578" i="1"/>
  <c r="U579" i="1"/>
  <c r="U580" i="1"/>
  <c r="U581" i="1"/>
  <c r="U582" i="1"/>
  <c r="U583" i="1"/>
  <c r="U584" i="1"/>
  <c r="U585" i="1"/>
  <c r="U586" i="1"/>
  <c r="U587" i="1"/>
  <c r="U588" i="1"/>
  <c r="U589" i="1"/>
  <c r="U590" i="1"/>
  <c r="U591" i="1"/>
  <c r="U592" i="1"/>
  <c r="U593" i="1"/>
  <c r="U594" i="1"/>
  <c r="U595" i="1"/>
  <c r="U596" i="1"/>
  <c r="U597" i="1"/>
  <c r="U598" i="1"/>
  <c r="U599" i="1"/>
  <c r="U600" i="1"/>
  <c r="U601" i="1"/>
  <c r="U602" i="1"/>
  <c r="U603" i="1"/>
  <c r="U604" i="1"/>
  <c r="U605" i="1"/>
  <c r="U606" i="1"/>
  <c r="U607" i="1"/>
  <c r="U608" i="1"/>
  <c r="U609" i="1"/>
  <c r="U610" i="1"/>
  <c r="U611" i="1"/>
  <c r="U612" i="1"/>
  <c r="U613" i="1"/>
  <c r="U614" i="1"/>
  <c r="U615" i="1"/>
  <c r="U616" i="1"/>
  <c r="U617" i="1"/>
  <c r="U618" i="1"/>
  <c r="U619" i="1"/>
  <c r="U620" i="1"/>
  <c r="U621" i="1"/>
  <c r="U622" i="1"/>
  <c r="U623" i="1"/>
  <c r="U624" i="1"/>
  <c r="U625" i="1"/>
  <c r="U626" i="1"/>
  <c r="U627" i="1"/>
  <c r="U628" i="1"/>
  <c r="U629" i="1"/>
  <c r="U630" i="1"/>
  <c r="U631" i="1"/>
  <c r="U632" i="1"/>
  <c r="U633" i="1"/>
  <c r="U634" i="1"/>
  <c r="U635" i="1"/>
  <c r="U636" i="1"/>
  <c r="U637" i="1"/>
  <c r="U638" i="1"/>
  <c r="U639" i="1"/>
  <c r="U640" i="1"/>
  <c r="U641" i="1"/>
  <c r="U642" i="1"/>
  <c r="U643" i="1"/>
  <c r="U644" i="1"/>
  <c r="U645" i="1"/>
  <c r="U646" i="1"/>
  <c r="U647" i="1"/>
  <c r="U648" i="1"/>
  <c r="U649" i="1"/>
  <c r="U650" i="1"/>
  <c r="U651" i="1"/>
  <c r="U652" i="1"/>
  <c r="U653" i="1"/>
  <c r="U654" i="1"/>
  <c r="U655" i="1"/>
  <c r="U656" i="1"/>
  <c r="U657" i="1"/>
  <c r="U658" i="1"/>
  <c r="U659" i="1"/>
  <c r="U660" i="1"/>
  <c r="U661" i="1"/>
  <c r="U662" i="1"/>
  <c r="U663" i="1"/>
  <c r="U664" i="1"/>
  <c r="U665" i="1"/>
  <c r="U666" i="1"/>
  <c r="U667" i="1"/>
  <c r="U668" i="1"/>
  <c r="U669" i="1"/>
  <c r="U670" i="1"/>
  <c r="U671" i="1"/>
  <c r="U672" i="1"/>
  <c r="U673" i="1"/>
  <c r="U674" i="1"/>
  <c r="U675" i="1"/>
  <c r="U676" i="1"/>
  <c r="U677" i="1"/>
  <c r="U678" i="1"/>
  <c r="U679" i="1"/>
  <c r="U680" i="1"/>
  <c r="U681" i="1"/>
  <c r="U682" i="1"/>
  <c r="U683" i="1"/>
  <c r="U684" i="1"/>
  <c r="U685" i="1"/>
  <c r="U686" i="1"/>
  <c r="U687" i="1"/>
  <c r="U688" i="1"/>
  <c r="U689" i="1"/>
  <c r="U690" i="1"/>
  <c r="U691" i="1"/>
  <c r="U692" i="1"/>
  <c r="U693" i="1"/>
  <c r="U694" i="1"/>
  <c r="U695" i="1"/>
  <c r="U696" i="1"/>
  <c r="U697" i="1"/>
  <c r="U698" i="1"/>
  <c r="U699" i="1"/>
  <c r="U700" i="1"/>
  <c r="U701" i="1"/>
  <c r="U702" i="1"/>
  <c r="U703" i="1"/>
  <c r="U704" i="1"/>
  <c r="U705" i="1"/>
  <c r="U706" i="1"/>
  <c r="U707" i="1"/>
  <c r="U708" i="1"/>
  <c r="U709" i="1"/>
  <c r="U710" i="1"/>
  <c r="U711" i="1"/>
  <c r="U712" i="1"/>
  <c r="U713" i="1"/>
  <c r="U714" i="1"/>
  <c r="U715" i="1"/>
  <c r="U716" i="1"/>
  <c r="U717" i="1"/>
  <c r="U718" i="1"/>
  <c r="U719" i="1"/>
  <c r="U720" i="1"/>
  <c r="U721" i="1"/>
  <c r="U722" i="1"/>
  <c r="U723" i="1"/>
  <c r="U724" i="1"/>
  <c r="U725" i="1"/>
  <c r="U726" i="1"/>
  <c r="U727" i="1"/>
  <c r="U728" i="1"/>
  <c r="U729" i="1"/>
  <c r="U730" i="1"/>
  <c r="U731" i="1"/>
  <c r="U732" i="1"/>
  <c r="U733" i="1"/>
  <c r="U734" i="1"/>
  <c r="U735" i="1"/>
  <c r="U736" i="1"/>
  <c r="U737" i="1"/>
  <c r="U738" i="1"/>
  <c r="U739" i="1"/>
  <c r="U740" i="1"/>
  <c r="U741" i="1"/>
  <c r="U742" i="1"/>
  <c r="U743" i="1"/>
  <c r="U744" i="1"/>
  <c r="U745" i="1"/>
  <c r="U746" i="1"/>
  <c r="U747" i="1"/>
  <c r="U748" i="1"/>
  <c r="U749" i="1"/>
  <c r="U750" i="1"/>
  <c r="U751" i="1"/>
  <c r="U752" i="1"/>
  <c r="U753" i="1"/>
  <c r="U754" i="1"/>
  <c r="U755" i="1"/>
  <c r="U756" i="1"/>
  <c r="U757" i="1"/>
  <c r="U758" i="1"/>
  <c r="U759" i="1"/>
  <c r="U760" i="1"/>
  <c r="U761" i="1"/>
  <c r="U762" i="1"/>
  <c r="U763" i="1"/>
  <c r="U764" i="1"/>
  <c r="U765" i="1"/>
  <c r="U766" i="1"/>
  <c r="U767" i="1"/>
  <c r="U768" i="1"/>
  <c r="U769" i="1"/>
  <c r="U770" i="1"/>
  <c r="U771" i="1"/>
  <c r="U772" i="1"/>
  <c r="U773" i="1"/>
  <c r="U774" i="1"/>
  <c r="U775" i="1"/>
  <c r="U776" i="1"/>
  <c r="U777" i="1"/>
  <c r="U778" i="1"/>
  <c r="U779" i="1"/>
  <c r="U780" i="1"/>
  <c r="U781" i="1"/>
  <c r="U782" i="1"/>
  <c r="U783" i="1"/>
  <c r="U784" i="1"/>
  <c r="U785" i="1"/>
  <c r="U786" i="1"/>
  <c r="U787" i="1"/>
  <c r="U788" i="1"/>
  <c r="U789" i="1"/>
  <c r="U790" i="1"/>
  <c r="U791" i="1"/>
  <c r="U792" i="1"/>
  <c r="U793" i="1"/>
  <c r="U794" i="1"/>
  <c r="U795" i="1"/>
  <c r="U796" i="1"/>
  <c r="U797" i="1"/>
  <c r="U798" i="1"/>
  <c r="U799" i="1"/>
  <c r="U800" i="1"/>
  <c r="U801" i="1"/>
  <c r="U802" i="1"/>
  <c r="U803" i="1"/>
  <c r="U804" i="1"/>
  <c r="U805" i="1"/>
  <c r="U806" i="1"/>
  <c r="U807" i="1"/>
  <c r="U808" i="1"/>
  <c r="U809" i="1"/>
  <c r="U810" i="1"/>
  <c r="U811" i="1"/>
  <c r="U812" i="1"/>
  <c r="U813" i="1"/>
  <c r="U814" i="1"/>
  <c r="U815" i="1"/>
  <c r="U816" i="1"/>
  <c r="U817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U910" i="1"/>
  <c r="U911" i="1"/>
  <c r="U912" i="1"/>
  <c r="U913" i="1"/>
  <c r="U914" i="1"/>
  <c r="U915" i="1"/>
  <c r="U916" i="1"/>
  <c r="U917" i="1"/>
  <c r="U918" i="1"/>
  <c r="U919" i="1"/>
  <c r="U920" i="1"/>
  <c r="U921" i="1"/>
  <c r="U922" i="1"/>
  <c r="U923" i="1"/>
  <c r="U924" i="1"/>
  <c r="U925" i="1"/>
  <c r="U926" i="1"/>
  <c r="U927" i="1"/>
  <c r="U928" i="1"/>
  <c r="U929" i="1"/>
  <c r="U930" i="1"/>
  <c r="U931" i="1"/>
  <c r="U932" i="1"/>
  <c r="U933" i="1"/>
  <c r="U934" i="1"/>
  <c r="U935" i="1"/>
  <c r="U936" i="1"/>
  <c r="U937" i="1"/>
  <c r="U938" i="1"/>
  <c r="U939" i="1"/>
  <c r="U940" i="1"/>
  <c r="U941" i="1"/>
  <c r="U942" i="1"/>
  <c r="U943" i="1"/>
  <c r="U944" i="1"/>
  <c r="U945" i="1"/>
  <c r="U946" i="1"/>
  <c r="U947" i="1"/>
  <c r="U948" i="1"/>
  <c r="U949" i="1"/>
  <c r="U950" i="1"/>
  <c r="U951" i="1"/>
  <c r="U952" i="1"/>
  <c r="U953" i="1"/>
  <c r="U954" i="1"/>
  <c r="U955" i="1"/>
  <c r="U956" i="1"/>
  <c r="U957" i="1"/>
  <c r="U958" i="1"/>
  <c r="U959" i="1"/>
  <c r="U960" i="1"/>
  <c r="U961" i="1"/>
  <c r="U962" i="1"/>
  <c r="U963" i="1"/>
  <c r="U964" i="1"/>
  <c r="U965" i="1"/>
  <c r="U966" i="1"/>
  <c r="U967" i="1"/>
  <c r="U968" i="1"/>
  <c r="U969" i="1"/>
  <c r="U970" i="1"/>
  <c r="U971" i="1"/>
  <c r="U972" i="1"/>
  <c r="U973" i="1"/>
  <c r="U974" i="1"/>
  <c r="U975" i="1"/>
  <c r="U976" i="1"/>
  <c r="U977" i="1"/>
  <c r="U978" i="1"/>
  <c r="U979" i="1"/>
  <c r="U980" i="1"/>
  <c r="U981" i="1"/>
  <c r="U982" i="1"/>
  <c r="U983" i="1"/>
  <c r="U984" i="1"/>
  <c r="U985" i="1"/>
  <c r="U986" i="1"/>
  <c r="U987" i="1"/>
  <c r="U988" i="1"/>
  <c r="U989" i="1"/>
  <c r="U990" i="1"/>
  <c r="U991" i="1"/>
  <c r="U992" i="1"/>
  <c r="U993" i="1"/>
  <c r="U994" i="1"/>
  <c r="U995" i="1"/>
  <c r="U996" i="1"/>
  <c r="U997" i="1"/>
  <c r="U998" i="1"/>
  <c r="U999" i="1"/>
  <c r="U1000" i="1"/>
  <c r="U1001" i="1"/>
  <c r="U1002" i="1"/>
  <c r="U1003" i="1"/>
  <c r="U1004" i="1"/>
  <c r="U1005" i="1"/>
  <c r="U1006" i="1"/>
  <c r="U1007" i="1"/>
  <c r="U1008" i="1"/>
  <c r="U1009" i="1"/>
  <c r="U1010" i="1"/>
  <c r="U1011" i="1"/>
  <c r="U1012" i="1"/>
  <c r="U1013" i="1"/>
  <c r="U1014" i="1"/>
  <c r="U1015" i="1"/>
  <c r="U1016" i="1"/>
  <c r="U1017" i="1"/>
  <c r="U1018" i="1"/>
  <c r="U1019" i="1"/>
  <c r="U1020" i="1"/>
  <c r="U1021" i="1"/>
  <c r="U1022" i="1"/>
  <c r="U1023" i="1"/>
  <c r="U1024" i="1"/>
  <c r="U1025" i="1"/>
  <c r="U1026" i="1"/>
  <c r="U1027" i="1"/>
  <c r="U1028" i="1"/>
  <c r="U1029" i="1"/>
  <c r="U1030" i="1"/>
  <c r="U1031" i="1"/>
  <c r="U1032" i="1"/>
  <c r="U1033" i="1"/>
  <c r="U1034" i="1"/>
  <c r="U1035" i="1"/>
  <c r="U1036" i="1"/>
  <c r="U1037" i="1"/>
  <c r="U1038" i="1"/>
  <c r="U1039" i="1"/>
  <c r="U1040" i="1"/>
  <c r="U1041" i="1"/>
  <c r="U1042" i="1"/>
  <c r="U1043" i="1"/>
  <c r="U1044" i="1"/>
  <c r="U1045" i="1"/>
  <c r="U1046" i="1"/>
  <c r="U1047" i="1"/>
  <c r="U1048" i="1"/>
  <c r="U1049" i="1"/>
  <c r="U1050" i="1"/>
  <c r="U1051" i="1"/>
  <c r="U1052" i="1"/>
  <c r="U1053" i="1"/>
  <c r="U1054" i="1"/>
  <c r="U1055" i="1"/>
  <c r="U1056" i="1"/>
  <c r="U1057" i="1"/>
  <c r="U1058" i="1"/>
  <c r="U1059" i="1"/>
  <c r="U1060" i="1"/>
  <c r="U1061" i="1"/>
  <c r="U1062" i="1"/>
  <c r="U1063" i="1"/>
  <c r="U1064" i="1"/>
  <c r="U1065" i="1"/>
  <c r="U1066" i="1"/>
  <c r="U1067" i="1"/>
  <c r="U1068" i="1"/>
  <c r="U1069" i="1"/>
  <c r="U1070" i="1"/>
  <c r="U1071" i="1"/>
  <c r="U1072" i="1"/>
  <c r="U1073" i="1"/>
  <c r="U1074" i="1"/>
  <c r="U1075" i="1"/>
  <c r="U1076" i="1"/>
  <c r="U1077" i="1"/>
  <c r="U1078" i="1"/>
  <c r="U1079" i="1"/>
  <c r="U1080" i="1"/>
  <c r="U1081" i="1"/>
  <c r="U1082" i="1"/>
  <c r="U1083" i="1"/>
  <c r="U1084" i="1"/>
  <c r="U1085" i="1"/>
  <c r="U1086" i="1"/>
  <c r="U1087" i="1"/>
  <c r="U1088" i="1"/>
  <c r="U1089" i="1"/>
  <c r="U1090" i="1"/>
  <c r="U1091" i="1"/>
  <c r="U1092" i="1"/>
  <c r="U1093" i="1"/>
  <c r="U1094" i="1"/>
  <c r="U1095" i="1"/>
  <c r="U1096" i="1"/>
  <c r="U1097" i="1"/>
  <c r="U1098" i="1"/>
  <c r="U1099" i="1"/>
  <c r="U1100" i="1"/>
  <c r="U1101" i="1"/>
  <c r="U1102" i="1"/>
  <c r="U1103" i="1"/>
  <c r="U1104" i="1"/>
  <c r="U1105" i="1"/>
  <c r="U1106" i="1"/>
  <c r="U1107" i="1"/>
  <c r="U1108" i="1"/>
  <c r="U1109" i="1"/>
  <c r="U1110" i="1"/>
  <c r="U1111" i="1"/>
  <c r="U1112" i="1"/>
  <c r="U1113" i="1"/>
  <c r="U1114" i="1"/>
  <c r="U1115" i="1"/>
  <c r="U1116" i="1"/>
  <c r="U1117" i="1"/>
  <c r="U1118" i="1"/>
  <c r="U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53" i="1"/>
  <c r="Q554" i="1"/>
  <c r="Q555" i="1"/>
  <c r="Q556" i="1"/>
  <c r="Q55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3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Q612" i="1"/>
  <c r="Q613" i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648" i="1"/>
  <c r="Q649" i="1"/>
  <c r="Q650" i="1"/>
  <c r="Q651" i="1"/>
  <c r="Q652" i="1"/>
  <c r="Q653" i="1"/>
  <c r="Q654" i="1"/>
  <c r="Q655" i="1"/>
  <c r="Q656" i="1"/>
  <c r="Q657" i="1"/>
  <c r="Q658" i="1"/>
  <c r="Q659" i="1"/>
  <c r="Q660" i="1"/>
  <c r="Q661" i="1"/>
  <c r="Q662" i="1"/>
  <c r="Q663" i="1"/>
  <c r="Q664" i="1"/>
  <c r="Q665" i="1"/>
  <c r="Q666" i="1"/>
  <c r="Q667" i="1"/>
  <c r="Q668" i="1"/>
  <c r="Q669" i="1"/>
  <c r="Q670" i="1"/>
  <c r="Q671" i="1"/>
  <c r="Q672" i="1"/>
  <c r="Q673" i="1"/>
  <c r="Q674" i="1"/>
  <c r="Q675" i="1"/>
  <c r="Q676" i="1"/>
  <c r="Q677" i="1"/>
  <c r="Q678" i="1"/>
  <c r="Q679" i="1"/>
  <c r="Q680" i="1"/>
  <c r="Q681" i="1"/>
  <c r="Q682" i="1"/>
  <c r="Q683" i="1"/>
  <c r="Q684" i="1"/>
  <c r="Q685" i="1"/>
  <c r="Q686" i="1"/>
  <c r="Q687" i="1"/>
  <c r="Q688" i="1"/>
  <c r="Q689" i="1"/>
  <c r="Q690" i="1"/>
  <c r="Q691" i="1"/>
  <c r="Q692" i="1"/>
  <c r="Q693" i="1"/>
  <c r="Q694" i="1"/>
  <c r="Q695" i="1"/>
  <c r="Q696" i="1"/>
  <c r="Q697" i="1"/>
  <c r="Q698" i="1"/>
  <c r="Q699" i="1"/>
  <c r="Q700" i="1"/>
  <c r="Q701" i="1"/>
  <c r="Q702" i="1"/>
  <c r="Q703" i="1"/>
  <c r="Q704" i="1"/>
  <c r="Q705" i="1"/>
  <c r="Q706" i="1"/>
  <c r="Q707" i="1"/>
  <c r="Q708" i="1"/>
  <c r="Q709" i="1"/>
  <c r="Q710" i="1"/>
  <c r="Q711" i="1"/>
  <c r="Q712" i="1"/>
  <c r="Q713" i="1"/>
  <c r="Q714" i="1"/>
  <c r="Q715" i="1"/>
  <c r="Q716" i="1"/>
  <c r="Q717" i="1"/>
  <c r="Q718" i="1"/>
  <c r="Q719" i="1"/>
  <c r="Q720" i="1"/>
  <c r="Q721" i="1"/>
  <c r="Q722" i="1"/>
  <c r="Q723" i="1"/>
  <c r="Q724" i="1"/>
  <c r="Q725" i="1"/>
  <c r="Q726" i="1"/>
  <c r="Q727" i="1"/>
  <c r="Q728" i="1"/>
  <c r="Q729" i="1"/>
  <c r="Q730" i="1"/>
  <c r="Q731" i="1"/>
  <c r="Q732" i="1"/>
  <c r="Q733" i="1"/>
  <c r="Q734" i="1"/>
  <c r="Q735" i="1"/>
  <c r="Q736" i="1"/>
  <c r="Q737" i="1"/>
  <c r="Q738" i="1"/>
  <c r="Q739" i="1"/>
  <c r="Q740" i="1"/>
  <c r="Q741" i="1"/>
  <c r="Q742" i="1"/>
  <c r="Q743" i="1"/>
  <c r="Q744" i="1"/>
  <c r="Q745" i="1"/>
  <c r="Q746" i="1"/>
  <c r="Q747" i="1"/>
  <c r="Q748" i="1"/>
  <c r="Q749" i="1"/>
  <c r="Q750" i="1"/>
  <c r="Q751" i="1"/>
  <c r="Q752" i="1"/>
  <c r="Q753" i="1"/>
  <c r="Q754" i="1"/>
  <c r="Q755" i="1"/>
  <c r="Q756" i="1"/>
  <c r="Q757" i="1"/>
  <c r="Q758" i="1"/>
  <c r="Q759" i="1"/>
  <c r="Q760" i="1"/>
  <c r="Q761" i="1"/>
  <c r="Q762" i="1"/>
  <c r="Q763" i="1"/>
  <c r="Q764" i="1"/>
  <c r="Q765" i="1"/>
  <c r="Q766" i="1"/>
  <c r="Q767" i="1"/>
  <c r="Q768" i="1"/>
  <c r="Q769" i="1"/>
  <c r="Q770" i="1"/>
  <c r="Q771" i="1"/>
  <c r="Q772" i="1"/>
  <c r="Q773" i="1"/>
  <c r="Q774" i="1"/>
  <c r="Q775" i="1"/>
  <c r="Q776" i="1"/>
  <c r="Q777" i="1"/>
  <c r="Q778" i="1"/>
  <c r="Q779" i="1"/>
  <c r="Q780" i="1"/>
  <c r="Q781" i="1"/>
  <c r="Q782" i="1"/>
  <c r="Q783" i="1"/>
  <c r="Q784" i="1"/>
  <c r="Q785" i="1"/>
  <c r="Q786" i="1"/>
  <c r="Q787" i="1"/>
  <c r="Q788" i="1"/>
  <c r="Q789" i="1"/>
  <c r="Q790" i="1"/>
  <c r="Q791" i="1"/>
  <c r="Q792" i="1"/>
  <c r="Q793" i="1"/>
  <c r="Q794" i="1"/>
  <c r="Q795" i="1"/>
  <c r="Q796" i="1"/>
  <c r="Q797" i="1"/>
  <c r="Q798" i="1"/>
  <c r="Q799" i="1"/>
  <c r="Q800" i="1"/>
  <c r="Q801" i="1"/>
  <c r="Q802" i="1"/>
  <c r="Q803" i="1"/>
  <c r="Q804" i="1"/>
  <c r="Q805" i="1"/>
  <c r="Q806" i="1"/>
  <c r="Q807" i="1"/>
  <c r="Q808" i="1"/>
  <c r="Q809" i="1"/>
  <c r="Q810" i="1"/>
  <c r="Q811" i="1"/>
  <c r="Q812" i="1"/>
  <c r="Q813" i="1"/>
  <c r="Q814" i="1"/>
  <c r="Q815" i="1"/>
  <c r="Q816" i="1"/>
  <c r="Q817" i="1"/>
  <c r="Q818" i="1"/>
  <c r="Q819" i="1"/>
  <c r="Q820" i="1"/>
  <c r="Q821" i="1"/>
  <c r="Q822" i="1"/>
  <c r="Q823" i="1"/>
  <c r="Q824" i="1"/>
  <c r="Q825" i="1"/>
  <c r="Q826" i="1"/>
  <c r="Q827" i="1"/>
  <c r="Q828" i="1"/>
  <c r="Q829" i="1"/>
  <c r="Q830" i="1"/>
  <c r="Q831" i="1"/>
  <c r="Q832" i="1"/>
  <c r="Q833" i="1"/>
  <c r="Q834" i="1"/>
  <c r="Q835" i="1"/>
  <c r="Q836" i="1"/>
  <c r="Q837" i="1"/>
  <c r="Q838" i="1"/>
  <c r="Q839" i="1"/>
  <c r="Q840" i="1"/>
  <c r="Q841" i="1"/>
  <c r="Q842" i="1"/>
  <c r="Q843" i="1"/>
  <c r="Q844" i="1"/>
  <c r="Q845" i="1"/>
  <c r="Q846" i="1"/>
  <c r="Q847" i="1"/>
  <c r="Q848" i="1"/>
  <c r="Q849" i="1"/>
  <c r="Q850" i="1"/>
  <c r="Q851" i="1"/>
  <c r="Q852" i="1"/>
  <c r="Q853" i="1"/>
  <c r="Q854" i="1"/>
  <c r="Q855" i="1"/>
  <c r="Q856" i="1"/>
  <c r="Q857" i="1"/>
  <c r="Q858" i="1"/>
  <c r="Q859" i="1"/>
  <c r="Q860" i="1"/>
  <c r="Q861" i="1"/>
  <c r="Q862" i="1"/>
  <c r="Q863" i="1"/>
  <c r="Q864" i="1"/>
  <c r="Q865" i="1"/>
  <c r="Q866" i="1"/>
  <c r="Q867" i="1"/>
  <c r="Q868" i="1"/>
  <c r="Q869" i="1"/>
  <c r="Q870" i="1"/>
  <c r="Q871" i="1"/>
  <c r="Q872" i="1"/>
  <c r="Q873" i="1"/>
  <c r="Q874" i="1"/>
  <c r="Q875" i="1"/>
  <c r="Q876" i="1"/>
  <c r="Q877" i="1"/>
  <c r="Q878" i="1"/>
  <c r="Q879" i="1"/>
  <c r="Q880" i="1"/>
  <c r="Q881" i="1"/>
  <c r="Q882" i="1"/>
  <c r="Q883" i="1"/>
  <c r="Q884" i="1"/>
  <c r="Q885" i="1"/>
  <c r="Q886" i="1"/>
  <c r="Q887" i="1"/>
  <c r="Q888" i="1"/>
  <c r="Q889" i="1"/>
  <c r="Q890" i="1"/>
  <c r="Q891" i="1"/>
  <c r="Q892" i="1"/>
  <c r="Q893" i="1"/>
  <c r="Q894" i="1"/>
  <c r="Q895" i="1"/>
  <c r="Q896" i="1"/>
  <c r="Q897" i="1"/>
  <c r="Q898" i="1"/>
  <c r="Q899" i="1"/>
  <c r="Q900" i="1"/>
  <c r="Q901" i="1"/>
  <c r="Q902" i="1"/>
  <c r="Q903" i="1"/>
  <c r="Q904" i="1"/>
  <c r="Q905" i="1"/>
  <c r="Q906" i="1"/>
  <c r="Q907" i="1"/>
  <c r="Q908" i="1"/>
  <c r="Q909" i="1"/>
  <c r="Q910" i="1"/>
  <c r="Q911" i="1"/>
  <c r="Q912" i="1"/>
  <c r="Q913" i="1"/>
  <c r="Q914" i="1"/>
  <c r="Q915" i="1"/>
  <c r="Q916" i="1"/>
  <c r="Q917" i="1"/>
  <c r="Q918" i="1"/>
  <c r="Q919" i="1"/>
  <c r="Q920" i="1"/>
  <c r="Q921" i="1"/>
  <c r="Q922" i="1"/>
  <c r="Q923" i="1"/>
  <c r="Q924" i="1"/>
  <c r="Q925" i="1"/>
  <c r="Q926" i="1"/>
  <c r="Q927" i="1"/>
  <c r="Q928" i="1"/>
  <c r="Q929" i="1"/>
  <c r="Q930" i="1"/>
  <c r="Q931" i="1"/>
  <c r="Q932" i="1"/>
  <c r="Q933" i="1"/>
  <c r="Q934" i="1"/>
  <c r="Q935" i="1"/>
  <c r="Q936" i="1"/>
  <c r="Q937" i="1"/>
  <c r="Q938" i="1"/>
  <c r="Q939" i="1"/>
  <c r="Q940" i="1"/>
  <c r="Q941" i="1"/>
  <c r="Q942" i="1"/>
  <c r="Q943" i="1"/>
  <c r="Q944" i="1"/>
  <c r="Q945" i="1"/>
  <c r="Q946" i="1"/>
  <c r="Q947" i="1"/>
  <c r="Q948" i="1"/>
  <c r="Q949" i="1"/>
  <c r="Q950" i="1"/>
  <c r="Q951" i="1"/>
  <c r="Q952" i="1"/>
  <c r="Q953" i="1"/>
  <c r="Q954" i="1"/>
  <c r="Q955" i="1"/>
  <c r="Q956" i="1"/>
  <c r="Q957" i="1"/>
  <c r="Q958" i="1"/>
  <c r="Q959" i="1"/>
  <c r="Q960" i="1"/>
  <c r="Q961" i="1"/>
  <c r="Q962" i="1"/>
  <c r="Q963" i="1"/>
  <c r="Q964" i="1"/>
  <c r="Q965" i="1"/>
  <c r="Q966" i="1"/>
  <c r="Q967" i="1"/>
  <c r="Q968" i="1"/>
  <c r="Q969" i="1"/>
  <c r="Q970" i="1"/>
  <c r="Q971" i="1"/>
  <c r="Q972" i="1"/>
  <c r="Q973" i="1"/>
  <c r="Q974" i="1"/>
  <c r="Q975" i="1"/>
  <c r="Q976" i="1"/>
  <c r="Q977" i="1"/>
  <c r="Q978" i="1"/>
  <c r="Q979" i="1"/>
  <c r="Q980" i="1"/>
  <c r="Q981" i="1"/>
  <c r="Q982" i="1"/>
  <c r="Q983" i="1"/>
  <c r="Q984" i="1"/>
  <c r="Q985" i="1"/>
  <c r="Q986" i="1"/>
  <c r="Q987" i="1"/>
  <c r="Q988" i="1"/>
  <c r="Q989" i="1"/>
  <c r="Q990" i="1"/>
  <c r="Q991" i="1"/>
  <c r="Q992" i="1"/>
  <c r="Q993" i="1"/>
  <c r="Q994" i="1"/>
  <c r="Q995" i="1"/>
  <c r="Q996" i="1"/>
  <c r="Q997" i="1"/>
  <c r="Q998" i="1"/>
  <c r="Q999" i="1"/>
  <c r="Q1000" i="1"/>
  <c r="Q1001" i="1"/>
  <c r="Q1002" i="1"/>
  <c r="Q1003" i="1"/>
  <c r="Q1004" i="1"/>
  <c r="Q1005" i="1"/>
  <c r="Q1006" i="1"/>
  <c r="Q1007" i="1"/>
  <c r="Q1008" i="1"/>
  <c r="Q1009" i="1"/>
  <c r="Q1010" i="1"/>
  <c r="Q1011" i="1"/>
  <c r="Q1012" i="1"/>
  <c r="Q1013" i="1"/>
  <c r="Q1014" i="1"/>
  <c r="Q1015" i="1"/>
  <c r="Q1016" i="1"/>
  <c r="Q1017" i="1"/>
  <c r="Q1018" i="1"/>
  <c r="Q1019" i="1"/>
  <c r="Q1020" i="1"/>
  <c r="Q1021" i="1"/>
  <c r="Q1022" i="1"/>
  <c r="Q1023" i="1"/>
  <c r="Q1024" i="1"/>
  <c r="Q1025" i="1"/>
  <c r="Q1026" i="1"/>
  <c r="Q1027" i="1"/>
  <c r="Q1028" i="1"/>
  <c r="Q1029" i="1"/>
  <c r="Q1030" i="1"/>
  <c r="Q1031" i="1"/>
  <c r="Q1032" i="1"/>
  <c r="Q1033" i="1"/>
  <c r="Q1034" i="1"/>
  <c r="Q1035" i="1"/>
  <c r="Q1036" i="1"/>
  <c r="Q1037" i="1"/>
  <c r="Q1038" i="1"/>
  <c r="Q1039" i="1"/>
  <c r="Q1040" i="1"/>
  <c r="Q1041" i="1"/>
  <c r="Q1042" i="1"/>
  <c r="Q1043" i="1"/>
  <c r="Q1044" i="1"/>
  <c r="Q1045" i="1"/>
  <c r="Q1046" i="1"/>
  <c r="Q1047" i="1"/>
  <c r="Q1048" i="1"/>
  <c r="Q1049" i="1"/>
  <c r="Q1050" i="1"/>
  <c r="Q1051" i="1"/>
  <c r="Q1052" i="1"/>
  <c r="Q1053" i="1"/>
  <c r="Q1054" i="1"/>
  <c r="Q1055" i="1"/>
  <c r="Q1056" i="1"/>
  <c r="Q1057" i="1"/>
  <c r="Q1058" i="1"/>
  <c r="Q1059" i="1"/>
  <c r="Q1060" i="1"/>
  <c r="Q1061" i="1"/>
  <c r="Q1062" i="1"/>
  <c r="Q1063" i="1"/>
  <c r="Q1064" i="1"/>
  <c r="Q1065" i="1"/>
  <c r="Q1066" i="1"/>
  <c r="Q1067" i="1"/>
  <c r="Q1068" i="1"/>
  <c r="Q1069" i="1"/>
  <c r="Q1070" i="1"/>
  <c r="Q1071" i="1"/>
  <c r="Q1072" i="1"/>
  <c r="Q1073" i="1"/>
  <c r="Q1074" i="1"/>
  <c r="Q1075" i="1"/>
  <c r="Q1076" i="1"/>
  <c r="Q1077" i="1"/>
  <c r="Q1078" i="1"/>
  <c r="Q1079" i="1"/>
  <c r="Q1080" i="1"/>
  <c r="Q1081" i="1"/>
  <c r="Q1082" i="1"/>
  <c r="Q1083" i="1"/>
  <c r="Q1084" i="1"/>
  <c r="Q1085" i="1"/>
  <c r="Q1086" i="1"/>
  <c r="Q1087" i="1"/>
  <c r="Q1088" i="1"/>
  <c r="Q1089" i="1"/>
  <c r="Q1090" i="1"/>
  <c r="Q1091" i="1"/>
  <c r="Q1092" i="1"/>
  <c r="Q1093" i="1"/>
  <c r="Q1094" i="1"/>
  <c r="Q1095" i="1"/>
  <c r="Q1096" i="1"/>
  <c r="Q1097" i="1"/>
  <c r="Q1098" i="1"/>
  <c r="Q1099" i="1"/>
  <c r="Q1100" i="1"/>
  <c r="Q1101" i="1"/>
  <c r="Q1102" i="1"/>
  <c r="Q1103" i="1"/>
  <c r="Q1104" i="1"/>
  <c r="Q1105" i="1"/>
  <c r="Q1106" i="1"/>
  <c r="Q1107" i="1"/>
  <c r="Q1108" i="1"/>
  <c r="Q1109" i="1"/>
  <c r="Q1110" i="1"/>
  <c r="Q1111" i="1"/>
  <c r="Q1112" i="1"/>
  <c r="Q1113" i="1"/>
  <c r="Q1114" i="1"/>
  <c r="Q1115" i="1"/>
  <c r="Q1116" i="1"/>
  <c r="Q1117" i="1"/>
  <c r="Q1118" i="1"/>
  <c r="Q12" i="1"/>
  <c r="J1119" i="1"/>
  <c r="K12" i="1"/>
  <c r="P1119" i="1"/>
  <c r="I1119" i="1"/>
  <c r="F1119" i="1" l="1"/>
  <c r="Q1119" i="1"/>
  <c r="O1119" i="1" l="1"/>
  <c r="N1119" i="1"/>
  <c r="M1119" i="1"/>
  <c r="R1119" i="1" l="1"/>
  <c r="S1119" i="1"/>
  <c r="T1119" i="1"/>
  <c r="U1119" i="1" l="1"/>
  <c r="V1119" i="1" l="1"/>
  <c r="L1119" i="1" l="1"/>
  <c r="K1119" i="1"/>
  <c r="C41" i="19" l="1"/>
  <c r="D41" i="19"/>
  <c r="G11" i="20" l="1"/>
  <c r="G12" i="20"/>
  <c r="G13" i="20"/>
  <c r="G14" i="20"/>
  <c r="G15" i="20"/>
  <c r="G16" i="20"/>
  <c r="G17" i="20"/>
  <c r="G18" i="20"/>
  <c r="G19" i="20"/>
  <c r="G20" i="20"/>
  <c r="G21" i="20"/>
  <c r="G22" i="20"/>
  <c r="G23" i="20"/>
  <c r="G24" i="20"/>
  <c r="G25" i="20"/>
  <c r="G26" i="20"/>
  <c r="G27" i="20"/>
  <c r="G28" i="20"/>
  <c r="G29" i="20"/>
  <c r="G30" i="20"/>
  <c r="G31" i="20"/>
  <c r="G32" i="20"/>
  <c r="G33" i="20"/>
  <c r="G34" i="20"/>
  <c r="G35" i="20"/>
  <c r="G36" i="20"/>
  <c r="G37" i="20"/>
  <c r="G38" i="20"/>
  <c r="G39" i="20"/>
  <c r="G40" i="20"/>
  <c r="G41" i="20"/>
  <c r="G42" i="20"/>
  <c r="G43" i="20"/>
  <c r="G44" i="20"/>
  <c r="G45" i="20"/>
  <c r="G46" i="20"/>
  <c r="G47" i="20"/>
  <c r="G48" i="20"/>
  <c r="G49" i="20"/>
  <c r="G50" i="20"/>
  <c r="G51" i="20"/>
  <c r="G52" i="20"/>
  <c r="G53" i="20"/>
  <c r="G54" i="20"/>
  <c r="G55" i="20"/>
  <c r="G56" i="20"/>
  <c r="G57" i="20"/>
  <c r="G58" i="20"/>
  <c r="G59" i="20"/>
  <c r="G60" i="20"/>
  <c r="G61" i="20"/>
  <c r="G62" i="20"/>
  <c r="G63" i="20"/>
  <c r="G64" i="20"/>
  <c r="G65" i="20"/>
  <c r="G66" i="20"/>
  <c r="G67" i="20"/>
  <c r="G68" i="20"/>
  <c r="G69" i="20"/>
  <c r="G70" i="20"/>
  <c r="G71" i="20"/>
  <c r="G72" i="20"/>
  <c r="G73" i="20"/>
  <c r="G74" i="20"/>
  <c r="G75" i="20"/>
  <c r="G76" i="20"/>
  <c r="G77" i="20"/>
  <c r="G78" i="20"/>
  <c r="G79" i="20"/>
  <c r="G80" i="20"/>
  <c r="G81" i="20"/>
  <c r="G82" i="20"/>
  <c r="G83" i="20"/>
  <c r="G84" i="20"/>
  <c r="G85" i="20"/>
  <c r="G86" i="20"/>
  <c r="G87" i="20"/>
  <c r="G88" i="20"/>
  <c r="G89" i="20"/>
  <c r="G90" i="20"/>
  <c r="G91" i="20"/>
  <c r="G92" i="20"/>
  <c r="G93" i="20"/>
  <c r="G94" i="20"/>
  <c r="G95" i="20"/>
  <c r="G96" i="20"/>
  <c r="G97" i="20"/>
  <c r="G98" i="20"/>
  <c r="G99" i="20"/>
  <c r="G100" i="20"/>
  <c r="G101" i="20"/>
  <c r="G102" i="20"/>
  <c r="G103" i="20"/>
  <c r="G104" i="20"/>
  <c r="G105" i="20"/>
  <c r="G106" i="20"/>
  <c r="G107" i="20"/>
  <c r="G108" i="20"/>
  <c r="G109" i="20"/>
  <c r="G110" i="20"/>
  <c r="G111" i="20"/>
  <c r="G112" i="20"/>
  <c r="G113" i="20"/>
  <c r="G114" i="20"/>
  <c r="G115" i="20"/>
  <c r="G116" i="20"/>
  <c r="G117" i="20"/>
  <c r="G118" i="20"/>
  <c r="G119" i="20"/>
  <c r="G120" i="20"/>
  <c r="G121" i="20"/>
  <c r="G122" i="20"/>
  <c r="G123" i="20"/>
  <c r="G124" i="20"/>
  <c r="G125" i="20"/>
  <c r="G126" i="20"/>
  <c r="G127" i="20"/>
  <c r="G128" i="20"/>
  <c r="G129" i="20"/>
  <c r="G130" i="20"/>
  <c r="G131" i="20"/>
  <c r="G132" i="20"/>
  <c r="G133" i="20"/>
  <c r="G134" i="20"/>
  <c r="G135" i="20"/>
  <c r="G136" i="20"/>
  <c r="G137" i="20"/>
  <c r="G138" i="20"/>
  <c r="G139" i="20"/>
  <c r="G140" i="20"/>
  <c r="G141" i="20"/>
  <c r="G142" i="20"/>
  <c r="G143" i="20"/>
  <c r="G144" i="20"/>
  <c r="G145" i="20"/>
  <c r="G146" i="20"/>
  <c r="G147" i="20"/>
  <c r="G148" i="20"/>
  <c r="G149" i="20"/>
  <c r="G150" i="20"/>
  <c r="G151" i="20"/>
  <c r="G152" i="20"/>
  <c r="G153" i="20"/>
  <c r="G154" i="20"/>
  <c r="G155" i="20"/>
  <c r="G156" i="20"/>
  <c r="G157" i="20"/>
  <c r="G158" i="20"/>
  <c r="G159" i="20"/>
  <c r="G160" i="20"/>
  <c r="G161" i="20"/>
  <c r="G162" i="20"/>
  <c r="G163" i="20"/>
  <c r="G164" i="20"/>
  <c r="G165" i="20"/>
  <c r="G166" i="20"/>
  <c r="G167" i="20"/>
  <c r="G168" i="20"/>
  <c r="G169" i="20"/>
  <c r="G170" i="20"/>
  <c r="G171" i="20"/>
  <c r="G172" i="20"/>
  <c r="G173" i="20"/>
  <c r="G174" i="20"/>
  <c r="G175" i="20"/>
  <c r="G176" i="20"/>
  <c r="G177" i="20"/>
  <c r="G178" i="20"/>
  <c r="G179" i="20"/>
  <c r="G180" i="20"/>
  <c r="G181" i="20"/>
  <c r="G182" i="20"/>
  <c r="G183" i="20"/>
  <c r="G184" i="20"/>
  <c r="G185" i="20"/>
  <c r="G186" i="20"/>
  <c r="G187" i="20"/>
  <c r="G188" i="20"/>
  <c r="G189" i="20"/>
  <c r="G190" i="20"/>
  <c r="G191" i="20"/>
  <c r="G192" i="20"/>
  <c r="G193" i="20"/>
  <c r="G194" i="20"/>
  <c r="G195" i="20"/>
  <c r="G196" i="20"/>
  <c r="G197" i="20"/>
  <c r="G198" i="20"/>
  <c r="G199" i="20"/>
  <c r="G200" i="20"/>
  <c r="G201" i="20"/>
  <c r="G202" i="20"/>
  <c r="G203" i="20"/>
  <c r="G204" i="20"/>
  <c r="G205" i="20"/>
  <c r="G206" i="20"/>
  <c r="G207" i="20"/>
  <c r="G208" i="20"/>
  <c r="G209" i="20"/>
  <c r="G210" i="20"/>
  <c r="G211" i="20"/>
  <c r="G212" i="20"/>
  <c r="G213" i="20"/>
  <c r="G214" i="20"/>
  <c r="G215" i="20"/>
  <c r="G216" i="20"/>
  <c r="G217" i="20"/>
  <c r="G218" i="20"/>
  <c r="G219" i="20"/>
  <c r="G220" i="20"/>
  <c r="G221" i="20"/>
  <c r="G222" i="20"/>
  <c r="G223" i="20"/>
  <c r="G224" i="20"/>
  <c r="G225" i="20"/>
  <c r="G226" i="20"/>
  <c r="G227" i="20"/>
  <c r="G228" i="20"/>
  <c r="G229" i="20"/>
  <c r="G230" i="20"/>
  <c r="G231" i="20"/>
  <c r="G232" i="20"/>
  <c r="G233" i="20"/>
  <c r="G234" i="20"/>
  <c r="G235" i="20"/>
  <c r="G236" i="20"/>
  <c r="G237" i="20"/>
  <c r="G238" i="20"/>
  <c r="G239" i="20"/>
  <c r="G240" i="20"/>
  <c r="G241" i="20"/>
  <c r="G242" i="20"/>
  <c r="G243" i="20"/>
  <c r="G244" i="20"/>
  <c r="G245" i="20"/>
  <c r="G246" i="20"/>
  <c r="G247" i="20"/>
  <c r="G248" i="20"/>
  <c r="G249" i="20"/>
  <c r="G250" i="20"/>
  <c r="G251" i="20"/>
  <c r="G252" i="20"/>
  <c r="G253" i="20"/>
  <c r="G254" i="20"/>
  <c r="G255" i="20"/>
  <c r="G256" i="20"/>
  <c r="G257" i="20"/>
  <c r="G258" i="20"/>
  <c r="G259" i="20"/>
  <c r="G260" i="20"/>
  <c r="G261" i="20"/>
  <c r="G262" i="20"/>
  <c r="G263" i="20"/>
  <c r="G264" i="20"/>
  <c r="G265" i="20"/>
  <c r="G266" i="20"/>
  <c r="G267" i="20"/>
  <c r="G268" i="20"/>
  <c r="G269" i="20"/>
  <c r="G270" i="20"/>
  <c r="G271" i="20"/>
  <c r="G272" i="20"/>
  <c r="G273" i="20"/>
  <c r="G274" i="20"/>
  <c r="G275" i="20"/>
  <c r="G276" i="20"/>
  <c r="G277" i="20"/>
  <c r="G278" i="20"/>
  <c r="G279" i="20"/>
  <c r="G280" i="20"/>
  <c r="G281" i="20"/>
  <c r="G282" i="20"/>
  <c r="G283" i="20"/>
  <c r="G284" i="20"/>
  <c r="G285" i="20"/>
  <c r="G286" i="20"/>
  <c r="G287" i="20"/>
  <c r="G288" i="20"/>
  <c r="G289" i="20"/>
  <c r="G290" i="20"/>
  <c r="G291" i="20"/>
  <c r="G292" i="20"/>
  <c r="G293" i="20"/>
  <c r="G294" i="20"/>
  <c r="G295" i="20"/>
  <c r="G296" i="20"/>
  <c r="G297" i="20"/>
  <c r="G298" i="20"/>
  <c r="G299" i="20"/>
  <c r="G300" i="20"/>
  <c r="G301" i="20"/>
  <c r="G302" i="20"/>
  <c r="G303" i="20"/>
  <c r="G304" i="20"/>
  <c r="G305" i="20"/>
  <c r="G306" i="20"/>
  <c r="G307" i="20"/>
  <c r="G308" i="20"/>
  <c r="G309" i="20"/>
  <c r="G310" i="20"/>
  <c r="G311" i="20"/>
  <c r="G312" i="20"/>
  <c r="G313" i="20"/>
  <c r="G314" i="20"/>
  <c r="G315" i="20"/>
  <c r="G316" i="20"/>
  <c r="G317" i="20"/>
  <c r="G318" i="20"/>
  <c r="G319" i="20"/>
  <c r="G320" i="20"/>
  <c r="G321" i="20"/>
  <c r="G322" i="20"/>
  <c r="G323" i="20"/>
  <c r="G324" i="20"/>
  <c r="G325" i="20"/>
  <c r="G326" i="20"/>
  <c r="G327" i="20"/>
  <c r="G328" i="20"/>
  <c r="G329" i="20"/>
  <c r="G330" i="20"/>
  <c r="G331" i="20"/>
  <c r="G332" i="20"/>
  <c r="G333" i="20"/>
  <c r="G334" i="20"/>
  <c r="G335" i="20"/>
  <c r="G336" i="20"/>
  <c r="G337" i="20"/>
  <c r="G338" i="20"/>
  <c r="G339" i="20"/>
  <c r="G340" i="20"/>
  <c r="G341" i="20"/>
  <c r="G342" i="20"/>
  <c r="G343" i="20"/>
  <c r="G344" i="20"/>
  <c r="G345" i="20"/>
  <c r="G346" i="20"/>
  <c r="G347" i="20"/>
  <c r="G348" i="20"/>
  <c r="G349" i="20"/>
  <c r="G350" i="20"/>
  <c r="G351" i="20"/>
  <c r="G352" i="20"/>
  <c r="G353" i="20"/>
  <c r="G354" i="20"/>
  <c r="G355" i="20"/>
  <c r="G356" i="20"/>
  <c r="G357" i="20"/>
  <c r="G358" i="20"/>
  <c r="G359" i="20"/>
  <c r="G360" i="20"/>
  <c r="G361" i="20"/>
  <c r="G362" i="20"/>
  <c r="G363" i="20"/>
  <c r="G364" i="20"/>
  <c r="G365" i="20"/>
  <c r="G366" i="20"/>
  <c r="G367" i="20"/>
  <c r="G368" i="20"/>
  <c r="G369" i="20"/>
  <c r="G370" i="20"/>
  <c r="G371" i="20"/>
  <c r="G372" i="20"/>
  <c r="G373" i="20"/>
  <c r="G374" i="20"/>
  <c r="G375" i="20"/>
  <c r="G376" i="20"/>
  <c r="G377" i="20"/>
  <c r="G378" i="20"/>
  <c r="G379" i="20"/>
  <c r="G380" i="20"/>
  <c r="G381" i="20"/>
  <c r="G382" i="20"/>
  <c r="G383" i="20"/>
  <c r="G384" i="20"/>
  <c r="G385" i="20"/>
  <c r="G386" i="20"/>
  <c r="G387" i="20"/>
  <c r="G388" i="20"/>
  <c r="G389" i="20"/>
  <c r="G390" i="20"/>
  <c r="G391" i="20"/>
  <c r="G392" i="20"/>
  <c r="G393" i="20"/>
  <c r="G394" i="20"/>
  <c r="G395" i="20"/>
  <c r="G396" i="20"/>
  <c r="G397" i="20"/>
  <c r="G398" i="20"/>
  <c r="G399" i="20"/>
  <c r="G400" i="20"/>
  <c r="G401" i="20"/>
  <c r="G402" i="20"/>
  <c r="G403" i="20"/>
  <c r="G404" i="20"/>
  <c r="G405" i="20"/>
  <c r="G406" i="20"/>
  <c r="G407" i="20"/>
  <c r="G408" i="20"/>
  <c r="G409" i="20"/>
  <c r="G410" i="20"/>
  <c r="G411" i="20"/>
  <c r="G412" i="20"/>
  <c r="G413" i="20"/>
  <c r="G414" i="20"/>
  <c r="G415" i="20"/>
  <c r="G416" i="20"/>
  <c r="G417" i="20"/>
  <c r="G418" i="20"/>
  <c r="G419" i="20"/>
  <c r="G420" i="20"/>
  <c r="G421" i="20"/>
  <c r="G422" i="20"/>
  <c r="G423" i="20"/>
  <c r="G424" i="20"/>
  <c r="G425" i="20"/>
  <c r="G426" i="20"/>
  <c r="G427" i="20"/>
  <c r="G428" i="20"/>
  <c r="G429" i="20"/>
  <c r="G430" i="20"/>
  <c r="G431" i="20"/>
  <c r="G432" i="20"/>
  <c r="G433" i="20"/>
  <c r="G434" i="20"/>
  <c r="G435" i="20"/>
  <c r="G436" i="20"/>
  <c r="G437" i="20"/>
  <c r="G438" i="20"/>
  <c r="G439" i="20"/>
  <c r="G440" i="20"/>
  <c r="G441" i="20"/>
  <c r="G442" i="20"/>
  <c r="G443" i="20"/>
  <c r="G444" i="20"/>
  <c r="G445" i="20"/>
  <c r="G446" i="20"/>
  <c r="G447" i="20"/>
  <c r="G448" i="20"/>
  <c r="G449" i="20"/>
  <c r="G450" i="20"/>
  <c r="G451" i="20"/>
  <c r="G452" i="20"/>
  <c r="G453" i="20"/>
  <c r="G454" i="20"/>
  <c r="G455" i="20"/>
  <c r="G456" i="20"/>
  <c r="G457" i="20"/>
  <c r="G458" i="20"/>
  <c r="G459" i="20"/>
  <c r="G460" i="20"/>
  <c r="G461" i="20"/>
  <c r="G462" i="20"/>
  <c r="G463" i="20"/>
  <c r="G464" i="20"/>
  <c r="G465" i="20"/>
  <c r="G466" i="20"/>
  <c r="G467" i="20"/>
  <c r="G468" i="20"/>
  <c r="G469" i="20"/>
  <c r="G470" i="20"/>
  <c r="G471" i="20"/>
  <c r="G472" i="20"/>
  <c r="G473" i="20"/>
  <c r="G474" i="20"/>
  <c r="G475" i="20"/>
  <c r="G476" i="20"/>
  <c r="G477" i="20"/>
  <c r="G478" i="20"/>
  <c r="G479" i="20"/>
  <c r="G480" i="20"/>
  <c r="G481" i="20"/>
  <c r="G482" i="20"/>
  <c r="G483" i="20"/>
  <c r="G484" i="20"/>
  <c r="G485" i="20"/>
  <c r="G486" i="20"/>
  <c r="G487" i="20"/>
  <c r="G488" i="20"/>
  <c r="G489" i="20"/>
  <c r="G490" i="20"/>
  <c r="G491" i="20"/>
  <c r="G492" i="20"/>
  <c r="G493" i="20"/>
  <c r="G494" i="20"/>
  <c r="G495" i="20"/>
  <c r="G496" i="20"/>
  <c r="G497" i="20"/>
  <c r="G498" i="20"/>
  <c r="G499" i="20"/>
  <c r="G500" i="20"/>
  <c r="G501" i="20"/>
  <c r="G502" i="20"/>
  <c r="G503" i="20"/>
  <c r="G504" i="20"/>
  <c r="G505" i="20"/>
  <c r="G506" i="20"/>
  <c r="G507" i="20"/>
  <c r="G508" i="20"/>
  <c r="G509" i="20"/>
  <c r="G510" i="20"/>
  <c r="G511" i="20"/>
  <c r="G512" i="20"/>
  <c r="G513" i="20"/>
  <c r="G514" i="20"/>
  <c r="G515" i="20"/>
  <c r="G516" i="20"/>
  <c r="G517" i="20"/>
  <c r="G518" i="20"/>
  <c r="G519" i="20"/>
  <c r="G520" i="20"/>
  <c r="G521" i="20"/>
  <c r="G522" i="20"/>
  <c r="G523" i="20"/>
  <c r="G524" i="20"/>
  <c r="G525" i="20"/>
  <c r="G526" i="20"/>
  <c r="G527" i="20"/>
  <c r="G528" i="20"/>
  <c r="G529" i="20"/>
  <c r="G530" i="20"/>
  <c r="G531" i="20"/>
  <c r="G532" i="20"/>
  <c r="G533" i="20"/>
  <c r="G534" i="20"/>
  <c r="G535" i="20"/>
  <c r="G536" i="20"/>
  <c r="G537" i="20"/>
  <c r="G538" i="20"/>
  <c r="G539" i="20"/>
  <c r="G540" i="20"/>
  <c r="G541" i="20"/>
  <c r="G542" i="20"/>
  <c r="G543" i="20"/>
  <c r="G544" i="20"/>
  <c r="G545" i="20"/>
  <c r="G546" i="20"/>
  <c r="G547" i="20"/>
  <c r="G548" i="20"/>
  <c r="G549" i="20"/>
  <c r="G550" i="20"/>
  <c r="G551" i="20"/>
  <c r="G552" i="20"/>
  <c r="G553" i="20"/>
  <c r="G554" i="20"/>
  <c r="G555" i="20"/>
  <c r="G556" i="20"/>
  <c r="G557" i="20"/>
  <c r="G558" i="20"/>
  <c r="G559" i="20"/>
  <c r="G560" i="20"/>
  <c r="G561" i="20"/>
  <c r="G562" i="20"/>
  <c r="G563" i="20"/>
  <c r="G564" i="20"/>
  <c r="G565" i="20"/>
  <c r="G566" i="20"/>
  <c r="G567" i="20"/>
  <c r="G568" i="20"/>
  <c r="G569" i="20"/>
  <c r="G570" i="20"/>
  <c r="G571" i="20"/>
  <c r="G572" i="20"/>
  <c r="G573" i="20"/>
  <c r="G574" i="20"/>
  <c r="G575" i="20"/>
  <c r="G576" i="20"/>
  <c r="G577" i="20"/>
  <c r="G578" i="20"/>
  <c r="G579" i="20"/>
  <c r="G580" i="20"/>
  <c r="G581" i="20"/>
  <c r="G582" i="20"/>
  <c r="G583" i="20"/>
  <c r="G584" i="20"/>
  <c r="G585" i="20"/>
  <c r="G586" i="20"/>
  <c r="G587" i="20"/>
  <c r="G588" i="20"/>
  <c r="G589" i="20"/>
  <c r="G590" i="20"/>
  <c r="G591" i="20"/>
  <c r="G592" i="20"/>
  <c r="G593" i="20"/>
  <c r="G594" i="20"/>
  <c r="G595" i="20"/>
  <c r="G596" i="20"/>
  <c r="G597" i="20"/>
  <c r="G598" i="20"/>
  <c r="G599" i="20"/>
  <c r="G600" i="20"/>
  <c r="G601" i="20"/>
  <c r="G602" i="20"/>
  <c r="G603" i="20"/>
  <c r="G604" i="20"/>
  <c r="G605" i="20"/>
  <c r="G606" i="20"/>
  <c r="G607" i="20"/>
  <c r="G608" i="20"/>
  <c r="G609" i="20"/>
  <c r="G610" i="20"/>
  <c r="G611" i="20"/>
  <c r="G612" i="20"/>
  <c r="G613" i="20"/>
  <c r="G614" i="20"/>
  <c r="G615" i="20"/>
  <c r="G616" i="20"/>
  <c r="G617" i="20"/>
  <c r="G618" i="20"/>
  <c r="G619" i="20"/>
  <c r="G620" i="20"/>
  <c r="G621" i="20"/>
  <c r="G622" i="20"/>
  <c r="G623" i="20"/>
  <c r="G624" i="20"/>
  <c r="G625" i="20"/>
  <c r="G626" i="20"/>
  <c r="G627" i="20"/>
  <c r="G628" i="20"/>
  <c r="G629" i="20"/>
  <c r="G630" i="20"/>
  <c r="G631" i="20"/>
  <c r="G632" i="20"/>
  <c r="G633" i="20"/>
  <c r="G634" i="20"/>
  <c r="G635" i="20"/>
  <c r="G636" i="20"/>
  <c r="G637" i="20"/>
  <c r="G638" i="20"/>
  <c r="G639" i="20"/>
  <c r="G640" i="20"/>
  <c r="G641" i="20"/>
  <c r="G642" i="20"/>
  <c r="G643" i="20"/>
  <c r="G644" i="20"/>
  <c r="G645" i="20"/>
  <c r="G646" i="20"/>
  <c r="G647" i="20"/>
  <c r="G648" i="20"/>
  <c r="G649" i="20"/>
  <c r="G650" i="20"/>
  <c r="G651" i="20"/>
  <c r="G652" i="20"/>
  <c r="G653" i="20"/>
  <c r="G654" i="20"/>
  <c r="G655" i="20"/>
  <c r="G656" i="20"/>
  <c r="G657" i="20"/>
  <c r="G658" i="20"/>
  <c r="G659" i="20"/>
  <c r="G660" i="20"/>
  <c r="G661" i="20"/>
  <c r="G662" i="20"/>
  <c r="G663" i="20"/>
  <c r="G664" i="20"/>
  <c r="G665" i="20"/>
  <c r="G666" i="20"/>
  <c r="G667" i="20"/>
  <c r="G668" i="20"/>
  <c r="G669" i="20"/>
  <c r="G670" i="20"/>
  <c r="G671" i="20"/>
  <c r="G672" i="20"/>
  <c r="G673" i="20"/>
  <c r="G674" i="20"/>
  <c r="G675" i="20"/>
  <c r="G676" i="20"/>
  <c r="G677" i="20"/>
  <c r="G678" i="20"/>
  <c r="G679" i="20"/>
  <c r="G680" i="20"/>
  <c r="G681" i="20"/>
  <c r="G682" i="20"/>
  <c r="G683" i="20"/>
  <c r="G684" i="20"/>
  <c r="G685" i="20"/>
  <c r="G686" i="20"/>
  <c r="G687" i="20"/>
  <c r="G688" i="20"/>
  <c r="G689" i="20"/>
  <c r="G690" i="20"/>
  <c r="G691" i="20"/>
  <c r="G692" i="20"/>
  <c r="G693" i="20"/>
  <c r="G694" i="20"/>
  <c r="G695" i="20"/>
  <c r="G696" i="20"/>
  <c r="G697" i="20"/>
  <c r="G698" i="20"/>
  <c r="G699" i="20"/>
  <c r="G700" i="20"/>
  <c r="G701" i="20"/>
  <c r="G702" i="20"/>
  <c r="G703" i="20"/>
  <c r="G704" i="20"/>
  <c r="G705" i="20"/>
  <c r="G706" i="20"/>
  <c r="G707" i="20"/>
  <c r="G708" i="20"/>
  <c r="G709" i="20"/>
  <c r="G710" i="20"/>
  <c r="G711" i="20"/>
  <c r="G712" i="20"/>
  <c r="G713" i="20"/>
  <c r="G714" i="20"/>
  <c r="G715" i="20"/>
  <c r="G716" i="20"/>
  <c r="G717" i="20"/>
  <c r="G718" i="20"/>
  <c r="G719" i="20"/>
  <c r="G720" i="20"/>
  <c r="G721" i="20"/>
  <c r="G722" i="20"/>
  <c r="G723" i="20"/>
  <c r="G724" i="20"/>
  <c r="G725" i="20"/>
  <c r="G726" i="20"/>
  <c r="G727" i="20"/>
  <c r="G728" i="20"/>
  <c r="G729" i="20"/>
  <c r="G730" i="20"/>
  <c r="G731" i="20"/>
  <c r="G732" i="20"/>
  <c r="G733" i="20"/>
  <c r="G734" i="20"/>
  <c r="G735" i="20"/>
  <c r="G736" i="20"/>
  <c r="G737" i="20"/>
  <c r="G738" i="20"/>
  <c r="G739" i="20"/>
  <c r="G740" i="20"/>
  <c r="G741" i="20"/>
  <c r="G742" i="20"/>
  <c r="G743" i="20"/>
  <c r="G744" i="20"/>
  <c r="G745" i="20"/>
  <c r="G746" i="20"/>
  <c r="G747" i="20"/>
  <c r="G748" i="20"/>
  <c r="G749" i="20"/>
  <c r="G750" i="20"/>
  <c r="G751" i="20"/>
  <c r="G752" i="20"/>
  <c r="G753" i="20"/>
  <c r="G754" i="20"/>
  <c r="G755" i="20"/>
  <c r="G756" i="20"/>
  <c r="G757" i="20"/>
  <c r="G758" i="20"/>
  <c r="G759" i="20"/>
  <c r="G760" i="20"/>
  <c r="G761" i="20"/>
  <c r="G762" i="20"/>
  <c r="G763" i="20"/>
  <c r="G764" i="20"/>
  <c r="G765" i="20"/>
  <c r="G766" i="20"/>
  <c r="G767" i="20"/>
  <c r="G768" i="20"/>
  <c r="G769" i="20"/>
  <c r="G770" i="20"/>
  <c r="G771" i="20"/>
  <c r="G772" i="20"/>
  <c r="G773" i="20"/>
  <c r="G774" i="20"/>
  <c r="G775" i="20"/>
  <c r="G776" i="20"/>
  <c r="G777" i="20"/>
  <c r="G778" i="20"/>
  <c r="G779" i="20"/>
  <c r="G780" i="20"/>
  <c r="G781" i="20"/>
  <c r="G782" i="20"/>
  <c r="G783" i="20"/>
  <c r="G784" i="20"/>
  <c r="G785" i="20"/>
  <c r="G786" i="20"/>
  <c r="G787" i="20"/>
  <c r="G788" i="20"/>
  <c r="G789" i="20"/>
  <c r="G790" i="20"/>
  <c r="G791" i="20"/>
  <c r="G792" i="20"/>
  <c r="G793" i="20"/>
  <c r="G794" i="20"/>
  <c r="G795" i="20"/>
  <c r="G796" i="20"/>
  <c r="G797" i="20"/>
  <c r="G798" i="20"/>
  <c r="G799" i="20"/>
  <c r="G800" i="20"/>
  <c r="G801" i="20"/>
  <c r="G802" i="20"/>
  <c r="G803" i="20"/>
  <c r="G804" i="20"/>
  <c r="G805" i="20"/>
  <c r="G806" i="20"/>
  <c r="G807" i="20"/>
  <c r="G808" i="20"/>
  <c r="G809" i="20"/>
  <c r="G810" i="20"/>
  <c r="G811" i="20"/>
  <c r="G812" i="20"/>
  <c r="G813" i="20"/>
  <c r="G814" i="20"/>
  <c r="G815" i="20"/>
  <c r="G816" i="20"/>
  <c r="G817" i="20"/>
  <c r="G818" i="20"/>
  <c r="G819" i="20"/>
  <c r="G820" i="20"/>
  <c r="G821" i="20"/>
  <c r="G822" i="20"/>
  <c r="G823" i="20"/>
  <c r="G824" i="20"/>
  <c r="G825" i="20"/>
  <c r="G826" i="20"/>
  <c r="G827" i="20"/>
  <c r="G828" i="20"/>
  <c r="G829" i="20"/>
  <c r="G830" i="20"/>
  <c r="G831" i="20"/>
  <c r="G832" i="20"/>
  <c r="G833" i="20"/>
  <c r="G834" i="20"/>
  <c r="G835" i="20"/>
  <c r="G836" i="20"/>
  <c r="G837" i="20"/>
  <c r="G838" i="20"/>
  <c r="G839" i="20"/>
  <c r="G840" i="20"/>
  <c r="G841" i="20"/>
  <c r="G842" i="20"/>
  <c r="G843" i="20"/>
  <c r="G844" i="20"/>
  <c r="G845" i="20"/>
  <c r="G846" i="20"/>
  <c r="G847" i="20"/>
  <c r="G848" i="20"/>
  <c r="G849" i="20"/>
  <c r="G850" i="20"/>
  <c r="G851" i="20"/>
  <c r="G852" i="20"/>
  <c r="G853" i="20"/>
  <c r="G854" i="20"/>
  <c r="G855" i="20"/>
  <c r="G856" i="20"/>
  <c r="G857" i="20"/>
  <c r="G858" i="20"/>
  <c r="G859" i="20"/>
  <c r="G860" i="20"/>
  <c r="G861" i="20"/>
  <c r="G862" i="20"/>
  <c r="G863" i="20"/>
  <c r="G864" i="20"/>
  <c r="G865" i="20"/>
  <c r="G866" i="20"/>
  <c r="G867" i="20"/>
  <c r="G868" i="20"/>
  <c r="G869" i="20"/>
  <c r="G870" i="20"/>
  <c r="G871" i="20"/>
  <c r="G872" i="20"/>
  <c r="G873" i="20"/>
  <c r="G874" i="20"/>
  <c r="G875" i="20"/>
  <c r="G876" i="20"/>
  <c r="G877" i="20"/>
  <c r="G878" i="20"/>
  <c r="G879" i="20"/>
  <c r="G880" i="20"/>
  <c r="G881" i="20"/>
  <c r="G882" i="20"/>
  <c r="G883" i="20"/>
  <c r="G884" i="20"/>
  <c r="G885" i="20"/>
  <c r="G886" i="20"/>
  <c r="G887" i="20"/>
  <c r="G888" i="20"/>
  <c r="G889" i="20"/>
  <c r="G890" i="20"/>
  <c r="G891" i="20"/>
  <c r="G892" i="20"/>
  <c r="G893" i="20"/>
  <c r="G894" i="20"/>
  <c r="G895" i="20"/>
  <c r="G896" i="20"/>
  <c r="G897" i="20"/>
  <c r="G898" i="20"/>
  <c r="G899" i="20"/>
  <c r="G900" i="20"/>
  <c r="G901" i="20"/>
  <c r="G902" i="20"/>
  <c r="G903" i="20"/>
  <c r="G904" i="20"/>
  <c r="G905" i="20"/>
  <c r="G906" i="20"/>
  <c r="G907" i="20"/>
  <c r="G908" i="20"/>
  <c r="G909" i="20"/>
  <c r="G910" i="20"/>
  <c r="G911" i="20"/>
  <c r="G912" i="20"/>
  <c r="G913" i="20"/>
  <c r="G914" i="20"/>
  <c r="G915" i="20"/>
  <c r="G916" i="20"/>
  <c r="G917" i="20"/>
  <c r="G918" i="20"/>
  <c r="G919" i="20"/>
  <c r="G920" i="20"/>
  <c r="G921" i="20"/>
  <c r="G922" i="20"/>
  <c r="G923" i="20"/>
  <c r="G924" i="20"/>
  <c r="G925" i="20"/>
  <c r="G926" i="20"/>
  <c r="G927" i="20"/>
  <c r="G928" i="20"/>
  <c r="G929" i="20"/>
  <c r="G930" i="20"/>
  <c r="G931" i="20"/>
  <c r="G932" i="20"/>
  <c r="G933" i="20"/>
  <c r="G934" i="20"/>
  <c r="G935" i="20"/>
  <c r="G936" i="20"/>
  <c r="G937" i="20"/>
  <c r="G938" i="20"/>
  <c r="G939" i="20"/>
  <c r="G940" i="20"/>
  <c r="G941" i="20"/>
  <c r="G942" i="20"/>
  <c r="G943" i="20"/>
  <c r="G944" i="20"/>
  <c r="G945" i="20"/>
  <c r="G946" i="20"/>
  <c r="G947" i="20"/>
  <c r="G948" i="20"/>
  <c r="G949" i="20"/>
  <c r="G950" i="20"/>
  <c r="G951" i="20"/>
  <c r="G952" i="20"/>
  <c r="G953" i="20"/>
  <c r="G954" i="20"/>
  <c r="G955" i="20"/>
  <c r="G956" i="20"/>
  <c r="G957" i="20"/>
  <c r="G958" i="20"/>
  <c r="G959" i="20"/>
  <c r="G960" i="20"/>
  <c r="G961" i="20"/>
  <c r="G962" i="20"/>
  <c r="G963" i="20"/>
  <c r="G964" i="20"/>
  <c r="G965" i="20"/>
  <c r="G966" i="20"/>
  <c r="G967" i="20"/>
  <c r="G968" i="20"/>
  <c r="G969" i="20"/>
  <c r="G970" i="20"/>
  <c r="G971" i="20"/>
  <c r="G972" i="20"/>
  <c r="G973" i="20"/>
  <c r="G974" i="20"/>
  <c r="G975" i="20"/>
  <c r="G976" i="20"/>
  <c r="G977" i="20"/>
  <c r="G978" i="20"/>
  <c r="G979" i="20"/>
  <c r="G980" i="20"/>
  <c r="G981" i="20"/>
  <c r="G982" i="20"/>
  <c r="G983" i="20"/>
  <c r="G984" i="20"/>
  <c r="G985" i="20"/>
  <c r="G986" i="20"/>
  <c r="G987" i="20"/>
  <c r="G988" i="20"/>
  <c r="G989" i="20"/>
  <c r="G990" i="20"/>
  <c r="G991" i="20"/>
  <c r="G992" i="20"/>
  <c r="G993" i="20"/>
  <c r="G994" i="20"/>
  <c r="G995" i="20"/>
  <c r="G996" i="20"/>
  <c r="G997" i="20"/>
  <c r="G998" i="20"/>
  <c r="G999" i="20"/>
  <c r="G1000" i="20"/>
  <c r="G1001" i="20"/>
  <c r="G1002" i="20"/>
  <c r="G1003" i="20"/>
  <c r="G1004" i="20"/>
  <c r="G1005" i="20"/>
  <c r="G1006" i="20"/>
  <c r="G1007" i="20"/>
  <c r="G1008" i="20"/>
  <c r="G1009" i="20"/>
  <c r="G1010" i="20"/>
  <c r="G1011" i="20"/>
  <c r="G1012" i="20"/>
  <c r="G1013" i="20"/>
  <c r="G1014" i="20"/>
  <c r="G1015" i="20"/>
  <c r="G1016" i="20"/>
  <c r="G1017" i="20"/>
  <c r="G1018" i="20"/>
  <c r="G1019" i="20"/>
  <c r="G1020" i="20"/>
  <c r="G1021" i="20"/>
  <c r="G1022" i="20"/>
  <c r="G1023" i="20"/>
  <c r="G1024" i="20"/>
  <c r="G1025" i="20"/>
  <c r="G1026" i="20"/>
  <c r="G1027" i="20"/>
  <c r="G1028" i="20"/>
  <c r="G1029" i="20"/>
  <c r="G1030" i="20"/>
  <c r="G1031" i="20"/>
  <c r="G1032" i="20"/>
  <c r="G1033" i="20"/>
  <c r="G1034" i="20"/>
  <c r="G1035" i="20"/>
  <c r="G1036" i="20"/>
  <c r="G1037" i="20"/>
  <c r="G1038" i="20"/>
  <c r="G1039" i="20"/>
  <c r="G1040" i="20"/>
  <c r="G1041" i="20"/>
  <c r="G1042" i="20"/>
  <c r="G1043" i="20"/>
  <c r="G1044" i="20"/>
  <c r="G1045" i="20"/>
  <c r="G1046" i="20"/>
  <c r="G1047" i="20"/>
  <c r="G1048" i="20"/>
  <c r="G1049" i="20"/>
  <c r="G1050" i="20"/>
  <c r="G1051" i="20"/>
  <c r="G1052" i="20"/>
  <c r="G1053" i="20"/>
  <c r="G1054" i="20"/>
  <c r="G1055" i="20"/>
  <c r="G1056" i="20"/>
  <c r="G1057" i="20"/>
  <c r="G1058" i="20"/>
  <c r="G1059" i="20"/>
  <c r="G1060" i="20"/>
  <c r="G1061" i="20"/>
  <c r="G1062" i="20"/>
  <c r="G1063" i="20"/>
  <c r="G1064" i="20"/>
  <c r="G1065" i="20"/>
  <c r="G1066" i="20"/>
  <c r="G1067" i="20"/>
  <c r="G1068" i="20"/>
  <c r="G1069" i="20"/>
  <c r="G1070" i="20"/>
  <c r="G1071" i="20"/>
  <c r="G1072" i="20"/>
  <c r="G1073" i="20"/>
  <c r="G1074" i="20"/>
  <c r="G1075" i="20"/>
  <c r="G1076" i="20"/>
  <c r="G1077" i="20"/>
  <c r="G1078" i="20"/>
  <c r="G1079" i="20"/>
  <c r="G1080" i="20"/>
  <c r="G1081" i="20"/>
  <c r="G1082" i="20"/>
  <c r="G1083" i="20"/>
  <c r="G1084" i="20"/>
  <c r="G1085" i="20"/>
  <c r="G1086" i="20"/>
  <c r="G1087" i="20"/>
  <c r="G1088" i="20"/>
  <c r="G1089" i="20"/>
  <c r="G1090" i="20"/>
  <c r="G1091" i="20"/>
  <c r="G1092" i="20"/>
  <c r="G1093" i="20"/>
  <c r="G1094" i="20"/>
  <c r="G1095" i="20"/>
  <c r="G1096" i="20"/>
  <c r="G1097" i="20"/>
  <c r="G1098" i="20"/>
  <c r="G1099" i="20"/>
  <c r="G1100" i="20"/>
  <c r="G1101" i="20"/>
  <c r="G1102" i="20"/>
  <c r="G1103" i="20"/>
  <c r="G1104" i="20"/>
  <c r="G1105" i="20"/>
  <c r="G1106" i="20"/>
  <c r="G1107" i="20"/>
  <c r="G1108" i="20"/>
  <c r="G1109" i="20"/>
  <c r="G1110" i="20"/>
  <c r="G1111" i="20"/>
  <c r="G1112" i="20"/>
  <c r="G1113" i="20"/>
  <c r="G1114" i="20"/>
  <c r="G10" i="20"/>
  <c r="F1115" i="20"/>
  <c r="E1115" i="20"/>
  <c r="E7" i="20" s="1"/>
  <c r="F7" i="20" l="1"/>
  <c r="G1115" i="20" l="1"/>
</calcChain>
</file>

<file path=xl/sharedStrings.xml><?xml version="1.0" encoding="utf-8"?>
<sst xmlns="http://schemas.openxmlformats.org/spreadsheetml/2006/main" count="14515" uniqueCount="2246">
  <si>
    <t>05001</t>
  </si>
  <si>
    <t>ANTIOQUIA</t>
  </si>
  <si>
    <t>05002</t>
  </si>
  <si>
    <t>ABEJORRAL</t>
  </si>
  <si>
    <t>05004</t>
  </si>
  <si>
    <t>05021</t>
  </si>
  <si>
    <t>05030</t>
  </si>
  <si>
    <t>05031</t>
  </si>
  <si>
    <t>AMALFI</t>
  </si>
  <si>
    <t>05034</t>
  </si>
  <si>
    <t>ANDES</t>
  </si>
  <si>
    <t>05036</t>
  </si>
  <si>
    <t>05038</t>
  </si>
  <si>
    <t>ANGOSTURA</t>
  </si>
  <si>
    <t>05040</t>
  </si>
  <si>
    <t>05042</t>
  </si>
  <si>
    <t>SANTAFÉ DE ANTIOQUIA</t>
  </si>
  <si>
    <t>05044</t>
  </si>
  <si>
    <t>ANZA</t>
  </si>
  <si>
    <t>05045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</si>
  <si>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</si>
  <si>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</si>
  <si>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</si>
  <si>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</si>
  <si>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</si>
  <si>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</si>
  <si>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</si>
  <si>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</si>
  <si>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</si>
  <si>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</si>
  <si>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</si>
  <si>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</si>
  <si>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</si>
  <si>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</si>
  <si>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</si>
  <si>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</si>
  <si>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</si>
  <si>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CIUDAD BOLÍVAR</t>
  </si>
  <si>
    <t>05107</t>
  </si>
  <si>
    <t>BRICEÑO</t>
  </si>
  <si>
    <t>05113</t>
  </si>
  <si>
    <t>BURITICÁ</t>
  </si>
  <si>
    <t>05120</t>
  </si>
  <si>
    <t>CÁCERES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</si>
  <si>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</si>
  <si>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</si>
  <si>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</si>
  <si>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</si>
  <si>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</si>
  <si>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</si>
  <si>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</si>
  <si>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</si>
  <si>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</si>
  <si>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CARACOLÍ</t>
  </si>
  <si>
    <t>05145</t>
  </si>
  <si>
    <t>CARAMANTA</t>
  </si>
  <si>
    <t>05147</t>
  </si>
  <si>
    <t>CAREPA</t>
  </si>
  <si>
    <t>05148</t>
  </si>
  <si>
    <t>EL CARMEN DE VIBORAL</t>
  </si>
  <si>
    <t>05150</t>
  </si>
  <si>
    <t>CAROLINA</t>
  </si>
  <si>
    <t>05154</t>
  </si>
  <si>
    <t>CAUCASIA</t>
  </si>
  <si>
    <t>05172</t>
  </si>
  <si>
    <t>CHIGORODÓ</t>
  </si>
  <si>
    <t>05190</t>
  </si>
  <si>
    <t>CISNEROS</t>
  </si>
  <si>
    <t>05197</t>
  </si>
  <si>
    <t>COCORNÁ</t>
  </si>
  <si>
    <t>05206</t>
  </si>
  <si>
    <t>CONCEPCIÓN</t>
  </si>
  <si>
    <t>05209</t>
  </si>
  <si>
    <t>CONCORDIA</t>
  </si>
  <si>
    <t>05212</t>
  </si>
  <si>
    <t>COPACABANA</t>
  </si>
  <si>
    <t>05234</t>
  </si>
  <si>
    <t>DABEIBA</t>
  </si>
  <si>
    <t>05237</t>
  </si>
  <si>
    <t>DON MATÍAS</t>
  </si>
  <si>
    <t>05240</t>
  </si>
  <si>
    <t>EBÉJICO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</si>
  <si>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</si>
  <si>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</si>
  <si>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</si>
  <si>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</si>
  <si>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</si>
  <si>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</si>
  <si>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</si>
  <si>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</si>
  <si>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</si>
  <si>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</si>
  <si>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</si>
  <si>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</si>
  <si>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</si>
  <si>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</si>
  <si>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</si>
  <si>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GÓMEZ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</si>
  <si>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</si>
  <si>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</si>
  <si>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</si>
  <si>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</si>
  <si>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</si>
  <si>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</si>
  <si>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</si>
  <si>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</si>
  <si>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</si>
  <si>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</si>
  <si>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</si>
  <si>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</si>
  <si>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</si>
  <si>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</si>
  <si>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</si>
  <si>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</si>
  <si>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</si>
  <si>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05368</t>
  </si>
  <si>
    <t>JERICÓ</t>
  </si>
  <si>
    <t>05376</t>
  </si>
  <si>
    <t>LA CEJA</t>
  </si>
  <si>
    <t>05380</t>
  </si>
  <si>
    <t>LA ESTRELLA</t>
  </si>
  <si>
    <t>05390</t>
  </si>
  <si>
    <t>LA PINTADA</t>
  </si>
  <si>
    <t>05400</t>
  </si>
  <si>
    <t>LA UNIÓN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</si>
  <si>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</si>
  <si>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</si>
  <si>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</si>
  <si>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</si>
  <si>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</si>
  <si>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</si>
  <si>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</si>
  <si>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</si>
  <si>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</si>
  <si>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05480</t>
  </si>
  <si>
    <t>05483</t>
  </si>
  <si>
    <t>NARIÑO</t>
  </si>
  <si>
    <t>05490</t>
  </si>
  <si>
    <t>05495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</si>
  <si>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</si>
  <si>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</si>
  <si>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</si>
  <si>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</si>
  <si>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</si>
  <si>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</si>
  <si>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</si>
  <si>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</si>
  <si>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</si>
  <si>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</si>
  <si>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</si>
  <si>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</si>
  <si>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</si>
  <si>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</si>
  <si>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</si>
  <si>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</si>
  <si>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</si>
  <si>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</si>
  <si>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</si>
  <si>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</si>
  <si>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</si>
  <si>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</si>
  <si>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</si>
  <si>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</si>
  <si>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</si>
  <si>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</si>
  <si>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ANDRÉS DE CUERQUÍA</t>
  </si>
  <si>
    <t>05649</t>
  </si>
  <si>
    <t>SAN CARLOS</t>
  </si>
  <si>
    <t>05652</t>
  </si>
  <si>
    <t>SAN FRANCISCO</t>
  </si>
  <si>
    <t>05656</t>
  </si>
  <si>
    <t>SAN JERÓNIMO</t>
  </si>
  <si>
    <t>05658</t>
  </si>
  <si>
    <t>SAN JOSÉ DE LA MONTAÑA</t>
  </si>
  <si>
    <t>05659</t>
  </si>
  <si>
    <t>SAN JUAN DE URABÁ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</si>
  <si>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</si>
  <si>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</si>
  <si>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</si>
  <si>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</si>
  <si>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</si>
  <si>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</si>
  <si>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</si>
  <si>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</si>
  <si>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</si>
  <si>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</si>
  <si>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</si>
  <si>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</si>
  <si>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</si>
  <si>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BÁRBARA</t>
  </si>
  <si>
    <t>05686</t>
  </si>
  <si>
    <t>SANTA ROSA DE OSOS</t>
  </si>
  <si>
    <t>05690</t>
  </si>
  <si>
    <t>SANTO DOMINGO</t>
  </si>
  <si>
    <t>05697</t>
  </si>
  <si>
    <t>EL SANTUARIO</t>
  </si>
  <si>
    <t>05736</t>
  </si>
  <si>
    <t>SEGOVIA</t>
  </si>
  <si>
    <t>05756</t>
  </si>
  <si>
    <t>SONSON</t>
  </si>
  <si>
    <t>05761</t>
  </si>
  <si>
    <t>05789</t>
  </si>
  <si>
    <t>TÁMESIS</t>
  </si>
  <si>
    <t>05790</t>
  </si>
  <si>
    <t>TARAZÁ</t>
  </si>
  <si>
    <t>05792</t>
  </si>
  <si>
    <t>TARSO</t>
  </si>
  <si>
    <t>05809</t>
  </si>
  <si>
    <t>TITIRIBÍ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</si>
  <si>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</si>
  <si>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</si>
  <si>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</si>
  <si>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</si>
  <si>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</si>
  <si>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</si>
  <si>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</si>
  <si>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</si>
  <si>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</si>
  <si>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</si>
  <si>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</si>
  <si>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VALPARAÍSO</t>
  </si>
  <si>
    <t>05858</t>
  </si>
  <si>
    <t>VEGACHÍ</t>
  </si>
  <si>
    <t>05861</t>
  </si>
  <si>
    <t>VENECIA</t>
  </si>
  <si>
    <t>05873</t>
  </si>
  <si>
    <t>VIGÍA DEL FUERTE</t>
  </si>
  <si>
    <t>05885</t>
  </si>
  <si>
    <t>05887</t>
  </si>
  <si>
    <t>YARUMAL</t>
  </si>
  <si>
    <t>05890</t>
  </si>
  <si>
    <t>YOLOMBÓ</t>
  </si>
  <si>
    <t>05893</t>
  </si>
  <si>
    <t>YONDÓ</t>
  </si>
  <si>
    <t>05895</t>
  </si>
  <si>
    <t>ZARAGOZA</t>
  </si>
  <si>
    <t>08001</t>
  </si>
  <si>
    <t>ATLANTICO</t>
  </si>
  <si>
    <t>BARRANQUILLA</t>
  </si>
  <si>
    <t>08078</t>
  </si>
  <si>
    <t>BARANOA</t>
  </si>
  <si>
    <t>08137</t>
  </si>
  <si>
    <t>CAMPO DE LA CRUZ</t>
  </si>
  <si>
    <t>08141</t>
  </si>
  <si>
    <t>CANDELARIA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</si>
  <si>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</si>
  <si>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</si>
  <si>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</si>
  <si>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</si>
  <si>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</si>
  <si>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</si>
  <si>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</si>
  <si>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</si>
  <si>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</si>
  <si>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MANATÍ</t>
  </si>
  <si>
    <t>08520</t>
  </si>
  <si>
    <t>PALMAR DE VARELA</t>
  </si>
  <si>
    <t>08549</t>
  </si>
  <si>
    <t>PIOJÓ</t>
  </si>
  <si>
    <t>08558</t>
  </si>
  <si>
    <t>POLONUEVO</t>
  </si>
  <si>
    <t>08560</t>
  </si>
  <si>
    <t>PONEDERA</t>
  </si>
  <si>
    <t>08573</t>
  </si>
  <si>
    <t>PUERTO COLOMBIA</t>
  </si>
  <si>
    <t>08606</t>
  </si>
  <si>
    <t>REPELÓN</t>
  </si>
  <si>
    <t>08634</t>
  </si>
  <si>
    <t>SABANAGRANDE</t>
  </si>
  <si>
    <t>08638</t>
  </si>
  <si>
    <t>08675</t>
  </si>
  <si>
    <t>SANTA LUCÍA</t>
  </si>
  <si>
    <t>08685</t>
  </si>
  <si>
    <t>SANTO TOMÁS</t>
  </si>
  <si>
    <t>08758</t>
  </si>
  <si>
    <t>SOLEDAD</t>
  </si>
  <si>
    <t>08770</t>
  </si>
  <si>
    <t>SUAN</t>
  </si>
  <si>
    <t>08832</t>
  </si>
  <si>
    <t>TUBARÁ</t>
  </si>
  <si>
    <t>08849</t>
  </si>
  <si>
    <t>USIACURÍ</t>
  </si>
  <si>
    <t>11001</t>
  </si>
  <si>
    <t>BOGOTA D.C.</t>
  </si>
  <si>
    <t>13001</t>
  </si>
  <si>
    <t>BOLIVAR</t>
  </si>
  <si>
    <t>CARTAGENA</t>
  </si>
  <si>
    <t>13006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</si>
  <si>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</si>
  <si>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</si>
  <si>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</si>
  <si>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</si>
  <si>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</si>
  <si>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</si>
  <si>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</si>
  <si>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</si>
  <si>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</si>
  <si>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</si>
  <si>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</si>
  <si>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</si>
  <si>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</si>
  <si>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</si>
  <si>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</si>
  <si>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</si>
  <si>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</si>
  <si>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CÓRDOBA</t>
  </si>
  <si>
    <t>13222</t>
  </si>
  <si>
    <t>CLEMENCIA</t>
  </si>
  <si>
    <t>13244</t>
  </si>
  <si>
    <t>EL CARMEN DE BOLÍVAR</t>
  </si>
  <si>
    <t>13248</t>
  </si>
  <si>
    <t>EL GUAMO</t>
  </si>
  <si>
    <t>13268</t>
  </si>
  <si>
    <t>EL PEÑÓN</t>
  </si>
  <si>
    <t>13300</t>
  </si>
  <si>
    <t>HATILLO DE LOBA</t>
  </si>
  <si>
    <t>13430</t>
  </si>
  <si>
    <t>MAGANGUÉ</t>
  </si>
  <si>
    <t>13433</t>
  </si>
  <si>
    <t>MAHATES</t>
  </si>
  <si>
    <t>13440</t>
  </si>
  <si>
    <t>MARGARITA</t>
  </si>
  <si>
    <t>13442</t>
  </si>
  <si>
    <t>MARÍA LA BAJA</t>
  </si>
  <si>
    <t>13458</t>
  </si>
  <si>
    <t>MONTECRISTO</t>
  </si>
  <si>
    <t>13468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</si>
  <si>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</si>
  <si>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</si>
  <si>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</si>
  <si>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</si>
  <si>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</si>
  <si>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</si>
  <si>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</si>
  <si>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</si>
  <si>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</si>
  <si>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RÍO VIEJO</t>
  </si>
  <si>
    <t>13620</t>
  </si>
  <si>
    <t>SAN CRISTÓBAL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</si>
  <si>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</si>
  <si>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</si>
  <si>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</si>
  <si>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</si>
  <si>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</si>
  <si>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</si>
  <si>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</si>
  <si>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</si>
  <si>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</si>
  <si>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</si>
  <si>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</si>
  <si>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MARTÍN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</si>
  <si>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</si>
  <si>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</si>
  <si>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</si>
  <si>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</si>
  <si>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</si>
  <si>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</si>
  <si>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</si>
  <si>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</si>
  <si>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</si>
  <si>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SIMITÍ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</si>
  <si>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</si>
  <si>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</si>
  <si>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</si>
  <si>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</si>
  <si>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</si>
  <si>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</si>
  <si>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</si>
  <si>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</si>
  <si>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</si>
  <si>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TURBANÁ</t>
  </si>
  <si>
    <t>13873</t>
  </si>
  <si>
    <t>VILLANUEVA</t>
  </si>
  <si>
    <t>13894</t>
  </si>
  <si>
    <t>ZAMBRANO</t>
  </si>
  <si>
    <t>15001</t>
  </si>
  <si>
    <t>BOYACA</t>
  </si>
  <si>
    <t>TUNJA</t>
  </si>
  <si>
    <t>15022</t>
  </si>
  <si>
    <t>ALMEIDA</t>
  </si>
  <si>
    <t>15047</t>
  </si>
  <si>
    <t>AQUITANIA</t>
  </si>
  <si>
    <t>15051</t>
  </si>
  <si>
    <t>ARCABUCO</t>
  </si>
  <si>
    <t>15087</t>
  </si>
  <si>
    <t>BELÉN</t>
  </si>
  <si>
    <t>15090</t>
  </si>
  <si>
    <t>BERBEO</t>
  </si>
  <si>
    <t>15092</t>
  </si>
  <si>
    <t>BETÉITIVA</t>
  </si>
  <si>
    <t>15097</t>
  </si>
  <si>
    <t>BOAVITA</t>
  </si>
  <si>
    <t>15104</t>
  </si>
  <si>
    <t>BOYACÁ</t>
  </si>
  <si>
    <t>15106</t>
  </si>
  <si>
    <t>15109</t>
  </si>
  <si>
    <t>BUENAVISTA</t>
  </si>
  <si>
    <t>15114</t>
  </si>
  <si>
    <t>BUSBANZÁ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</si>
  <si>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</si>
  <si>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</si>
  <si>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</si>
  <si>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</si>
  <si>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</si>
  <si>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</si>
  <si>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</si>
  <si>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</si>
  <si>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CHIQUINQUIRÁ</t>
  </si>
  <si>
    <t>15180</t>
  </si>
  <si>
    <t>CHISCAS</t>
  </si>
  <si>
    <t>15183</t>
  </si>
  <si>
    <t>CHITA</t>
  </si>
  <si>
    <t>15185</t>
  </si>
  <si>
    <t>CHITARAQUE</t>
  </si>
  <si>
    <t>15187</t>
  </si>
  <si>
    <t>CHIVATÁ</t>
  </si>
  <si>
    <t>15189</t>
  </si>
  <si>
    <t>CIÉNEGA</t>
  </si>
  <si>
    <t>15204</t>
  </si>
  <si>
    <t>CÓMBITA</t>
  </si>
  <si>
    <t>15212</t>
  </si>
  <si>
    <t>COPER</t>
  </si>
  <si>
    <t>15215</t>
  </si>
  <si>
    <t>CORRALES</t>
  </si>
  <si>
    <t>15218</t>
  </si>
  <si>
    <t>COVARACHÍA</t>
  </si>
  <si>
    <t>15223</t>
  </si>
  <si>
    <t>CUBARÁ</t>
  </si>
  <si>
    <t>15224</t>
  </si>
  <si>
    <t>CUCAITA</t>
  </si>
  <si>
    <t>15226</t>
  </si>
  <si>
    <t>CUÍTIVA</t>
  </si>
  <si>
    <t>15232</t>
  </si>
  <si>
    <t>CHÍQUIZA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</si>
  <si>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</si>
  <si>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</si>
  <si>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</si>
  <si>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</si>
  <si>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</si>
  <si>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</si>
  <si>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</si>
  <si>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</si>
  <si>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</si>
  <si>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</si>
  <si>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</si>
  <si>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</si>
  <si>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</si>
  <si>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GACHANTIVÁ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</si>
  <si>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</si>
  <si>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</si>
  <si>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</si>
  <si>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</si>
  <si>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</si>
  <si>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</si>
  <si>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</si>
  <si>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</si>
  <si>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</si>
  <si>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15332</t>
  </si>
  <si>
    <t>GÜICÁN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</si>
  <si>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</si>
  <si>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</si>
  <si>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</si>
  <si>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</si>
  <si>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</si>
  <si>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</si>
  <si>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</si>
  <si>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</si>
  <si>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</si>
  <si>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</si>
  <si>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</si>
  <si>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</si>
  <si>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</si>
  <si>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</si>
  <si>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</si>
  <si>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</si>
  <si>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</si>
  <si>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</si>
  <si>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MARIPÍ</t>
  </si>
  <si>
    <t>15455</t>
  </si>
  <si>
    <t>MIRAFLORES</t>
  </si>
  <si>
    <t>15464</t>
  </si>
  <si>
    <t>MONGUA</t>
  </si>
  <si>
    <t>15466</t>
  </si>
  <si>
    <t>MONGUÍ</t>
  </si>
  <si>
    <t>15469</t>
  </si>
  <si>
    <t>15476</t>
  </si>
  <si>
    <t>MOTAVITA</t>
  </si>
  <si>
    <t>15480</t>
  </si>
  <si>
    <t>MUZO</t>
  </si>
  <si>
    <t>15491</t>
  </si>
  <si>
    <t>NOBSA</t>
  </si>
  <si>
    <t>15494</t>
  </si>
  <si>
    <t>NUEVO COLÓN</t>
  </si>
  <si>
    <t>15500</t>
  </si>
  <si>
    <t>OICATÁ</t>
  </si>
  <si>
    <t>15507</t>
  </si>
  <si>
    <t>OTANCHE</t>
  </si>
  <si>
    <t>15511</t>
  </si>
  <si>
    <t>PACHAVITA</t>
  </si>
  <si>
    <t>15514</t>
  </si>
  <si>
    <t>PÁEZ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</si>
  <si>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</si>
  <si>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</si>
  <si>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</si>
  <si>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</si>
  <si>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</si>
  <si>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</si>
  <si>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</si>
  <si>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</si>
  <si>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</si>
  <si>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</si>
  <si>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</si>
  <si>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RÍO</t>
  </si>
  <si>
    <t>15542</t>
  </si>
  <si>
    <t>PESCA</t>
  </si>
  <si>
    <t>15550</t>
  </si>
  <si>
    <t>PISBA</t>
  </si>
  <si>
    <t>15572</t>
  </si>
  <si>
    <t>PUERTO BOYACÁ</t>
  </si>
  <si>
    <t>15580</t>
  </si>
  <si>
    <t>QUÍPAMA</t>
  </si>
  <si>
    <t>15599</t>
  </si>
  <si>
    <t>RAMIRIQUÍ</t>
  </si>
  <si>
    <t>15600</t>
  </si>
  <si>
    <t>RÁQUIRA</t>
  </si>
  <si>
    <t>15621</t>
  </si>
  <si>
    <t>RONDÓN</t>
  </si>
  <si>
    <t>15632</t>
  </si>
  <si>
    <t>SABOYÁ</t>
  </si>
  <si>
    <t>15638</t>
  </si>
  <si>
    <t>SÁCHICA</t>
  </si>
  <si>
    <t>15646</t>
  </si>
  <si>
    <t>SAMACÁ</t>
  </si>
  <si>
    <t>15660</t>
  </si>
  <si>
    <t>SAN EDUARDO</t>
  </si>
  <si>
    <t>15664</t>
  </si>
  <si>
    <t>SAN JOSÉ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</si>
  <si>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</si>
  <si>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</si>
  <si>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</si>
  <si>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</si>
  <si>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</si>
  <si>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</si>
  <si>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</si>
  <si>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</si>
  <si>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</si>
  <si>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</si>
  <si>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</si>
  <si>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MARÍA</t>
  </si>
  <si>
    <t>15693</t>
  </si>
  <si>
    <t>SANTA ROSA DE VITERBO</t>
  </si>
  <si>
    <t>15696</t>
  </si>
  <si>
    <t>SANTA SOFÍA</t>
  </si>
  <si>
    <t>15720</t>
  </si>
  <si>
    <t>SATIVANORTE</t>
  </si>
  <si>
    <t>15723</t>
  </si>
  <si>
    <t>SATIVASUR</t>
  </si>
  <si>
    <t>15740</t>
  </si>
  <si>
    <t>SIACHOQUE</t>
  </si>
  <si>
    <t>15753</t>
  </si>
  <si>
    <t>SOATÁ</t>
  </si>
  <si>
    <t>15755</t>
  </si>
  <si>
    <t>SOCOTÁ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</si>
  <si>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</si>
  <si>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</si>
  <si>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</si>
  <si>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</si>
  <si>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</si>
  <si>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</si>
  <si>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</si>
  <si>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</si>
  <si>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</si>
  <si>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SOTAQUIRÁ</t>
  </si>
  <si>
    <t>15764</t>
  </si>
  <si>
    <t>SORACÁ</t>
  </si>
  <si>
    <t>15774</t>
  </si>
  <si>
    <t>SUSACÓN</t>
  </si>
  <si>
    <t>15776</t>
  </si>
  <si>
    <t>SUTAMARCHÁN</t>
  </si>
  <si>
    <t>15778</t>
  </si>
  <si>
    <t>SUTATENZA</t>
  </si>
  <si>
    <t>15790</t>
  </si>
  <si>
    <t>TASCO</t>
  </si>
  <si>
    <t>15798</t>
  </si>
  <si>
    <t>TENZA</t>
  </si>
  <si>
    <t>15804</t>
  </si>
  <si>
    <t>TIBANÁ</t>
  </si>
  <si>
    <t>15806</t>
  </si>
  <si>
    <t>TIBASOSA</t>
  </si>
  <si>
    <t>15808</t>
  </si>
  <si>
    <t>TINJACÁ</t>
  </si>
  <si>
    <t>15810</t>
  </si>
  <si>
    <t>TIPACOQUE</t>
  </si>
  <si>
    <t>15814</t>
  </si>
  <si>
    <t>TOCA</t>
  </si>
  <si>
    <t>15816</t>
  </si>
  <si>
    <t>TOGÜÍ</t>
  </si>
  <si>
    <t>15820</t>
  </si>
  <si>
    <t>TÓPAGA</t>
  </si>
  <si>
    <t>15822</t>
  </si>
  <si>
    <t>TOTA</t>
  </si>
  <si>
    <t>15832</t>
  </si>
  <si>
    <t>TUNUNGUÁ</t>
  </si>
  <si>
    <t>15835</t>
  </si>
  <si>
    <t>TURMEQUÉ</t>
  </si>
  <si>
    <t>15837</t>
  </si>
  <si>
    <t>TUTA</t>
  </si>
  <si>
    <t>15839</t>
  </si>
  <si>
    <t>TUTAZÁ</t>
  </si>
  <si>
    <t>15842</t>
  </si>
  <si>
    <t>UMBITA</t>
  </si>
  <si>
    <t>15861</t>
  </si>
  <si>
    <t>VENTAQUEMADA</t>
  </si>
  <si>
    <t>15879</t>
  </si>
  <si>
    <t>VIRACACHÁ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</si>
  <si>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</si>
  <si>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</si>
  <si>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</si>
  <si>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</si>
  <si>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</si>
  <si>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</si>
  <si>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</si>
  <si>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</si>
  <si>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</si>
  <si>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</si>
  <si>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</si>
  <si>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BELALCÁZAR</t>
  </si>
  <si>
    <t>17174</t>
  </si>
  <si>
    <t>CHINCHINÁ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</si>
  <si>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</si>
  <si>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</si>
  <si>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</si>
  <si>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</si>
  <si>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</si>
  <si>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</si>
  <si>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</si>
  <si>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</si>
  <si>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</si>
  <si>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</si>
  <si>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</si>
  <si>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</si>
  <si>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</si>
  <si>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</si>
  <si>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</si>
  <si>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</si>
  <si>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</si>
  <si>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</si>
  <si>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</si>
  <si>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PÁCORA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</si>
  <si>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</si>
  <si>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</si>
  <si>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</si>
  <si>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</si>
  <si>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</si>
  <si>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</si>
  <si>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</si>
  <si>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</si>
  <si>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</si>
  <si>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</si>
  <si>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</si>
  <si>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SAMANÁ</t>
  </si>
  <si>
    <t>17665</t>
  </si>
  <si>
    <t>SAN JOSÉ</t>
  </si>
  <si>
    <t>17777</t>
  </si>
  <si>
    <t>SUPÍA</t>
  </si>
  <si>
    <t>17867</t>
  </si>
  <si>
    <t>VICTORIA</t>
  </si>
  <si>
    <t>17873</t>
  </si>
  <si>
    <t>VILLAMARÍA</t>
  </si>
  <si>
    <t>17877</t>
  </si>
  <si>
    <t>VITERBO</t>
  </si>
  <si>
    <t>18001</t>
  </si>
  <si>
    <t>CAQUETA</t>
  </si>
  <si>
    <t>FLORENCIA</t>
  </si>
  <si>
    <t>18029</t>
  </si>
  <si>
    <t>ALBANIA</t>
  </si>
  <si>
    <t>18094</t>
  </si>
  <si>
    <t>18150</t>
  </si>
  <si>
    <t>18205</t>
  </si>
  <si>
    <t>CURILLO</t>
  </si>
  <si>
    <t>18247</t>
  </si>
  <si>
    <t>EL DONCELLO</t>
  </si>
  <si>
    <t>18256</t>
  </si>
  <si>
    <t>EL PAUJIL</t>
  </si>
  <si>
    <t>18410</t>
  </si>
  <si>
    <t>LA MONTAÑITA</t>
  </si>
  <si>
    <t>18460</t>
  </si>
  <si>
    <t>MILÁN</t>
  </si>
  <si>
    <t>18479</t>
  </si>
  <si>
    <t>MORELIA</t>
  </si>
  <si>
    <t>18592</t>
  </si>
  <si>
    <t>PUERTO RICO</t>
  </si>
  <si>
    <t>18610</t>
  </si>
  <si>
    <t>SAN JOSÉ DEL FRAGUA</t>
  </si>
  <si>
    <t>18753</t>
  </si>
  <si>
    <t>SAN VICENTE DEL CAGUÁN</t>
  </si>
  <si>
    <t>18756</t>
  </si>
  <si>
    <t>SOLANO</t>
  </si>
  <si>
    <t>18785</t>
  </si>
  <si>
    <t>SOLITA</t>
  </si>
  <si>
    <t>18860</t>
  </si>
  <si>
    <t>19001</t>
  </si>
  <si>
    <t>CAUCA</t>
  </si>
  <si>
    <t>19022</t>
  </si>
  <si>
    <t>ALMAGUER</t>
  </si>
  <si>
    <t>19050</t>
  </si>
  <si>
    <t>19075</t>
  </si>
  <si>
    <t>BALBOA</t>
  </si>
  <si>
    <t>19100</t>
  </si>
  <si>
    <t>BOLÍVAR</t>
  </si>
  <si>
    <t>19110</t>
  </si>
  <si>
    <t>BUENOS AIRES</t>
  </si>
  <si>
    <t>19130</t>
  </si>
  <si>
    <t>CAJIBÍO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</si>
  <si>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</si>
  <si>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</si>
  <si>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</si>
  <si>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</si>
  <si>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</si>
  <si>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</si>
  <si>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</si>
  <si>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</si>
  <si>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</si>
  <si>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</si>
  <si>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</si>
  <si>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</si>
  <si>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</si>
  <si>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</si>
  <si>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INZÁ</t>
  </si>
  <si>
    <t>19364</t>
  </si>
  <si>
    <t>JAMBALÓ</t>
  </si>
  <si>
    <t>19392</t>
  </si>
  <si>
    <t>LA SIERRA</t>
  </si>
  <si>
    <t>19397</t>
  </si>
  <si>
    <t>LA VEGA</t>
  </si>
  <si>
    <t>19418</t>
  </si>
  <si>
    <t>LÓPEZ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</si>
  <si>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</si>
  <si>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</si>
  <si>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</si>
  <si>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</si>
  <si>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</si>
  <si>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</si>
  <si>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</si>
  <si>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</si>
  <si>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PAEZ</t>
  </si>
  <si>
    <t>19532</t>
  </si>
  <si>
    <t>PATÍA</t>
  </si>
  <si>
    <t>19533</t>
  </si>
  <si>
    <t>PIAMONTE</t>
  </si>
  <si>
    <t>19548</t>
  </si>
  <si>
    <t>PIENDAMÓ</t>
  </si>
  <si>
    <t>19573</t>
  </si>
  <si>
    <t>PUERTO TEJADA</t>
  </si>
  <si>
    <t>19585</t>
  </si>
  <si>
    <t>PURACÉ</t>
  </si>
  <si>
    <t>19622</t>
  </si>
  <si>
    <t>ROSAS</t>
  </si>
  <si>
    <t>19693</t>
  </si>
  <si>
    <t>SAN SEBASTIÁN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</si>
  <si>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</si>
  <si>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</si>
  <si>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</si>
  <si>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</si>
  <si>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</si>
  <si>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</si>
  <si>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</si>
  <si>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</si>
  <si>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SUÁREZ</t>
  </si>
  <si>
    <t>19785</t>
  </si>
  <si>
    <t>SUCRE</t>
  </si>
  <si>
    <t>19807</t>
  </si>
  <si>
    <t>TIMBÍO</t>
  </si>
  <si>
    <t>19809</t>
  </si>
  <si>
    <t>TIMBIQUÍ</t>
  </si>
  <si>
    <t>19821</t>
  </si>
  <si>
    <t>TORIBIO</t>
  </si>
  <si>
    <t>19824</t>
  </si>
  <si>
    <t>TOTORÓ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</si>
  <si>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</si>
  <si>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</si>
  <si>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</si>
  <si>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</si>
  <si>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</si>
  <si>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</si>
  <si>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</si>
  <si>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</si>
  <si>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AGUSTÍN 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</si>
  <si>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</si>
  <si>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</si>
  <si>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</si>
  <si>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</si>
  <si>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</si>
  <si>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</si>
  <si>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</si>
  <si>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</si>
  <si>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</si>
  <si>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CHIRIGUANÁ</t>
  </si>
  <si>
    <t>20228</t>
  </si>
  <si>
    <t>CURUMANÍ</t>
  </si>
  <si>
    <t>20238</t>
  </si>
  <si>
    <t>EL COPEY</t>
  </si>
  <si>
    <t>20250</t>
  </si>
  <si>
    <t>EL PASO</t>
  </si>
  <si>
    <t>20295</t>
  </si>
  <si>
    <t>GAMARRA</t>
  </si>
  <si>
    <t>20310</t>
  </si>
  <si>
    <t>GONZÁLEZ</t>
  </si>
  <si>
    <t>20383</t>
  </si>
  <si>
    <t>LA GLORIA</t>
  </si>
  <si>
    <t>20400</t>
  </si>
  <si>
    <t>LA JAGUA DE IBIRICO</t>
  </si>
  <si>
    <t>20443</t>
  </si>
  <si>
    <t>MANAURE</t>
  </si>
  <si>
    <t>20517</t>
  </si>
  <si>
    <t>PAILITAS</t>
  </si>
  <si>
    <t>20550</t>
  </si>
  <si>
    <t>PELAYA</t>
  </si>
  <si>
    <t>20570</t>
  </si>
  <si>
    <t>PUEBLO BELLO</t>
  </si>
  <si>
    <t>20614</t>
  </si>
  <si>
    <t>RÍO DE ORO</t>
  </si>
  <si>
    <t>20621</t>
  </si>
  <si>
    <t>LA PAZ</t>
  </si>
  <si>
    <t>20710</t>
  </si>
  <si>
    <t>SAN ALBERTO</t>
  </si>
  <si>
    <t>20750</t>
  </si>
  <si>
    <t>SAN DIEGO</t>
  </si>
  <si>
    <t>20770</t>
  </si>
  <si>
    <t>SAN MARTÍN</t>
  </si>
  <si>
    <t>20787</t>
  </si>
  <si>
    <t>TAMALAMEQUE</t>
  </si>
  <si>
    <t>23001</t>
  </si>
  <si>
    <t>CORDOBA</t>
  </si>
  <si>
    <t>23068</t>
  </si>
  <si>
    <t>AYAPEL</t>
  </si>
  <si>
    <t>23079</t>
  </si>
  <si>
    <t>23090</t>
  </si>
  <si>
    <t>CANALETE</t>
  </si>
  <si>
    <t>23162</t>
  </si>
  <si>
    <t>23168</t>
  </si>
  <si>
    <t>CHIMÁ</t>
  </si>
  <si>
    <t>23182</t>
  </si>
  <si>
    <t>CHINÚ</t>
  </si>
  <si>
    <t>23189</t>
  </si>
  <si>
    <t>CIÉNAGA DE ORO</t>
  </si>
  <si>
    <t>23300</t>
  </si>
  <si>
    <t>COTORRA</t>
  </si>
  <si>
    <t>23350</t>
  </si>
  <si>
    <t>LA APARTADA</t>
  </si>
  <si>
    <t>23417</t>
  </si>
  <si>
    <t>LORICA</t>
  </si>
  <si>
    <t>23419</t>
  </si>
  <si>
    <t>LOS CÓRDOBAS</t>
  </si>
  <si>
    <t>23464</t>
  </si>
  <si>
    <t>MOMIL</t>
  </si>
  <si>
    <t>23466</t>
  </si>
  <si>
    <t>23500</t>
  </si>
  <si>
    <t>MOÑITOS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</si>
  <si>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</si>
  <si>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</si>
  <si>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</si>
  <si>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</si>
  <si>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</si>
  <si>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</si>
  <si>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</si>
  <si>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</si>
  <si>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</si>
  <si>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PURÍSIMA</t>
  </si>
  <si>
    <t>23660</t>
  </si>
  <si>
    <t>SAHAGÚN</t>
  </si>
  <si>
    <t>23670</t>
  </si>
  <si>
    <t>SAN ANDRÉS SOTAVENTO</t>
  </si>
  <si>
    <t>23672</t>
  </si>
  <si>
    <t>SAN ANTERO</t>
  </si>
  <si>
    <t>23675</t>
  </si>
  <si>
    <t>SAN BERNARDO DEL VIENTO</t>
  </si>
  <si>
    <t>23678</t>
  </si>
  <si>
    <t>23682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</si>
  <si>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</si>
  <si>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</si>
  <si>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</si>
  <si>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</si>
  <si>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</si>
  <si>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</si>
  <si>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</si>
  <si>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</si>
  <si>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25001</t>
  </si>
  <si>
    <t>CUNDINAMARCA</t>
  </si>
  <si>
    <t>AGUA DE DIOS</t>
  </si>
  <si>
    <t>25019</t>
  </si>
  <si>
    <t>ALBÁN</t>
  </si>
  <si>
    <t>25035</t>
  </si>
  <si>
    <t>ANAPOIMA</t>
  </si>
  <si>
    <t>25040</t>
  </si>
  <si>
    <t>ANOLAIMA</t>
  </si>
  <si>
    <t>25053</t>
  </si>
  <si>
    <t>ARBELÁEZ</t>
  </si>
  <si>
    <t>25086</t>
  </si>
  <si>
    <t>BELTRÁN</t>
  </si>
  <si>
    <t>25095</t>
  </si>
  <si>
    <t>BITUIMA</t>
  </si>
  <si>
    <t>25099</t>
  </si>
  <si>
    <t>BOJACÁ</t>
  </si>
  <si>
    <t>25120</t>
  </si>
  <si>
    <t>CABRERA</t>
  </si>
  <si>
    <t>25123</t>
  </si>
  <si>
    <t>CACHIPAY</t>
  </si>
  <si>
    <t>25126</t>
  </si>
  <si>
    <t>CAJICÁ</t>
  </si>
  <si>
    <t>25148</t>
  </si>
  <si>
    <t>CAPARRAPÍ</t>
  </si>
  <si>
    <t>25151</t>
  </si>
  <si>
    <t>CAQUEZA</t>
  </si>
  <si>
    <t>25154</t>
  </si>
  <si>
    <t>CARMEN DE CARUPA</t>
  </si>
  <si>
    <t>25168</t>
  </si>
  <si>
    <t>CHAGUANÍ</t>
  </si>
  <si>
    <t>25175</t>
  </si>
  <si>
    <t>CHÍA</t>
  </si>
  <si>
    <t>25178</t>
  </si>
  <si>
    <t>CHIPAQUE</t>
  </si>
  <si>
    <t>25181</t>
  </si>
  <si>
    <t>CHOACHÍ</t>
  </si>
  <si>
    <t>25183</t>
  </si>
  <si>
    <t>CHOCONTÁ</t>
  </si>
  <si>
    <t>25200</t>
  </si>
  <si>
    <t>COGUA</t>
  </si>
  <si>
    <t>25214</t>
  </si>
  <si>
    <t>COTA</t>
  </si>
  <si>
    <t>25224</t>
  </si>
  <si>
    <t>CUCUNUBÁ</t>
  </si>
  <si>
    <t>25245</t>
  </si>
  <si>
    <t>EL COLEGIO</t>
  </si>
  <si>
    <t>25258</t>
  </si>
  <si>
    <t>25260</t>
  </si>
  <si>
    <t>EL ROSAL</t>
  </si>
  <si>
    <t>25269</t>
  </si>
  <si>
    <t>FACATATIVÁ</t>
  </si>
  <si>
    <t>25279</t>
  </si>
  <si>
    <t>FOMEQUE</t>
  </si>
  <si>
    <t>25281</t>
  </si>
  <si>
    <t>FOSCA</t>
  </si>
  <si>
    <t>25286</t>
  </si>
  <si>
    <t>FUNZA</t>
  </si>
  <si>
    <t>25288</t>
  </si>
  <si>
    <t>FÚQUENE</t>
  </si>
  <si>
    <t>25290</t>
  </si>
  <si>
    <t>25293</t>
  </si>
  <si>
    <t>GACHALA</t>
  </si>
  <si>
    <t>25295</t>
  </si>
  <si>
    <t>GACHANCIPÁ</t>
  </si>
  <si>
    <t>25297</t>
  </si>
  <si>
    <t>GACHETÁ</t>
  </si>
  <si>
    <t>25299</t>
  </si>
  <si>
    <t>GAMA</t>
  </si>
  <si>
    <t>25307</t>
  </si>
  <si>
    <t>GIRARDOT</t>
  </si>
  <si>
    <t>25312</t>
  </si>
  <si>
    <t>25317</t>
  </si>
  <si>
    <t>GUACHETÁ</t>
  </si>
  <si>
    <t>25320</t>
  </si>
  <si>
    <t>GUADUAS</t>
  </si>
  <si>
    <t>25322</t>
  </si>
  <si>
    <t>GUASCA</t>
  </si>
  <si>
    <t>25324</t>
  </si>
  <si>
    <t>GUATAQUÍ</t>
  </si>
  <si>
    <t>25326</t>
  </si>
  <si>
    <t>GUATAVITA</t>
  </si>
  <si>
    <t>25328</t>
  </si>
  <si>
    <t>GUAYABAL DE SIQUIMA</t>
  </si>
  <si>
    <t>25335</t>
  </si>
  <si>
    <t>GUAYABETAL</t>
  </si>
  <si>
    <t>25339</t>
  </si>
  <si>
    <t>GUTIÉRREZ</t>
  </si>
  <si>
    <t>25368</t>
  </si>
  <si>
    <t>JERUSALÉN</t>
  </si>
  <si>
    <t>25372</t>
  </si>
  <si>
    <t>JUNÍN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</si>
  <si>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</si>
  <si>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</si>
  <si>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</si>
  <si>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</si>
  <si>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</si>
  <si>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</si>
  <si>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</si>
  <si>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</si>
  <si>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</si>
  <si>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</si>
  <si>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</si>
  <si>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</si>
  <si>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</si>
  <si>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</si>
  <si>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</si>
  <si>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</si>
  <si>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</si>
  <si>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</si>
  <si>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</si>
  <si>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</si>
  <si>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</si>
  <si>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</si>
  <si>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</si>
  <si>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NEMOCÓN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</si>
  <si>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</si>
  <si>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</si>
  <si>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</si>
  <si>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</si>
  <si>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</si>
  <si>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</si>
  <si>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</si>
  <si>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</si>
  <si>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</si>
  <si>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</si>
  <si>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</si>
  <si>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</si>
  <si>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</si>
  <si>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</si>
  <si>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</si>
  <si>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</si>
  <si>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</si>
  <si>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</si>
  <si>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</si>
  <si>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</si>
  <si>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PULÍ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</si>
  <si>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</si>
  <si>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</si>
  <si>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</si>
  <si>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</si>
  <si>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</si>
  <si>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</si>
  <si>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</si>
  <si>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</si>
  <si>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</si>
  <si>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</si>
  <si>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</si>
  <si>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SAN ANTONIO DEL TEQUENDAMA</t>
  </si>
  <si>
    <t>25649</t>
  </si>
  <si>
    <t>SAN BERNARDO</t>
  </si>
  <si>
    <t>25653</t>
  </si>
  <si>
    <t>SAN CAYETANO</t>
  </si>
  <si>
    <t>25658</t>
  </si>
  <si>
    <t>25662</t>
  </si>
  <si>
    <t>SAN JUAN DE RÍO SECO</t>
  </si>
  <si>
    <t>25718</t>
  </si>
  <si>
    <t>SASAIMA</t>
  </si>
  <si>
    <t>25736</t>
  </si>
  <si>
    <t>SESQUILÉ</t>
  </si>
  <si>
    <t>25740</t>
  </si>
  <si>
    <t>SIBATÉ</t>
  </si>
  <si>
    <t>25743</t>
  </si>
  <si>
    <t>SILVANIA</t>
  </si>
  <si>
    <t>25745</t>
  </si>
  <si>
    <t>SIMIJACA</t>
  </si>
  <si>
    <t>25754</t>
  </si>
  <si>
    <t>SOACHA</t>
  </si>
  <si>
    <t>25758</t>
  </si>
  <si>
    <t>SOPÓ</t>
  </si>
  <si>
    <t>25769</t>
  </si>
  <si>
    <t>SUBACHOQUE</t>
  </si>
  <si>
    <t>25772</t>
  </si>
  <si>
    <t>SUESCA</t>
  </si>
  <si>
    <t>25777</t>
  </si>
  <si>
    <t>SUPATÁ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</si>
  <si>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</si>
  <si>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</si>
  <si>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</si>
  <si>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</si>
  <si>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</si>
  <si>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</si>
  <si>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</si>
  <si>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</si>
  <si>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</si>
  <si>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</si>
  <si>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</si>
  <si>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</si>
  <si>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</si>
  <si>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</si>
  <si>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</si>
  <si>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</si>
  <si>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</si>
  <si>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</si>
  <si>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</si>
  <si>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TOCANCIPÁ</t>
  </si>
  <si>
    <t>25823</t>
  </si>
  <si>
    <t>TOPAIPÍ</t>
  </si>
  <si>
    <t>25839</t>
  </si>
  <si>
    <t>UBALÁ</t>
  </si>
  <si>
    <t>25841</t>
  </si>
  <si>
    <t>UBAQUE</t>
  </si>
  <si>
    <t>25843</t>
  </si>
  <si>
    <t>VILLA DE SAN DIEGO DE UBATE</t>
  </si>
  <si>
    <t>25845</t>
  </si>
  <si>
    <t>UNE</t>
  </si>
  <si>
    <t>25851</t>
  </si>
  <si>
    <t>ÚTICA</t>
  </si>
  <si>
    <t>25862</t>
  </si>
  <si>
    <t>VERGARA</t>
  </si>
  <si>
    <t>25867</t>
  </si>
  <si>
    <t>VIANÍ</t>
  </si>
  <si>
    <t>25871</t>
  </si>
  <si>
    <t>VILLAGÓMEZ</t>
  </si>
  <si>
    <t>25873</t>
  </si>
  <si>
    <t>VILLAPINZÓN</t>
  </si>
  <si>
    <t>25875</t>
  </si>
  <si>
    <t>VILLETA</t>
  </si>
  <si>
    <t>25878</t>
  </si>
  <si>
    <t>VIOTÁ</t>
  </si>
  <si>
    <t>25885</t>
  </si>
  <si>
    <t>25898</t>
  </si>
  <si>
    <t>ZIPACÓN</t>
  </si>
  <si>
    <t>25899</t>
  </si>
  <si>
    <t>27001</t>
  </si>
  <si>
    <t>CHOCO</t>
  </si>
  <si>
    <t>27006</t>
  </si>
  <si>
    <t>ACANDÍ</t>
  </si>
  <si>
    <t>27025</t>
  </si>
  <si>
    <t>ALTO BAUDO</t>
  </si>
  <si>
    <t>27050</t>
  </si>
  <si>
    <t>ATRATO</t>
  </si>
  <si>
    <t>27073</t>
  </si>
  <si>
    <t>BAGADÓ</t>
  </si>
  <si>
    <t>27075</t>
  </si>
  <si>
    <t>BAHÍA SOLANO</t>
  </si>
  <si>
    <t>27077</t>
  </si>
  <si>
    <t>BAJO BAUDÓ</t>
  </si>
  <si>
    <t>27099</t>
  </si>
  <si>
    <t>BOJAYA</t>
  </si>
  <si>
    <t>27135</t>
  </si>
  <si>
    <t>EL CANTÓN DEL SAN PABLO</t>
  </si>
  <si>
    <t>27150</t>
  </si>
  <si>
    <t>CARMEN DEL DARIEN</t>
  </si>
  <si>
    <t>27160</t>
  </si>
  <si>
    <t>CÉRTEGUI</t>
  </si>
  <si>
    <t>27205</t>
  </si>
  <si>
    <t>CONDOTO</t>
  </si>
  <si>
    <t>27245</t>
  </si>
  <si>
    <t>EL CARMEN DE ATRATO</t>
  </si>
  <si>
    <t>27250</t>
  </si>
  <si>
    <t>EL LITORAL DEL SAN JUAN</t>
  </si>
  <si>
    <t>27361</t>
  </si>
  <si>
    <t>ISTMINA</t>
  </si>
  <si>
    <t>27372</t>
  </si>
  <si>
    <t>JURADÓ</t>
  </si>
  <si>
    <t>27413</t>
  </si>
  <si>
    <t>LLORÓ</t>
  </si>
  <si>
    <t>27425</t>
  </si>
  <si>
    <t>MEDIO ATRATO</t>
  </si>
  <si>
    <t>27430</t>
  </si>
  <si>
    <t>MEDIO BAUDÓ</t>
  </si>
  <si>
    <t>27450</t>
  </si>
  <si>
    <t>MEDIO SAN JUAN</t>
  </si>
  <si>
    <t>27491</t>
  </si>
  <si>
    <t>NÓVITA</t>
  </si>
  <si>
    <t>27495</t>
  </si>
  <si>
    <t>NUQUÍ</t>
  </si>
  <si>
    <t>27580</t>
  </si>
  <si>
    <t>RÍO IRO</t>
  </si>
  <si>
    <t>27600</t>
  </si>
  <si>
    <t>RÍO QUITO</t>
  </si>
  <si>
    <t>27615</t>
  </si>
  <si>
    <t>27660</t>
  </si>
  <si>
    <t>SAN JOSÉ DEL PALMAR</t>
  </si>
  <si>
    <t>27745</t>
  </si>
  <si>
    <t>SIPÍ</t>
  </si>
  <si>
    <t>27787</t>
  </si>
  <si>
    <t>TADÓ</t>
  </si>
  <si>
    <t>27800</t>
  </si>
  <si>
    <t>UNGUÍA</t>
  </si>
  <si>
    <t>27810</t>
  </si>
  <si>
    <t>UNIÓN PANAMERICANA</t>
  </si>
  <si>
    <t>41001</t>
  </si>
  <si>
    <t>HUILA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</si>
  <si>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</si>
  <si>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</si>
  <si>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</si>
  <si>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</si>
  <si>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</si>
  <si>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</si>
  <si>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</si>
  <si>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</si>
  <si>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</si>
  <si>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</si>
  <si>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</si>
  <si>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</si>
  <si>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</si>
  <si>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</si>
  <si>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</si>
  <si>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</si>
  <si>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</si>
  <si>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</si>
  <si>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ELÍAS</t>
  </si>
  <si>
    <t>41298</t>
  </si>
  <si>
    <t>GARZÓN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</si>
  <si>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</si>
  <si>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</si>
  <si>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</si>
  <si>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</si>
  <si>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</si>
  <si>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</si>
  <si>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</si>
  <si>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</si>
  <si>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</si>
  <si>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</si>
  <si>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</si>
  <si>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</si>
  <si>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</si>
  <si>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</si>
  <si>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NÁTAGA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</si>
  <si>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</si>
  <si>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</si>
  <si>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</si>
  <si>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</si>
  <si>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</si>
  <si>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</si>
  <si>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</si>
  <si>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</si>
  <si>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</si>
  <si>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</si>
  <si>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</si>
  <si>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</si>
  <si>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</si>
  <si>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</si>
  <si>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</si>
  <si>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</si>
  <si>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AGUSTÍN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</si>
  <si>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</si>
  <si>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</si>
  <si>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</si>
  <si>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</si>
  <si>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</si>
  <si>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</si>
  <si>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</si>
  <si>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</si>
  <si>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</si>
  <si>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</si>
  <si>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</si>
  <si>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</si>
  <si>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TIMANÁ</t>
  </si>
  <si>
    <t>41872</t>
  </si>
  <si>
    <t>VILLAVIEJA</t>
  </si>
  <si>
    <t>41885</t>
  </si>
  <si>
    <t>YAGUARÁ</t>
  </si>
  <si>
    <t>44001</t>
  </si>
  <si>
    <t>LA GUAJIRA</t>
  </si>
  <si>
    <t>RIOHACHA</t>
  </si>
  <si>
    <t>44035</t>
  </si>
  <si>
    <t>44078</t>
  </si>
  <si>
    <t>BARRANCAS</t>
  </si>
  <si>
    <t>44090</t>
  </si>
  <si>
    <t>DIBULLA</t>
  </si>
  <si>
    <t>44098</t>
  </si>
  <si>
    <t>DISTRACCIÓN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</si>
  <si>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</si>
  <si>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</si>
  <si>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</si>
  <si>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</si>
  <si>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</si>
  <si>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</si>
  <si>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</si>
  <si>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</si>
  <si>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</si>
  <si>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</si>
  <si>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</si>
  <si>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</si>
  <si>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</si>
  <si>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</si>
  <si>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</si>
  <si>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</si>
  <si>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</si>
  <si>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</si>
  <si>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</si>
  <si>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</si>
  <si>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</si>
  <si>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</si>
  <si>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</si>
  <si>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</si>
  <si>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</si>
  <si>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</si>
  <si>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ARIGUANÍ</t>
  </si>
  <si>
    <t>47161</t>
  </si>
  <si>
    <t>CERRO SAN ANTONIO</t>
  </si>
  <si>
    <t>47170</t>
  </si>
  <si>
    <t>CHIBOLO</t>
  </si>
  <si>
    <t>47189</t>
  </si>
  <si>
    <t>47205</t>
  </si>
  <si>
    <t>47245</t>
  </si>
  <si>
    <t>EL BANCO</t>
  </si>
  <si>
    <t>47258</t>
  </si>
  <si>
    <t>EL PIÑON</t>
  </si>
  <si>
    <t>47268</t>
  </si>
  <si>
    <t>47288</t>
  </si>
  <si>
    <t>47318</t>
  </si>
  <si>
    <t>GUAMAL</t>
  </si>
  <si>
    <t>47460</t>
  </si>
  <si>
    <t>NUEVA GRANADA</t>
  </si>
  <si>
    <t>47541</t>
  </si>
  <si>
    <t>PEDRAZA</t>
  </si>
  <si>
    <t>47545</t>
  </si>
  <si>
    <t>PIJIÑO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</si>
  <si>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</si>
  <si>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</si>
  <si>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</si>
  <si>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</si>
  <si>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</si>
  <si>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</si>
  <si>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</si>
  <si>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</si>
  <si>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</si>
  <si>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SABANAS DE SAN ANGEL</t>
  </si>
  <si>
    <t>47675</t>
  </si>
  <si>
    <t>47692</t>
  </si>
  <si>
    <t>SAN SEBASTIÁN DE BUENAVISTA</t>
  </si>
  <si>
    <t>47703</t>
  </si>
  <si>
    <t>SAN ZENÓN</t>
  </si>
  <si>
    <t>47707</t>
  </si>
  <si>
    <t>SANTA ANA</t>
  </si>
  <si>
    <t>47720</t>
  </si>
  <si>
    <t>SANTA BÁRBARA DE PINTO</t>
  </si>
  <si>
    <t>47745</t>
  </si>
  <si>
    <t>SITIONUEVO</t>
  </si>
  <si>
    <t>47798</t>
  </si>
  <si>
    <t>TENERIFE</t>
  </si>
  <si>
    <t>47960</t>
  </si>
  <si>
    <t>ZAPAYÁN</t>
  </si>
  <si>
    <t>47980</t>
  </si>
  <si>
    <t>ZONA BANANERA</t>
  </si>
  <si>
    <t>50001</t>
  </si>
  <si>
    <t>META</t>
  </si>
  <si>
    <t>VILLAVICENCIO</t>
  </si>
  <si>
    <t>50006</t>
  </si>
  <si>
    <t>ACACÍAS</t>
  </si>
  <si>
    <t>50110</t>
  </si>
  <si>
    <t>BARRANCA DE UPÍA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</si>
  <si>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</si>
  <si>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</si>
  <si>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</si>
  <si>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</si>
  <si>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</si>
  <si>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</si>
  <si>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</si>
  <si>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</si>
  <si>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</si>
  <si>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</si>
  <si>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</si>
  <si>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</si>
  <si>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</si>
  <si>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</si>
  <si>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</si>
  <si>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</si>
  <si>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</si>
  <si>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</si>
  <si>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</si>
  <si>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MAPIRIPÁN</t>
  </si>
  <si>
    <t>50330</t>
  </si>
  <si>
    <t>MESETAS</t>
  </si>
  <si>
    <t>50350</t>
  </si>
  <si>
    <t>LA MACARENA</t>
  </si>
  <si>
    <t>50370</t>
  </si>
  <si>
    <t>URIBE</t>
  </si>
  <si>
    <t>50400</t>
  </si>
  <si>
    <t>LEJANÍAS</t>
  </si>
  <si>
    <t>50450</t>
  </si>
  <si>
    <t>PUERTO CONCORDIA</t>
  </si>
  <si>
    <t>50568</t>
  </si>
  <si>
    <t>50573</t>
  </si>
  <si>
    <t>50577</t>
  </si>
  <si>
    <t>PUERTO LLERAS</t>
  </si>
  <si>
    <t>50590</t>
  </si>
  <si>
    <t>50606</t>
  </si>
  <si>
    <t>RESTREPO</t>
  </si>
  <si>
    <t>50680</t>
  </si>
  <si>
    <t>SAN CARLOS DE GUAROA</t>
  </si>
  <si>
    <t>50683</t>
  </si>
  <si>
    <t>SAN JUAN DE ARAMA</t>
  </si>
  <si>
    <t>50686</t>
  </si>
  <si>
    <t>SAN JUANITO</t>
  </si>
  <si>
    <t>50689</t>
  </si>
  <si>
    <t>50711</t>
  </si>
  <si>
    <t>VISTAHERMOSA</t>
  </si>
  <si>
    <t>52001</t>
  </si>
  <si>
    <t>NARINO</t>
  </si>
  <si>
    <t>PASTO</t>
  </si>
  <si>
    <t>52019</t>
  </si>
  <si>
    <t>52022</t>
  </si>
  <si>
    <t>ALDANA</t>
  </si>
  <si>
    <t>52036</t>
  </si>
  <si>
    <t>ANCUYÁ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</si>
  <si>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</si>
  <si>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</si>
  <si>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</si>
  <si>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</si>
  <si>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</si>
  <si>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</si>
  <si>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</si>
  <si>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</si>
  <si>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COLÓN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</si>
  <si>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</si>
  <si>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</si>
  <si>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</si>
  <si>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</si>
  <si>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</si>
  <si>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</si>
  <si>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</si>
  <si>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</si>
  <si>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</si>
  <si>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</si>
  <si>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</si>
  <si>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</si>
  <si>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CHACHAGÜÍ</t>
  </si>
  <si>
    <t>52250</t>
  </si>
  <si>
    <t>EL CHARCO</t>
  </si>
  <si>
    <t>52254</t>
  </si>
  <si>
    <t>EL PEÑOL</t>
  </si>
  <si>
    <t>52256</t>
  </si>
  <si>
    <t>EL ROSARIO</t>
  </si>
  <si>
    <t>52258</t>
  </si>
  <si>
    <t>EL TABLÓN DE GÓMEZ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</si>
  <si>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</si>
  <si>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</si>
  <si>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</si>
  <si>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</si>
  <si>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</si>
  <si>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</si>
  <si>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</si>
  <si>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</si>
  <si>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GUALMATÁN</t>
  </si>
  <si>
    <t>52352</t>
  </si>
  <si>
    <t>ILES</t>
  </si>
  <si>
    <t>52354</t>
  </si>
  <si>
    <t>IMUÉS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</si>
  <si>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</si>
  <si>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</si>
  <si>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</si>
  <si>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</si>
  <si>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</si>
  <si>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</si>
  <si>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</si>
  <si>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</si>
  <si>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</si>
  <si>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</si>
  <si>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</si>
  <si>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</si>
  <si>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LEIVA</t>
  </si>
  <si>
    <t>52411</t>
  </si>
  <si>
    <t>LINARES</t>
  </si>
  <si>
    <t>52418</t>
  </si>
  <si>
    <t>LOS ANDES</t>
  </si>
  <si>
    <t>52427</t>
  </si>
  <si>
    <t>MAGÜI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</si>
  <si>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</si>
  <si>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</si>
  <si>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</si>
  <si>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</si>
  <si>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</si>
  <si>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</si>
  <si>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</si>
  <si>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</si>
  <si>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</si>
  <si>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FRANCISCO PIZARRO</t>
  </si>
  <si>
    <t>52540</t>
  </si>
  <si>
    <t>POLICARPA</t>
  </si>
  <si>
    <t>52560</t>
  </si>
  <si>
    <t>POTOSÍ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</si>
  <si>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</si>
  <si>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</si>
  <si>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</si>
  <si>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</si>
  <si>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</si>
  <si>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</si>
  <si>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</si>
  <si>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</si>
  <si>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PAYÁN</t>
  </si>
  <si>
    <t>52678</t>
  </si>
  <si>
    <t>SAMANIEGO</t>
  </si>
  <si>
    <t>52683</t>
  </si>
  <si>
    <t>SANDONÁ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</si>
  <si>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</si>
  <si>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</si>
  <si>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</si>
  <si>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</si>
  <si>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</si>
  <si>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</si>
  <si>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</si>
  <si>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</si>
  <si>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</si>
  <si>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</si>
  <si>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</si>
  <si>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</si>
  <si>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</si>
  <si>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</si>
  <si>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</si>
  <si>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</si>
  <si>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</si>
  <si>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</si>
  <si>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TÚQUERRES</t>
  </si>
  <si>
    <t>52885</t>
  </si>
  <si>
    <t>YACUANQUER</t>
  </si>
  <si>
    <t>54001</t>
  </si>
  <si>
    <t>NORTE DE SANTANDER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</si>
  <si>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</si>
  <si>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</si>
  <si>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</si>
  <si>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</si>
  <si>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</si>
  <si>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</si>
  <si>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</si>
  <si>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</si>
  <si>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</si>
  <si>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CÁCOTA</t>
  </si>
  <si>
    <t>54128</t>
  </si>
  <si>
    <t>CACHIRÁ</t>
  </si>
  <si>
    <t>54172</t>
  </si>
  <si>
    <t>CHINÁCOTA</t>
  </si>
  <si>
    <t>54174</t>
  </si>
  <si>
    <t>CHITAGÁ</t>
  </si>
  <si>
    <t>54206</t>
  </si>
  <si>
    <t>CONVENCIÓN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</si>
  <si>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</si>
  <si>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</si>
  <si>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</si>
  <si>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</si>
  <si>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</si>
  <si>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</si>
  <si>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</si>
  <si>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</si>
  <si>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</si>
  <si>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</si>
  <si>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54313</t>
  </si>
  <si>
    <t>GRAMALOTE</t>
  </si>
  <si>
    <t>54344</t>
  </si>
  <si>
    <t>HACARÍ</t>
  </si>
  <si>
    <t>54347</t>
  </si>
  <si>
    <t>HERRÁN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</si>
  <si>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</si>
  <si>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</si>
  <si>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</si>
  <si>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</si>
  <si>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</si>
  <si>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</si>
  <si>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</si>
  <si>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</si>
  <si>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</si>
  <si>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</si>
  <si>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</si>
  <si>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</si>
  <si>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</si>
  <si>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</si>
  <si>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</si>
  <si>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</si>
  <si>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</si>
  <si>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</si>
  <si>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</si>
  <si>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</si>
  <si>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</si>
  <si>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</si>
  <si>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</si>
  <si>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</si>
  <si>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</si>
  <si>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</si>
  <si>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</si>
  <si>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</si>
  <si>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</si>
  <si>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</si>
  <si>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</si>
  <si>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</si>
  <si>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</si>
  <si>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</si>
  <si>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</si>
  <si>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</si>
  <si>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TIBÚ</t>
  </si>
  <si>
    <t>54820</t>
  </si>
  <si>
    <t>54871</t>
  </si>
  <si>
    <t>VILLA CARO</t>
  </si>
  <si>
    <t>54874</t>
  </si>
  <si>
    <t>VILLA DEL ROSARIO</t>
  </si>
  <si>
    <t>63001</t>
  </si>
  <si>
    <t>QUINDIO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</si>
  <si>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</si>
  <si>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</si>
  <si>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</si>
  <si>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</si>
  <si>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</si>
  <si>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</si>
  <si>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</si>
  <si>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</si>
  <si>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</si>
  <si>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GÉNOVA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</si>
  <si>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</si>
  <si>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</si>
  <si>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</si>
  <si>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</si>
  <si>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</si>
  <si>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</si>
  <si>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</si>
  <si>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</si>
  <si>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</si>
  <si>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</si>
  <si>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</si>
  <si>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</si>
  <si>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</si>
  <si>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66075</t>
  </si>
  <si>
    <t>66088</t>
  </si>
  <si>
    <t>BELÉN DE UMBRÍA</t>
  </si>
  <si>
    <t>66170</t>
  </si>
  <si>
    <t>DOSQUEBRADAS</t>
  </si>
  <si>
    <t>66318</t>
  </si>
  <si>
    <t>66383</t>
  </si>
  <si>
    <t>LA CELIA</t>
  </si>
  <si>
    <t>66400</t>
  </si>
  <si>
    <t>LA VIRGINIA</t>
  </si>
  <si>
    <t>66440</t>
  </si>
  <si>
    <t>MARSELLA</t>
  </si>
  <si>
    <t>66456</t>
  </si>
  <si>
    <t>66572</t>
  </si>
  <si>
    <t>PUEBLO RICO</t>
  </si>
  <si>
    <t>66594</t>
  </si>
  <si>
    <t>QUINCHÍA</t>
  </si>
  <si>
    <t>66682</t>
  </si>
  <si>
    <t>SANTA ROSA DE CABAL</t>
  </si>
  <si>
    <t>66687</t>
  </si>
  <si>
    <t>SANTUARIO</t>
  </si>
  <si>
    <t>68001</t>
  </si>
  <si>
    <t>SANTANDER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</si>
  <si>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</si>
  <si>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</si>
  <si>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</si>
  <si>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</si>
  <si>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</si>
  <si>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</si>
  <si>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</si>
  <si>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</si>
  <si>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</si>
  <si>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</si>
  <si>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</si>
  <si>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</si>
  <si>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</si>
  <si>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</si>
  <si>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</si>
  <si>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</si>
  <si>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</si>
  <si>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</si>
  <si>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</si>
  <si>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CARCASÍ</t>
  </si>
  <si>
    <t>68160</t>
  </si>
  <si>
    <t>CEPITÁ</t>
  </si>
  <si>
    <t>68162</t>
  </si>
  <si>
    <t>CERRITO</t>
  </si>
  <si>
    <t>68167</t>
  </si>
  <si>
    <t>CHARALÁ</t>
  </si>
  <si>
    <t>68169</t>
  </si>
  <si>
    <t>CHARTA</t>
  </si>
  <si>
    <t>68176</t>
  </si>
  <si>
    <t>CHIMA</t>
  </si>
  <si>
    <t>68179</t>
  </si>
  <si>
    <t>CHIPATÁ</t>
  </si>
  <si>
    <t>68190</t>
  </si>
  <si>
    <t>CIMITARRA</t>
  </si>
  <si>
    <t>68207</t>
  </si>
  <si>
    <t>68209</t>
  </si>
  <si>
    <t>CONFINES</t>
  </si>
  <si>
    <t>68211</t>
  </si>
  <si>
    <t>CONTRATACIÓN</t>
  </si>
  <si>
    <t>68217</t>
  </si>
  <si>
    <t>COROMORO</t>
  </si>
  <si>
    <t>68229</t>
  </si>
  <si>
    <t>68235</t>
  </si>
  <si>
    <t>EL CARMEN DE CHUCURÍ</t>
  </si>
  <si>
    <t>68245</t>
  </si>
  <si>
    <t>EL GUACAMAYO</t>
  </si>
  <si>
    <t>68250</t>
  </si>
  <si>
    <t>68255</t>
  </si>
  <si>
    <t>EL PLAYÓN</t>
  </si>
  <si>
    <t>68264</t>
  </si>
  <si>
    <t>ENCINO</t>
  </si>
  <si>
    <t>68266</t>
  </si>
  <si>
    <t>ENCISO</t>
  </si>
  <si>
    <t>68271</t>
  </si>
  <si>
    <t>FLORIÁN</t>
  </si>
  <si>
    <t>68276</t>
  </si>
  <si>
    <t>FLORIDABLANCA</t>
  </si>
  <si>
    <t>68296</t>
  </si>
  <si>
    <t>GALÁN</t>
  </si>
  <si>
    <t>68298</t>
  </si>
  <si>
    <t>GAMBITA</t>
  </si>
  <si>
    <t>68307</t>
  </si>
  <si>
    <t>GIRÓN</t>
  </si>
  <si>
    <t>68318</t>
  </si>
  <si>
    <t>GUACA</t>
  </si>
  <si>
    <t>68320</t>
  </si>
  <si>
    <t>68322</t>
  </si>
  <si>
    <t>GUAPOTÁ</t>
  </si>
  <si>
    <t>68324</t>
  </si>
  <si>
    <t>GUAVATÁ</t>
  </si>
  <si>
    <t>68327</t>
  </si>
  <si>
    <t>GÜEPSA</t>
  </si>
  <si>
    <t>68344</t>
  </si>
  <si>
    <t>HATO</t>
  </si>
  <si>
    <t>68368</t>
  </si>
  <si>
    <t>JESÚS MARÍA</t>
  </si>
  <si>
    <t>68370</t>
  </si>
  <si>
    <t>JORDÁN</t>
  </si>
  <si>
    <t>68377</t>
  </si>
  <si>
    <t>LA BELLEZA</t>
  </si>
  <si>
    <t>68385</t>
  </si>
  <si>
    <t>LANDÁZURI</t>
  </si>
  <si>
    <t>68397</t>
  </si>
  <si>
    <t>68406</t>
  </si>
  <si>
    <t>LEBRÍJA</t>
  </si>
  <si>
    <t>68418</t>
  </si>
  <si>
    <t>LOS SANTOS</t>
  </si>
  <si>
    <t>68425</t>
  </si>
  <si>
    <t>MACARAVITA</t>
  </si>
  <si>
    <t>68432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</si>
  <si>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</si>
  <si>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</si>
  <si>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</si>
  <si>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</si>
  <si>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</si>
  <si>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</si>
  <si>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</si>
  <si>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</si>
  <si>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</si>
  <si>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</si>
  <si>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</si>
  <si>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</si>
  <si>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</si>
  <si>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</si>
  <si>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</si>
  <si>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</si>
  <si>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</si>
  <si>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PÁRAMO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</si>
  <si>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</si>
  <si>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</si>
  <si>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</si>
  <si>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</si>
  <si>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</si>
  <si>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</si>
  <si>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</si>
  <si>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</si>
  <si>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</si>
  <si>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</si>
  <si>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</si>
  <si>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</si>
  <si>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</si>
  <si>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</si>
  <si>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SAN ANDRÉS</t>
  </si>
  <si>
    <t>68673</t>
  </si>
  <si>
    <t>SAN BENITO</t>
  </si>
  <si>
    <t>68679</t>
  </si>
  <si>
    <t>SAN GIL</t>
  </si>
  <si>
    <t>68682</t>
  </si>
  <si>
    <t>SAN JOAQUÍN</t>
  </si>
  <si>
    <t>68684</t>
  </si>
  <si>
    <t>SAN JOSÉ DE MIRANDA</t>
  </si>
  <si>
    <t>68686</t>
  </si>
  <si>
    <t>SAN MIGUEL</t>
  </si>
  <si>
    <t>68689</t>
  </si>
  <si>
    <t>SAN VICENTE DE CHUCURÍ</t>
  </si>
  <si>
    <t>68705</t>
  </si>
  <si>
    <t>68720</t>
  </si>
  <si>
    <t>SANTA HELENA DEL OPÓN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</si>
  <si>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</si>
  <si>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</si>
  <si>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</si>
  <si>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</si>
  <si>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</si>
  <si>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</si>
  <si>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</si>
  <si>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</si>
  <si>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SURATÁ</t>
  </si>
  <si>
    <t>68820</t>
  </si>
  <si>
    <t>TONA</t>
  </si>
  <si>
    <t>68855</t>
  </si>
  <si>
    <t>VALLE DE SAN JOSÉ</t>
  </si>
  <si>
    <t>68861</t>
  </si>
  <si>
    <t>VÉLEZ</t>
  </si>
  <si>
    <t>68867</t>
  </si>
  <si>
    <t>VETAS</t>
  </si>
  <si>
    <t>68872</t>
  </si>
  <si>
    <t>68895</t>
  </si>
  <si>
    <t>ZAPATOCA</t>
  </si>
  <si>
    <t>70001</t>
  </si>
  <si>
    <t>SINCELEJO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</si>
  <si>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</si>
  <si>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</si>
  <si>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</si>
  <si>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</si>
  <si>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</si>
  <si>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</si>
  <si>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</si>
  <si>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</si>
  <si>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</si>
  <si>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</si>
  <si>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CHALÁN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</si>
  <si>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</si>
  <si>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</si>
  <si>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</si>
  <si>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</si>
  <si>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</si>
  <si>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</si>
  <si>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</si>
  <si>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</si>
  <si>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</si>
  <si>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</si>
  <si>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</si>
  <si>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</si>
  <si>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</si>
  <si>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</si>
  <si>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</si>
  <si>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</si>
  <si>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</si>
  <si>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</si>
  <si>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SAMPUÉS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</si>
  <si>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</si>
  <si>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</si>
  <si>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</si>
  <si>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</si>
  <si>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</si>
  <si>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</si>
  <si>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</si>
  <si>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</si>
  <si>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</si>
  <si>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</si>
  <si>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SAN LUIS DE SINCÉ</t>
  </si>
  <si>
    <t>70771</t>
  </si>
  <si>
    <t>70820</t>
  </si>
  <si>
    <t>SANTIAGO DE TOLÚ</t>
  </si>
  <si>
    <t>70823</t>
  </si>
  <si>
    <t>TOLÚ VIEJO</t>
  </si>
  <si>
    <t>73001</t>
  </si>
  <si>
    <t>TOLIMA</t>
  </si>
  <si>
    <t>73024</t>
  </si>
  <si>
    <t>ALPUJARRA</t>
  </si>
  <si>
    <t>73026</t>
  </si>
  <si>
    <t>ALVARADO</t>
  </si>
  <si>
    <t>73030</t>
  </si>
  <si>
    <t>AMBALEMA</t>
  </si>
  <si>
    <t>73043</t>
  </si>
  <si>
    <t>ANZOÁTEGUI</t>
  </si>
  <si>
    <t>73055</t>
  </si>
  <si>
    <t>ARMERO</t>
  </si>
  <si>
    <t>73067</t>
  </si>
  <si>
    <t>ATACO</t>
  </si>
  <si>
    <t>73124</t>
  </si>
  <si>
    <t>CAJAMARCA</t>
  </si>
  <si>
    <t>73148</t>
  </si>
  <si>
    <t>CARMEN DE APICALÁ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</si>
  <si>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</si>
  <si>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</si>
  <si>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</si>
  <si>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</si>
  <si>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</si>
  <si>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</si>
  <si>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</si>
  <si>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</si>
  <si>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</si>
  <si>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</si>
  <si>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</si>
  <si>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</si>
  <si>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</si>
  <si>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</si>
  <si>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</si>
  <si>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</si>
  <si>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</si>
  <si>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</si>
  <si>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</si>
  <si>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</si>
  <si>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</si>
  <si>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</si>
  <si>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</si>
  <si>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</si>
  <si>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</si>
  <si>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</si>
  <si>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</si>
  <si>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</si>
  <si>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</si>
  <si>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LÉRIDA</t>
  </si>
  <si>
    <t>73411</t>
  </si>
  <si>
    <t>LÍBANO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</si>
  <si>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</si>
  <si>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</si>
  <si>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</si>
  <si>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</si>
  <si>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</si>
  <si>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</si>
  <si>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</si>
  <si>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</si>
  <si>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</si>
  <si>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</si>
  <si>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</si>
  <si>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</si>
  <si>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</si>
  <si>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</si>
  <si>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</si>
  <si>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</si>
  <si>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</si>
  <si>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</si>
  <si>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</si>
  <si>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PURIFICACIÓN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</si>
  <si>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</si>
  <si>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</si>
  <si>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</si>
  <si>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</si>
  <si>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</si>
  <si>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</si>
  <si>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</si>
  <si>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</si>
  <si>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</si>
  <si>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</si>
  <si>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</si>
  <si>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</si>
  <si>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</si>
  <si>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</si>
  <si>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</si>
  <si>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</si>
  <si>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</si>
  <si>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</si>
  <si>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</si>
  <si>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VILLAHERMOSA</t>
  </si>
  <si>
    <t>73873</t>
  </si>
  <si>
    <t>VILLARRICA</t>
  </si>
  <si>
    <t>76001</t>
  </si>
  <si>
    <t>VALLE</t>
  </si>
  <si>
    <t>CALI</t>
  </si>
  <si>
    <t>76020</t>
  </si>
  <si>
    <t>ALCALÁ</t>
  </si>
  <si>
    <t>76036</t>
  </si>
  <si>
    <t>ANDALUCÍA</t>
  </si>
  <si>
    <t>76041</t>
  </si>
  <si>
    <t>ANSERMANUEVO</t>
  </si>
  <si>
    <t>76054</t>
  </si>
  <si>
    <t>76100</t>
  </si>
  <si>
    <t>76109</t>
  </si>
  <si>
    <t>BUENAVENTURA</t>
  </si>
  <si>
    <t>76111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</si>
  <si>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</si>
  <si>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</si>
  <si>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</si>
  <si>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</si>
  <si>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</si>
  <si>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</si>
  <si>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</si>
  <si>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</si>
  <si>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</si>
  <si>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</si>
  <si>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</si>
  <si>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</si>
  <si>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ÁGUILA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</si>
  <si>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</si>
  <si>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</si>
  <si>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</si>
  <si>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</si>
  <si>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</si>
  <si>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</si>
  <si>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</si>
  <si>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</si>
  <si>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</si>
  <si>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</si>
  <si>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</si>
  <si>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GUACARÍ</t>
  </si>
  <si>
    <t>76364</t>
  </si>
  <si>
    <t>JAMUNDÍ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</si>
  <si>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</si>
  <si>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</si>
  <si>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</si>
  <si>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</si>
  <si>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</si>
  <si>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</si>
  <si>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</si>
  <si>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</si>
  <si>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</si>
  <si>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</si>
  <si>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</si>
  <si>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</si>
  <si>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RIOFRÍO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</si>
  <si>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</si>
  <si>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</si>
  <si>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</si>
  <si>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</si>
  <si>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</si>
  <si>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</si>
  <si>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</si>
  <si>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</si>
  <si>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</si>
  <si>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</si>
  <si>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</si>
  <si>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</si>
  <si>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</si>
  <si>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</si>
  <si>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</si>
  <si>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</si>
  <si>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</si>
  <si>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</si>
  <si>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</si>
  <si>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</si>
  <si>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</si>
  <si>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</si>
  <si>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</si>
  <si>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</si>
  <si>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</si>
  <si>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</si>
  <si>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</si>
  <si>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</si>
  <si>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</si>
  <si>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</si>
  <si>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</si>
  <si>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RONDÓN</t>
  </si>
  <si>
    <t>81736</t>
  </si>
  <si>
    <t>SARAVENA</t>
  </si>
  <si>
    <t>81794</t>
  </si>
  <si>
    <t>TAME</t>
  </si>
  <si>
    <t>85001</t>
  </si>
  <si>
    <t>CASANARE</t>
  </si>
  <si>
    <t>YOPAL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</si>
  <si>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</si>
  <si>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</si>
  <si>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</si>
  <si>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</si>
  <si>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</si>
  <si>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</si>
  <si>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</si>
  <si>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</si>
  <si>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</si>
  <si>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85162</t>
  </si>
  <si>
    <t>MONTERREY</t>
  </si>
  <si>
    <t>85225</t>
  </si>
  <si>
    <t>85230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</si>
  <si>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</si>
  <si>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</si>
  <si>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</si>
  <si>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</si>
  <si>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</si>
  <si>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</si>
  <si>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</si>
  <si>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</si>
  <si>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SÁCAMA</t>
  </si>
  <si>
    <t>85325</t>
  </si>
  <si>
    <t>SAN LUIS DE PALENQUE</t>
  </si>
  <si>
    <t>85400</t>
  </si>
  <si>
    <t>TÁMARA</t>
  </si>
  <si>
    <t>85410</t>
  </si>
  <si>
    <t>TAURAMENA</t>
  </si>
  <si>
    <t>85430</t>
  </si>
  <si>
    <t>TRINIDAD</t>
  </si>
  <si>
    <t>85440</t>
  </si>
  <si>
    <t>86001</t>
  </si>
  <si>
    <t>PUTUMAYO</t>
  </si>
  <si>
    <t>MOCOA</t>
  </si>
  <si>
    <t>86219</t>
  </si>
  <si>
    <t>86320</t>
  </si>
  <si>
    <t>ORITO</t>
  </si>
  <si>
    <t>86568</t>
  </si>
  <si>
    <t>PUERTO ASÍS</t>
  </si>
  <si>
    <t>86569</t>
  </si>
  <si>
    <t>PUERTO CAICEDO</t>
  </si>
  <si>
    <t>86571</t>
  </si>
  <si>
    <t>PUERTO GUZMÁN</t>
  </si>
  <si>
    <t>86573</t>
  </si>
  <si>
    <t>LEGUÍZAMO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</si>
  <si>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</si>
  <si>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</si>
  <si>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</si>
  <si>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</si>
  <si>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</si>
  <si>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</si>
  <si>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</si>
  <si>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</si>
  <si>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VILLAGARZÓN</t>
  </si>
  <si>
    <t>88001</t>
  </si>
  <si>
    <t>SAN ANDRES</t>
  </si>
  <si>
    <t>88564</t>
  </si>
  <si>
    <t>91000</t>
  </si>
  <si>
    <t>AMAZONAS</t>
  </si>
  <si>
    <t>DEPTO AMAZONAS</t>
  </si>
  <si>
    <t>94000</t>
  </si>
  <si>
    <t>GUAINIA</t>
  </si>
  <si>
    <t>DEPTO GUAINIA</t>
  </si>
  <si>
    <t>97000</t>
  </si>
  <si>
    <t>VAUPES</t>
  </si>
  <si>
    <t>DEPTO VAUPES</t>
  </si>
  <si>
    <t>91001</t>
  </si>
  <si>
    <t>LETICIA</t>
  </si>
  <si>
    <t>91540</t>
  </si>
  <si>
    <t>PUERTO NARIÑO</t>
  </si>
  <si>
    <t>94001</t>
  </si>
  <si>
    <t>INÍRIDA</t>
  </si>
  <si>
    <t>95001</t>
  </si>
  <si>
    <t>GUAVIARE</t>
  </si>
  <si>
    <t>SAN JOSÉ DEL GUAVIARE</t>
  </si>
  <si>
    <t>95015</t>
  </si>
  <si>
    <t>95025</t>
  </si>
  <si>
    <t>EL RETORNO</t>
  </si>
  <si>
    <t>95200</t>
  </si>
  <si>
    <t>97001</t>
  </si>
  <si>
    <t>97161</t>
  </si>
  <si>
    <t>CARURU</t>
  </si>
  <si>
    <t>97666</t>
  </si>
  <si>
    <t>TARAIRA</t>
  </si>
  <si>
    <t>99001</t>
  </si>
  <si>
    <t>VICHADA</t>
  </si>
  <si>
    <t>PUERTO CARREÑO</t>
  </si>
  <si>
    <t>99524</t>
  </si>
  <si>
    <t>LA PRIMAVERA</t>
  </si>
  <si>
    <t>99624</t>
  </si>
  <si>
    <t>SANTA ROSALÍA</t>
  </si>
  <si>
    <t>99773</t>
  </si>
  <si>
    <t>CUMARIBO</t>
  </si>
  <si>
    <t xml:space="preserve">TOTAL </t>
  </si>
  <si>
    <t>MEDELLIN</t>
  </si>
  <si>
    <t>CUCUTA</t>
  </si>
  <si>
    <t>MONTERIA</t>
  </si>
  <si>
    <t>IBAGUE</t>
  </si>
  <si>
    <t>GUAYATA</t>
  </si>
  <si>
    <t>MALAGA</t>
  </si>
  <si>
    <t>PUERTO LOPEZ</t>
  </si>
  <si>
    <t>PUERTO GAITAN</t>
  </si>
  <si>
    <t>CIENAGA</t>
  </si>
  <si>
    <t>EL RETEN</t>
  </si>
  <si>
    <t>FUNDACION</t>
  </si>
  <si>
    <t>ABRIAQUI</t>
  </si>
  <si>
    <t>AMAGA</t>
  </si>
  <si>
    <t>SANTA BARBARA</t>
  </si>
  <si>
    <t>QUIBDO</t>
  </si>
  <si>
    <t>POPAYAN</t>
  </si>
  <si>
    <t>ALEJANDRIA</t>
  </si>
  <si>
    <t>ANGELOPOLIS</t>
  </si>
  <si>
    <t>ANORI</t>
  </si>
  <si>
    <t>MUTATA</t>
  </si>
  <si>
    <t>MURINDO</t>
  </si>
  <si>
    <t>NECHI</t>
  </si>
  <si>
    <t>NECOCLI</t>
  </si>
  <si>
    <t>SOPETRAN</t>
  </si>
  <si>
    <t>YALI</t>
  </si>
  <si>
    <t>ACHI</t>
  </si>
  <si>
    <t>BELEN DE LOS ANDAQUIES</t>
  </si>
  <si>
    <t>VALPARAISO</t>
  </si>
  <si>
    <t>MISTRATO</t>
  </si>
  <si>
    <t>OROCUE</t>
  </si>
  <si>
    <t>BUGA</t>
  </si>
  <si>
    <t>CERETE</t>
  </si>
  <si>
    <t>FUSAGASUGA</t>
  </si>
  <si>
    <t>GUATICA</t>
  </si>
  <si>
    <t>ZIPAQUIRA</t>
  </si>
  <si>
    <t>APIA</t>
  </si>
  <si>
    <t>APARTADO</t>
  </si>
  <si>
    <t>TULUA</t>
  </si>
  <si>
    <t>MONTELIBANO</t>
  </si>
  <si>
    <t>MOMPOS</t>
  </si>
  <si>
    <t>MANI</t>
  </si>
  <si>
    <t>PUERTO BERRIO</t>
  </si>
  <si>
    <t>MONIQUIRA</t>
  </si>
  <si>
    <t>JARDIN</t>
  </si>
  <si>
    <t>YACOPI</t>
  </si>
  <si>
    <t>CURITI</t>
  </si>
  <si>
    <t>MITU</t>
  </si>
  <si>
    <t>NUNCHIA</t>
  </si>
  <si>
    <t xml:space="preserve">SAN JOSE DE URE  </t>
  </si>
  <si>
    <t>NOMBRE DEL MUNICIPIO</t>
  </si>
  <si>
    <t>NOMBRE DEL DEPARTAMENTO</t>
  </si>
  <si>
    <t>CODIGO DANE</t>
  </si>
  <si>
    <t>CARTAGENA DEL CHAIRA</t>
  </si>
  <si>
    <t>TIPO DE MUNICIPIO</t>
  </si>
  <si>
    <t>TOTAL</t>
  </si>
  <si>
    <t>91</t>
  </si>
  <si>
    <t>05</t>
  </si>
  <si>
    <t>08</t>
  </si>
  <si>
    <t>13</t>
  </si>
  <si>
    <t>15</t>
  </si>
  <si>
    <t>17</t>
  </si>
  <si>
    <t>18</t>
  </si>
  <si>
    <t>19</t>
  </si>
  <si>
    <t>20</t>
  </si>
  <si>
    <t>23</t>
  </si>
  <si>
    <t>27</t>
  </si>
  <si>
    <t>25</t>
  </si>
  <si>
    <t>94</t>
  </si>
  <si>
    <t>95</t>
  </si>
  <si>
    <t>41</t>
  </si>
  <si>
    <t>44</t>
  </si>
  <si>
    <t>47</t>
  </si>
  <si>
    <t>50</t>
  </si>
  <si>
    <t>52</t>
  </si>
  <si>
    <t>54</t>
  </si>
  <si>
    <t>63</t>
  </si>
  <si>
    <t>66</t>
  </si>
  <si>
    <t>68</t>
  </si>
  <si>
    <t>88</t>
  </si>
  <si>
    <t>70</t>
  </si>
  <si>
    <t>73</t>
  </si>
  <si>
    <t>76</t>
  </si>
  <si>
    <t>81</t>
  </si>
  <si>
    <t>85</t>
  </si>
  <si>
    <t>86</t>
  </si>
  <si>
    <t>97</t>
  </si>
  <si>
    <t>99</t>
  </si>
  <si>
    <t>CÓDIGO DEL DEPARTAMENTO</t>
  </si>
  <si>
    <t>Dirección de Financiamiento Sectorial</t>
  </si>
  <si>
    <t>CCF102</t>
  </si>
  <si>
    <t>CCF050</t>
  </si>
  <si>
    <t>Igualación</t>
  </si>
  <si>
    <t>Zona Normal</t>
  </si>
  <si>
    <t>Zona Especial</t>
  </si>
  <si>
    <t>Grandes ciudades y conurbados</t>
  </si>
  <si>
    <t>Zona Alejada</t>
  </si>
  <si>
    <t>COMFAORIENTE</t>
  </si>
  <si>
    <t>COMFACHOCO</t>
  </si>
  <si>
    <t>RECURSOS TRANSFERIDOS POR COLJUEGOS (BALOTO, JUEGOS DE INTERNET, SUPERASTRO, APUESTAS DEPORTIVAS)</t>
  </si>
  <si>
    <t>RECURSOS TRANSFERIDOS POR COLJUEGOS (LOCALIZADOS, BALOTO, JUEGOS DE INTERNET, SUPERASTRO, APUESTAS DEPORTIVAS)</t>
  </si>
  <si>
    <t>SIN SITUACIÓN DE FONDOS</t>
  </si>
  <si>
    <t>CON SITUACIÓN DE FONDOS</t>
  </si>
  <si>
    <r>
      <t xml:space="preserve">Nota (1): </t>
    </r>
    <r>
      <rPr>
        <sz val="8"/>
        <rFont val="Arial"/>
        <family val="2"/>
      </rPr>
      <t>La presente matriz no incluye los recursos del INPEC.</t>
    </r>
  </si>
  <si>
    <t>EJECUTADO</t>
  </si>
  <si>
    <t>JUEGOS DE SUERTE Y AZAR, PREMIOS CADUCOS, CERVEZA, CIGARRILLO, LICORES Y OTROS RECURSOS DESTINADOS A FINANCIAR EL ASEGURAMIENTO* (GIRADO POR ADRES)</t>
  </si>
  <si>
    <t>JUEGOS DE SUERTE Y AZAR, PREMIOS CADUCOS, CERVEZA, CIGARRILLO, LICORES Y OTROS RECURSOS DESTINADOS A FINANCIAR EL ASEGURAMIENTO* (GIRADO POR LA ENTIDAD TERRITORIAL)</t>
  </si>
  <si>
    <t>JUEGOS DE SUERTE Y AZAR, PREMIOS CADUCOS, CERVEZA, CIGARRILLO, LICORES Y OTROS RECURSOS DESTINADOS A FINANCIAR EL ASEGURAMIENTO (GIRADO POR ADRES)</t>
  </si>
  <si>
    <t>JUEGOS DE SUERTE Y AZAR, PREMIOS CADUCOS, CERVEZA, CIGARRILLO, LICORES Y OTROS RECURSOS DESTINADOS A FINANCIAR EL ASEGURAMIENTO (GIRADO POR LA ENTIDAD TERRITORIAL)</t>
  </si>
  <si>
    <t>DEPTO</t>
  </si>
  <si>
    <r>
      <rPr>
        <b/>
        <sz val="8"/>
        <rFont val="Arial"/>
        <family val="2"/>
      </rPr>
      <t>Nota (2):</t>
    </r>
    <r>
      <rPr>
        <sz val="8"/>
        <rFont val="Arial"/>
        <family val="2"/>
      </rPr>
      <t xml:space="preserve"> La presente matriz excluye rendimientos ofrecidos por la ADRES en los recaudos de rentas cedidas por parte de las entidades territoriales.</t>
    </r>
  </si>
  <si>
    <t>TOTAL RECURSOS SGP</t>
  </si>
  <si>
    <t>SGP RS - VIGENCIAS ANTERIORES</t>
  </si>
  <si>
    <t>94343</t>
  </si>
  <si>
    <t>BARRANCO MINAS</t>
  </si>
  <si>
    <t>Recursos Ejecutados CCF 2024</t>
  </si>
  <si>
    <t>Matriz ejecutada vigencia 2024 - Resumen Departamentos</t>
  </si>
  <si>
    <t>ESFUERZO PROPIO DEPARTAMENTAL VIGENCIA 2024</t>
  </si>
  <si>
    <t>Matriz Ejecutada Vigencia 2024</t>
  </si>
  <si>
    <t>NUEVO BELÉN DE BAJIRÁ</t>
  </si>
  <si>
    <t xml:space="preserve">BARRANCO MINAS </t>
  </si>
  <si>
    <t>Total</t>
  </si>
  <si>
    <t>UPC PROMEDIO PONDERADA 2024</t>
  </si>
  <si>
    <t>SGP RS - VIGENCIA 2024</t>
  </si>
  <si>
    <t>RECURSOS ART 217 L100/93 ADMINISTRAN DIRECTAMENTE LAS CCF  Y LEY 1438 DE 2011 - VIGENCIA 2024</t>
  </si>
  <si>
    <t>TOTAL RESTITUCIONES EN EL MARCO DEL ARTÍCULO 5 LEY 1608 DE 2013</t>
  </si>
  <si>
    <t>PGN - ADRES
ENERO-DICIEMBRE 2024</t>
  </si>
  <si>
    <t>MATRIZ EJECUCIÓN RÉGIMEN SUBSIDIADO VIGENCIA 2024 (LMA ENERO A DICIEMBRE 2024)</t>
  </si>
  <si>
    <t>RECURSOS ESFUERZO PROPIO MUNICIPIO - 2024</t>
  </si>
  <si>
    <t>RECURSOS ESFUERZO PROPIO DEPARTAMENTO - 2024</t>
  </si>
  <si>
    <r>
      <t xml:space="preserve">Nota (3): </t>
    </r>
    <r>
      <rPr>
        <sz val="8"/>
        <rFont val="Arial"/>
        <family val="2"/>
      </rPr>
      <t>La información fue tomada del "Consolidado de las Liquidaciones Mensuales de Afiliados - LMA para la vigencia 2024", publicada en la página web de la ADRES .</t>
    </r>
  </si>
  <si>
    <t>COSTO RÉGIMEN SUBSIDIADO - ENERO A DICIEMBRE DE 2024</t>
  </si>
  <si>
    <t>RECURSOS NO EJECUTADOS VIGENCIAS ANTERIORES (PARA EJECUCIÓN EN VIGENCIA 2025)</t>
  </si>
  <si>
    <t>JUEGOS DE SUERTE Y AZAR, PREMIOS CADUCOS, CERVEZA, CIGARRILLO, LICORES Y OTROS RECURSOS DESTINADOS A FINANCIAR EL ASEGURAMIENTO</t>
  </si>
  <si>
    <t>SGP RS 2024</t>
  </si>
  <si>
    <t>Matriz ejecutada vigencia 2024 - Recursos no ejecutados vigencias anteriores (Se ejecutarán en la vigencia 2025)</t>
  </si>
  <si>
    <t>MAYOR VALOR AFILIADOS (ENERO - DICIEMBRE 2024)</t>
  </si>
  <si>
    <t>Fecha de Elaboración: Febrero de 2025</t>
  </si>
  <si>
    <r>
      <t xml:space="preserve">Fecha de Elaboración: </t>
    </r>
    <r>
      <rPr>
        <b/>
        <sz val="8"/>
        <color rgb="FF000000"/>
        <rFont val="Arial"/>
        <family val="2"/>
      </rPr>
      <t>Febrero de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</si>
</sst>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.00_);_(* \(#,##0.00\);_(* &quot;-&quot;??_);_(@_)"/>
    <numFmt numFmtId="165" formatCode="_-* #,##0.00\ _€_-;\-* #,##0.00\ _€_-;_-* &quot;-&quot;??\ _€_-;_-@_-"/>
    <numFmt numFmtId="166" formatCode="_ * #,##0.00_ ;_ * \-#,##0.00_ ;_ * &quot;-&quot;??_ ;_ @_ "/>
    <numFmt numFmtId="167" formatCode="_-* #,##0_-;\-* #,##0_-;_-* &quot;-&quot;??_-;_-@_-"/>
    <numFmt numFmtId="168" formatCode="_ * #,##0_ ;_ * \-#,##0_ ;_ * &quot;-&quot;??_ ;_ @_ "/>
    <numFmt numFmtId="169" formatCode="_-* #,##0.00\ _P_t_a_-;\-* #,##0.00\ _P_t_a_-;_-* &quot;-&quot;??\ _P_t_a_-;_-@_-"/>
    <numFmt numFmtId="170" formatCode="#."/>
    <numFmt numFmtId="171" formatCode="_ [$€-2]\ * #,##0.00_ ;_ [$€-2]\ * \-#,##0.00_ ;_ [$€-2]\ * &quot;-&quot;??_ "/>
    <numFmt numFmtId="172" formatCode="_ &quot;$&quot;\ * #,##0.00_ ;_ &quot;$&quot;\ * \-#,##0.00_ ;_ &quot;$&quot;\ * &quot;-&quot;??_ ;_ @_ "/>
    <numFmt numFmtId="173" formatCode="_-[$€-2]* #,##0.00_-;\-[$€-2]* #,##0.00_-;_-[$€-2]* &quot;-&quot;??_-"/>
    <numFmt numFmtId="174" formatCode="&quot;$&quot;\ #,##0;&quot;$&quot;\ \-#,##0"/>
    <numFmt numFmtId="175" formatCode="_-* #,##0.00_-;\-* #,##0.00_-;_-* &quot;-&quot;_-;_-@_-"/>
    <numFmt numFmtId="176" formatCode="_ * #,##0_ ;_ * \-#,##0_ ;_ * &quot;-&quot;_ ;_ @_ "/>
    <numFmt numFmtId="177" formatCode="_(&quot;$&quot;\ * #,##0.00_);_(&quot;$&quot;\ * \(#,##0.00\);_(&quot;$&quot;\ * &quot;-&quot;??_);_(@_)"/>
    <numFmt numFmtId="178" formatCode="_-* #,##0.0000000_-;\-* #,##0.0000000_-;_-* &quot;-&quot;_-;_-@_-"/>
    <numFmt numFmtId="179" formatCode="_ * #,##0.000_ ;_ * \-#,##0.000_ ;_ * &quot;-&quot;??_ ;_ @_ "/>
    <numFmt numFmtId="180" formatCode="_ * #,##0.0000_ ;_ * \-#,##0.0000_ ;_ * &quot;-&quot;??_ ;_ @_ "/>
    <numFmt numFmtId="181" formatCode="_-* #,##0.000_-;\-* #,##0.000_-;_-* &quot;-&quot;???_-;_-@_-"/>
    <numFmt numFmtId="182" formatCode="_(* #,##0.000_);_(* \(#,##0.000\);_(* &quot;-&quot;??_);_(@_)"/>
    <numFmt numFmtId="183" formatCode="_-* #,##0.000_-;\-* #,##0.000_-;_-* &quot;-&quot;??????_-;_-@_-"/>
    <numFmt numFmtId="184" formatCode="_-* #,##0.000000000000_-;\-* #,##0.000000000000_-;_-* &quot;-&quot;????_-;_-@_-"/>
    <numFmt numFmtId="185" formatCode="_-* #,##0.00_-;\-* #,##0.00_-;_-* &quot;-&quot;??????_-;_-@_-"/>
    <numFmt numFmtId="186" formatCode="#,##0.000000000000000000"/>
  </numFmts>
  <fonts count="5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0"/>
      <name val="Arial"/>
      <family val="2"/>
    </font>
    <font>
      <sz val="1"/>
      <color indexed="16"/>
      <name val="Courier"/>
      <family val="3"/>
    </font>
    <font>
      <sz val="11"/>
      <name val="Arial Narrow"/>
      <family val="2"/>
    </font>
    <font>
      <b/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</font>
    <font>
      <b/>
      <sz val="8"/>
      <color indexed="8"/>
      <name val="Work Sans"/>
    </font>
    <font>
      <sz val="8"/>
      <name val="Work Sans"/>
    </font>
    <font>
      <sz val="8"/>
      <color indexed="8"/>
      <name val="Work Sans"/>
    </font>
    <font>
      <sz val="8"/>
      <color theme="1"/>
      <name val="Work Sans"/>
    </font>
    <font>
      <b/>
      <sz val="8"/>
      <color theme="1"/>
      <name val="Work Sans"/>
    </font>
    <font>
      <b/>
      <sz val="8"/>
      <name val="Work Sans"/>
    </font>
    <font>
      <b/>
      <sz val="8"/>
      <color rgb="FFFF0000"/>
      <name val="Arial"/>
      <family val="2"/>
    </font>
    <font>
      <sz val="8"/>
      <color rgb="FFFF0000"/>
      <name val="Arial"/>
      <family val="2"/>
    </font>
    <font>
      <b/>
      <sz val="8"/>
      <color rgb="FF000000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0"/>
        <bgColor indexed="64"/>
      </patternFill>
    </fill>
    <fill>
      <patternFill patternType="solid">
        <fgColor rgb="FFABD8CA"/>
        <bgColor theme="4" tint="0.79995117038483843"/>
      </patternFill>
    </fill>
    <fill>
      <patternFill patternType="solid">
        <fgColor rgb="FFABD8CA"/>
        <bgColor theme="4" tint="0.79998168889431442"/>
      </patternFill>
    </fill>
    <fill>
      <patternFill patternType="solid">
        <fgColor rgb="FFABD8CA"/>
        <bgColor indexed="64"/>
      </patternFill>
    </fill>
  </fills>
  <borders count="6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63">
    <xf numFmtId="0" fontId="0" fillId="0" borderId="0"/>
    <xf numFmtId="170" fontId="33" fillId="0" borderId="0">
      <protection locked="0"/>
    </xf>
    <xf numFmtId="0" fontId="12" fillId="2" borderId="0" applyNumberFormat="0" applyBorder="0" applyAlignment="0" applyProtection="0"/>
    <xf numFmtId="0" fontId="10" fillId="2" borderId="0" applyNumberFormat="0" applyBorder="0" applyAlignment="0" applyProtection="0"/>
    <xf numFmtId="0" fontId="12" fillId="3" borderId="0" applyNumberFormat="0" applyBorder="0" applyAlignment="0" applyProtection="0"/>
    <xf numFmtId="0" fontId="10" fillId="3" borderId="0" applyNumberFormat="0" applyBorder="0" applyAlignment="0" applyProtection="0"/>
    <xf numFmtId="0" fontId="12" fillId="4" borderId="0" applyNumberFormat="0" applyBorder="0" applyAlignment="0" applyProtection="0"/>
    <xf numFmtId="0" fontId="10" fillId="4" borderId="0" applyNumberFormat="0" applyBorder="0" applyAlignment="0" applyProtection="0"/>
    <xf numFmtId="0" fontId="12" fillId="5" borderId="0" applyNumberFormat="0" applyBorder="0" applyAlignment="0" applyProtection="0"/>
    <xf numFmtId="0" fontId="10" fillId="5" borderId="0" applyNumberFormat="0" applyBorder="0" applyAlignment="0" applyProtection="0"/>
    <xf numFmtId="0" fontId="12" fillId="6" borderId="0" applyNumberFormat="0" applyBorder="0" applyAlignment="0" applyProtection="0"/>
    <xf numFmtId="0" fontId="10" fillId="6" borderId="0" applyNumberFormat="0" applyBorder="0" applyAlignment="0" applyProtection="0"/>
    <xf numFmtId="0" fontId="12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2" borderId="0" applyNumberFormat="0" applyBorder="0" applyAlignment="0" applyProtection="0"/>
    <xf numFmtId="0" fontId="10" fillId="8" borderId="0" applyNumberFormat="0" applyBorder="0" applyAlignment="0" applyProtection="0"/>
    <xf numFmtId="0" fontId="10" fillId="3" borderId="0" applyNumberFormat="0" applyBorder="0" applyAlignment="0" applyProtection="0"/>
    <xf numFmtId="0" fontId="10" fillId="9" borderId="0" applyNumberFormat="0" applyBorder="0" applyAlignment="0" applyProtection="0"/>
    <xf numFmtId="0" fontId="10" fillId="4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2" fillId="8" borderId="0" applyNumberFormat="0" applyBorder="0" applyAlignment="0" applyProtection="0"/>
    <xf numFmtId="0" fontId="10" fillId="8" borderId="0" applyNumberFormat="0" applyBorder="0" applyAlignment="0" applyProtection="0"/>
    <xf numFmtId="0" fontId="12" fillId="9" borderId="0" applyNumberFormat="0" applyBorder="0" applyAlignment="0" applyProtection="0"/>
    <xf numFmtId="0" fontId="10" fillId="9" borderId="0" applyNumberFormat="0" applyBorder="0" applyAlignment="0" applyProtection="0"/>
    <xf numFmtId="0" fontId="12" fillId="11" borderId="0" applyNumberFormat="0" applyBorder="0" applyAlignment="0" applyProtection="0"/>
    <xf numFmtId="0" fontId="10" fillId="11" borderId="0" applyNumberFormat="0" applyBorder="0" applyAlignment="0" applyProtection="0"/>
    <xf numFmtId="0" fontId="12" fillId="5" borderId="0" applyNumberFormat="0" applyBorder="0" applyAlignment="0" applyProtection="0"/>
    <xf numFmtId="0" fontId="10" fillId="5" borderId="0" applyNumberFormat="0" applyBorder="0" applyAlignment="0" applyProtection="0"/>
    <xf numFmtId="0" fontId="12" fillId="8" borderId="0" applyNumberFormat="0" applyBorder="0" applyAlignment="0" applyProtection="0"/>
    <xf numFmtId="0" fontId="10" fillId="8" borderId="0" applyNumberFormat="0" applyBorder="0" applyAlignment="0" applyProtection="0"/>
    <xf numFmtId="0" fontId="12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3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4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18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3" borderId="0" applyNumberFormat="0" applyBorder="0" applyAlignment="0" applyProtection="0"/>
    <xf numFmtId="0" fontId="13" fillId="16" borderId="0" applyNumberFormat="0" applyBorder="0" applyAlignment="0" applyProtection="0"/>
    <xf numFmtId="0" fontId="13" fillId="6" borderId="0" applyNumberFormat="0" applyBorder="0" applyAlignment="0" applyProtection="0"/>
    <xf numFmtId="0" fontId="13" fillId="17" borderId="0" applyNumberFormat="0" applyBorder="0" applyAlignment="0" applyProtection="0"/>
    <xf numFmtId="0" fontId="13" fillId="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8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6" borderId="0" applyNumberFormat="0" applyBorder="0" applyAlignment="0" applyProtection="0"/>
    <xf numFmtId="0" fontId="16" fillId="22" borderId="1" applyNumberFormat="0" applyAlignment="0" applyProtection="0"/>
    <xf numFmtId="0" fontId="16" fillId="22" borderId="1" applyNumberFormat="0" applyAlignment="0" applyProtection="0"/>
    <xf numFmtId="0" fontId="35" fillId="23" borderId="1" applyNumberFormat="0" applyAlignment="0" applyProtection="0"/>
    <xf numFmtId="0" fontId="17" fillId="24" borderId="2" applyNumberFormat="0" applyAlignment="0" applyProtection="0"/>
    <xf numFmtId="0" fontId="17" fillId="24" borderId="2" applyNumberFormat="0" applyAlignment="0" applyProtection="0"/>
    <xf numFmtId="0" fontId="18" fillId="0" borderId="3" applyNumberFormat="0" applyFill="0" applyAlignment="0" applyProtection="0"/>
    <xf numFmtId="0" fontId="26" fillId="0" borderId="4" applyNumberFormat="0" applyFill="0" applyAlignment="0" applyProtection="0"/>
    <xf numFmtId="0" fontId="17" fillId="24" borderId="2" applyNumberFormat="0" applyAlignment="0" applyProtection="0"/>
    <xf numFmtId="0" fontId="1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18" borderId="0" applyNumberFormat="0" applyBorder="0" applyAlignment="0" applyProtection="0"/>
    <xf numFmtId="0" fontId="13" fillId="2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2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8" borderId="0" applyNumberFormat="0" applyBorder="0" applyAlignment="0" applyProtection="0"/>
    <xf numFmtId="0" fontId="13" fillId="20" borderId="0" applyNumberFormat="0" applyBorder="0" applyAlignment="0" applyProtection="0"/>
    <xf numFmtId="0" fontId="20" fillId="7" borderId="1" applyNumberFormat="0" applyAlignment="0" applyProtection="0"/>
    <xf numFmtId="0" fontId="20" fillId="13" borderId="1" applyNumberFormat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4" fillId="0" borderId="0" applyFont="0" applyFill="0" applyBorder="0" applyAlignment="0" applyProtection="0"/>
    <xf numFmtId="173" fontId="11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4" fillId="5" borderId="0" applyNumberFormat="0" applyBorder="0" applyAlignment="0" applyProtection="0"/>
    <xf numFmtId="0" fontId="20" fillId="7" borderId="1" applyNumberFormat="0" applyAlignment="0" applyProtection="0"/>
    <xf numFmtId="0" fontId="18" fillId="0" borderId="3" applyNumberFormat="0" applyFill="0" applyAlignment="0" applyProtection="0"/>
    <xf numFmtId="166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4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9" fontId="11" fillId="0" borderId="0" applyFont="0" applyFill="0" applyBorder="0" applyAlignment="0" applyProtection="0"/>
    <xf numFmtId="165" fontId="42" fillId="0" borderId="0" applyFont="0" applyFill="0" applyBorder="0" applyAlignment="0" applyProtection="0"/>
    <xf numFmtId="166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2" fillId="0" borderId="0" applyFont="0" applyFill="0" applyBorder="0" applyAlignment="0" applyProtection="0"/>
    <xf numFmtId="166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24" fillId="13" borderId="0" applyNumberFormat="0" applyBorder="0" applyAlignment="0" applyProtection="0"/>
    <xf numFmtId="0" fontId="37" fillId="13" borderId="0" applyNumberFormat="0" applyBorder="0" applyAlignment="0" applyProtection="0"/>
    <xf numFmtId="0" fontId="11" fillId="0" borderId="0"/>
    <xf numFmtId="0" fontId="42" fillId="0" borderId="0"/>
    <xf numFmtId="0" fontId="34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12" fillId="0" borderId="0"/>
    <xf numFmtId="0" fontId="10" fillId="0" borderId="0"/>
    <xf numFmtId="0" fontId="32" fillId="10" borderId="8" applyNumberFormat="0" applyFont="0" applyAlignment="0" applyProtection="0"/>
    <xf numFmtId="0" fontId="11" fillId="10" borderId="8" applyNumberFormat="0" applyFont="0" applyAlignment="0" applyProtection="0"/>
    <xf numFmtId="0" fontId="10" fillId="10" borderId="8" applyNumberFormat="0" applyFont="0" applyAlignment="0" applyProtection="0"/>
    <xf numFmtId="0" fontId="25" fillId="22" borderId="9" applyNumberFormat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5" fillId="22" borderId="9" applyNumberFormat="0" applyAlignment="0" applyProtection="0"/>
    <xf numFmtId="0" fontId="25" fillId="23" borderId="9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8" fillId="0" borderId="10" applyNumberFormat="0" applyFill="0" applyAlignment="0" applyProtection="0"/>
    <xf numFmtId="0" fontId="23" fillId="0" borderId="6" applyNumberFormat="0" applyFill="0" applyAlignment="0" applyProtection="0"/>
    <xf numFmtId="0" fontId="39" fillId="0" borderId="11" applyNumberFormat="0" applyFill="0" applyAlignment="0" applyProtection="0"/>
    <xf numFmtId="0" fontId="19" fillId="0" borderId="7" applyNumberFormat="0" applyFill="0" applyAlignment="0" applyProtection="0"/>
    <xf numFmtId="0" fontId="36" fillId="0" borderId="12" applyNumberFormat="0" applyFill="0" applyAlignment="0" applyProtection="0"/>
    <xf numFmtId="0" fontId="40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8" fillId="0" borderId="14" applyNumberFormat="0" applyFill="0" applyAlignment="0" applyProtection="0"/>
    <xf numFmtId="0" fontId="26" fillId="0" borderId="0" applyNumberForma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41" fontId="43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11" fillId="0" borderId="0" applyFont="0" applyFill="0" applyBorder="0" applyAlignment="0" applyProtection="0"/>
    <xf numFmtId="0" fontId="3" fillId="0" borderId="0"/>
    <xf numFmtId="177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46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7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33">
    <xf numFmtId="0" fontId="0" fillId="0" borderId="0" xfId="0"/>
    <xf numFmtId="0" fontId="29" fillId="27" borderId="0" xfId="0" applyFont="1" applyFill="1"/>
    <xf numFmtId="0" fontId="30" fillId="27" borderId="0" xfId="194" applyFont="1" applyFill="1"/>
    <xf numFmtId="0" fontId="30" fillId="27" borderId="0" xfId="195" applyFont="1" applyFill="1"/>
    <xf numFmtId="0" fontId="41" fillId="27" borderId="0" xfId="0" applyFont="1" applyFill="1"/>
    <xf numFmtId="0" fontId="31" fillId="27" borderId="0" xfId="195" applyFont="1" applyFill="1"/>
    <xf numFmtId="166" fontId="29" fillId="27" borderId="0" xfId="118" applyFont="1" applyFill="1"/>
    <xf numFmtId="166" fontId="29" fillId="27" borderId="0" xfId="118" applyFont="1" applyFill="1" applyBorder="1"/>
    <xf numFmtId="166" fontId="30" fillId="27" borderId="0" xfId="194" applyNumberFormat="1" applyFont="1" applyFill="1"/>
    <xf numFmtId="166" fontId="30" fillId="27" borderId="0" xfId="118" applyFont="1" applyFill="1" applyBorder="1" applyAlignment="1">
      <alignment horizontal="center" vertical="center"/>
    </xf>
    <xf numFmtId="0" fontId="29" fillId="27" borderId="0" xfId="0" applyFont="1" applyFill="1" applyAlignment="1">
      <alignment horizontal="center" vertical="center"/>
    </xf>
    <xf numFmtId="0" fontId="30" fillId="27" borderId="0" xfId="194" applyFont="1" applyFill="1" applyAlignment="1">
      <alignment horizontal="center" vertical="center"/>
    </xf>
    <xf numFmtId="167" fontId="30" fillId="27" borderId="0" xfId="194" applyNumberFormat="1" applyFont="1" applyFill="1" applyAlignment="1">
      <alignment horizontal="center" vertical="center"/>
    </xf>
    <xf numFmtId="164" fontId="30" fillId="27" borderId="0" xfId="195" applyNumberFormat="1" applyFont="1" applyFill="1" applyAlignment="1">
      <alignment horizontal="center" vertical="center"/>
    </xf>
    <xf numFmtId="43" fontId="29" fillId="27" borderId="0" xfId="0" applyNumberFormat="1" applyFont="1" applyFill="1"/>
    <xf numFmtId="0" fontId="31" fillId="0" borderId="0" xfId="194" applyFont="1" applyAlignment="1">
      <alignment vertical="center" wrapText="1"/>
    </xf>
    <xf numFmtId="166" fontId="30" fillId="27" borderId="0" xfId="195" applyNumberFormat="1" applyFont="1" applyFill="1"/>
    <xf numFmtId="0" fontId="30" fillId="27" borderId="0" xfId="195" applyFont="1" applyFill="1" applyAlignment="1">
      <alignment horizontal="center" vertical="center"/>
    </xf>
    <xf numFmtId="167" fontId="30" fillId="27" borderId="0" xfId="195" applyNumberFormat="1" applyFont="1" applyFill="1" applyAlignment="1">
      <alignment horizontal="center" vertical="center"/>
    </xf>
    <xf numFmtId="0" fontId="45" fillId="0" borderId="27" xfId="0" applyFont="1" applyBorder="1"/>
    <xf numFmtId="0" fontId="45" fillId="0" borderId="29" xfId="0" applyFont="1" applyBorder="1"/>
    <xf numFmtId="0" fontId="45" fillId="27" borderId="29" xfId="0" applyFont="1" applyFill="1" applyBorder="1"/>
    <xf numFmtId="4" fontId="29" fillId="27" borderId="0" xfId="0" applyNumberFormat="1" applyFont="1" applyFill="1"/>
    <xf numFmtId="41" fontId="29" fillId="27" borderId="0" xfId="227" applyFont="1" applyFill="1"/>
    <xf numFmtId="41" fontId="30" fillId="27" borderId="0" xfId="227" applyFont="1" applyFill="1" applyBorder="1"/>
    <xf numFmtId="180" fontId="41" fillId="27" borderId="0" xfId="227" applyNumberFormat="1" applyFont="1" applyFill="1"/>
    <xf numFmtId="181" fontId="41" fillId="27" borderId="0" xfId="0" applyNumberFormat="1" applyFont="1" applyFill="1"/>
    <xf numFmtId="183" fontId="29" fillId="27" borderId="0" xfId="0" applyNumberFormat="1" applyFont="1" applyFill="1"/>
    <xf numFmtId="166" fontId="30" fillId="0" borderId="0" xfId="118" applyFont="1" applyFill="1" applyBorder="1" applyAlignment="1">
      <alignment horizontal="center" vertical="center" wrapText="1"/>
    </xf>
    <xf numFmtId="0" fontId="50" fillId="27" borderId="0" xfId="229" applyFont="1" applyFill="1"/>
    <xf numFmtId="0" fontId="47" fillId="27" borderId="0" xfId="195" applyFont="1" applyFill="1"/>
    <xf numFmtId="3" fontId="50" fillId="27" borderId="0" xfId="229" applyNumberFormat="1" applyFont="1" applyFill="1"/>
    <xf numFmtId="41" fontId="50" fillId="27" borderId="0" xfId="228" applyFont="1" applyFill="1"/>
    <xf numFmtId="4" fontId="52" fillId="27" borderId="0" xfId="168" applyNumberFormat="1" applyFont="1" applyFill="1" applyAlignment="1">
      <alignment horizontal="center"/>
    </xf>
    <xf numFmtId="4" fontId="52" fillId="27" borderId="0" xfId="168" applyNumberFormat="1" applyFont="1" applyFill="1" applyAlignment="1">
      <alignment horizontal="center" wrapText="1"/>
    </xf>
    <xf numFmtId="0" fontId="50" fillId="0" borderId="22" xfId="229" applyFont="1" applyBorder="1" applyAlignment="1">
      <alignment horizontal="left"/>
    </xf>
    <xf numFmtId="0" fontId="51" fillId="27" borderId="0" xfId="229" applyFont="1" applyFill="1"/>
    <xf numFmtId="0" fontId="30" fillId="0" borderId="0" xfId="194" applyFont="1" applyAlignment="1">
      <alignment vertical="center" wrapText="1"/>
    </xf>
    <xf numFmtId="166" fontId="41" fillId="27" borderId="0" xfId="0" applyNumberFormat="1" applyFont="1" applyFill="1"/>
    <xf numFmtId="0" fontId="50" fillId="0" borderId="21" xfId="229" applyFont="1" applyBorder="1" applyAlignment="1">
      <alignment horizontal="left"/>
    </xf>
    <xf numFmtId="0" fontId="51" fillId="28" borderId="17" xfId="0" applyFont="1" applyFill="1" applyBorder="1" applyAlignment="1">
      <alignment horizontal="center" vertical="center" wrapText="1"/>
    </xf>
    <xf numFmtId="0" fontId="51" fillId="28" borderId="18" xfId="0" applyFont="1" applyFill="1" applyBorder="1" applyAlignment="1">
      <alignment horizontal="center" vertical="center" wrapText="1"/>
    </xf>
    <xf numFmtId="0" fontId="51" fillId="28" borderId="19" xfId="0" applyFont="1" applyFill="1" applyBorder="1" applyAlignment="1">
      <alignment horizontal="center" vertical="center" wrapText="1"/>
    </xf>
    <xf numFmtId="0" fontId="50" fillId="0" borderId="29" xfId="229" applyFont="1" applyBorder="1" applyAlignment="1">
      <alignment horizontal="left"/>
    </xf>
    <xf numFmtId="0" fontId="50" fillId="27" borderId="29" xfId="229" applyFont="1" applyFill="1" applyBorder="1" applyAlignment="1">
      <alignment horizontal="left"/>
    </xf>
    <xf numFmtId="0" fontId="50" fillId="0" borderId="42" xfId="229" applyFont="1" applyBorder="1" applyAlignment="1">
      <alignment horizontal="left"/>
    </xf>
    <xf numFmtId="41" fontId="50" fillId="27" borderId="0" xfId="229" applyNumberFormat="1" applyFont="1" applyFill="1"/>
    <xf numFmtId="175" fontId="50" fillId="0" borderId="21" xfId="227" applyNumberFormat="1" applyFont="1" applyBorder="1"/>
    <xf numFmtId="0" fontId="50" fillId="0" borderId="30" xfId="229" applyFont="1" applyBorder="1" applyAlignment="1">
      <alignment horizontal="left"/>
    </xf>
    <xf numFmtId="0" fontId="50" fillId="0" borderId="33" xfId="229" applyFont="1" applyBorder="1" applyAlignment="1">
      <alignment horizontal="left"/>
    </xf>
    <xf numFmtId="4" fontId="50" fillId="0" borderId="17" xfId="229" applyNumberFormat="1" applyFont="1" applyFill="1" applyBorder="1" applyAlignment="1">
      <alignment horizontal="center" vertical="center"/>
    </xf>
    <xf numFmtId="4" fontId="50" fillId="0" borderId="19" xfId="229" applyNumberFormat="1" applyFont="1" applyFill="1" applyBorder="1" applyAlignment="1">
      <alignment horizontal="center" vertical="center"/>
    </xf>
    <xf numFmtId="0" fontId="45" fillId="29" borderId="17" xfId="0" applyFont="1" applyFill="1" applyBorder="1" applyAlignment="1">
      <alignment horizontal="center" vertical="center" wrapText="1"/>
    </xf>
    <xf numFmtId="175" fontId="50" fillId="0" borderId="31" xfId="227" applyNumberFormat="1" applyFont="1" applyBorder="1"/>
    <xf numFmtId="175" fontId="50" fillId="0" borderId="28" xfId="227" applyNumberFormat="1" applyFont="1" applyBorder="1"/>
    <xf numFmtId="166" fontId="45" fillId="29" borderId="15" xfId="118" applyFont="1" applyFill="1" applyBorder="1" applyAlignment="1">
      <alignment horizontal="center" vertical="center" wrapText="1"/>
    </xf>
    <xf numFmtId="0" fontId="29" fillId="0" borderId="0" xfId="0" applyFont="1" applyFill="1" applyBorder="1"/>
    <xf numFmtId="175" fontId="29" fillId="0" borderId="28" xfId="227" applyNumberFormat="1" applyFont="1" applyFill="1" applyBorder="1"/>
    <xf numFmtId="0" fontId="45" fillId="0" borderId="39" xfId="0" applyFont="1" applyBorder="1"/>
    <xf numFmtId="168" fontId="47" fillId="30" borderId="18" xfId="118" applyNumberFormat="1" applyFont="1" applyFill="1" applyBorder="1" applyAlignment="1">
      <alignment horizontal="center" vertical="center" wrapText="1"/>
    </xf>
    <xf numFmtId="168" fontId="47" fillId="30" borderId="19" xfId="118" applyNumberFormat="1" applyFont="1" applyFill="1" applyBorder="1" applyAlignment="1">
      <alignment horizontal="center" vertical="center" wrapText="1"/>
    </xf>
    <xf numFmtId="0" fontId="31" fillId="30" borderId="17" xfId="118" applyNumberFormat="1" applyFont="1" applyFill="1" applyBorder="1" applyAlignment="1">
      <alignment horizontal="center" vertical="center" wrapText="1"/>
    </xf>
    <xf numFmtId="0" fontId="31" fillId="30" borderId="18" xfId="118" applyNumberFormat="1" applyFont="1" applyFill="1" applyBorder="1" applyAlignment="1">
      <alignment horizontal="center" vertical="center" wrapText="1"/>
    </xf>
    <xf numFmtId="168" fontId="31" fillId="30" borderId="18" xfId="118" applyNumberFormat="1" applyFont="1" applyFill="1" applyBorder="1" applyAlignment="1">
      <alignment horizontal="center" vertical="center" wrapText="1"/>
    </xf>
    <xf numFmtId="168" fontId="31" fillId="30" borderId="19" xfId="118" applyNumberFormat="1" applyFont="1" applyFill="1" applyBorder="1" applyAlignment="1">
      <alignment horizontal="center" vertical="center" wrapText="1"/>
    </xf>
    <xf numFmtId="0" fontId="30" fillId="0" borderId="22" xfId="195" applyFont="1" applyFill="1" applyBorder="1"/>
    <xf numFmtId="0" fontId="29" fillId="0" borderId="22" xfId="195" applyFont="1" applyFill="1" applyBorder="1"/>
    <xf numFmtId="49" fontId="30" fillId="0" borderId="22" xfId="195" applyNumberFormat="1" applyFont="1" applyFill="1" applyBorder="1"/>
    <xf numFmtId="0" fontId="30" fillId="0" borderId="26" xfId="195" applyFont="1" applyFill="1" applyBorder="1"/>
    <xf numFmtId="166" fontId="30" fillId="0" borderId="0" xfId="118" applyFont="1" applyFill="1" applyBorder="1" applyAlignment="1">
      <alignment horizontal="center" vertical="center"/>
    </xf>
    <xf numFmtId="164" fontId="30" fillId="0" borderId="0" xfId="195" applyNumberFormat="1" applyFont="1" applyFill="1" applyAlignment="1">
      <alignment horizontal="center" vertical="center"/>
    </xf>
    <xf numFmtId="166" fontId="50" fillId="27" borderId="0" xfId="118" applyFont="1" applyFill="1"/>
    <xf numFmtId="43" fontId="50" fillId="27" borderId="0" xfId="229" applyNumberFormat="1" applyFont="1" applyFill="1"/>
    <xf numFmtId="168" fontId="47" fillId="30" borderId="15" xfId="118" applyNumberFormat="1" applyFont="1" applyFill="1" applyBorder="1" applyAlignment="1">
      <alignment horizontal="center" vertical="center" wrapText="1"/>
    </xf>
    <xf numFmtId="4" fontId="49" fillId="0" borderId="21" xfId="227" applyNumberFormat="1" applyFont="1" applyFill="1" applyBorder="1" applyAlignment="1">
      <alignment horizontal="right" vertical="center" wrapText="1"/>
    </xf>
    <xf numFmtId="4" fontId="49" fillId="0" borderId="25" xfId="227" applyNumberFormat="1" applyFont="1" applyFill="1" applyBorder="1" applyAlignment="1">
      <alignment horizontal="right" vertical="center" wrapText="1"/>
    </xf>
    <xf numFmtId="4" fontId="49" fillId="0" borderId="38" xfId="227" applyNumberFormat="1" applyFont="1" applyFill="1" applyBorder="1" applyAlignment="1">
      <alignment horizontal="right" vertical="center" wrapText="1"/>
    </xf>
    <xf numFmtId="4" fontId="49" fillId="0" borderId="50" xfId="227" applyNumberFormat="1" applyFont="1" applyFill="1" applyBorder="1" applyAlignment="1">
      <alignment horizontal="right" vertical="center" wrapText="1"/>
    </xf>
    <xf numFmtId="175" fontId="48" fillId="0" borderId="28" xfId="227" applyNumberFormat="1" applyFont="1" applyFill="1" applyBorder="1"/>
    <xf numFmtId="0" fontId="41" fillId="0" borderId="0" xfId="194" applyFont="1" applyFill="1" applyAlignment="1">
      <alignment horizontal="left" vertical="center"/>
    </xf>
    <xf numFmtId="168" fontId="41" fillId="0" borderId="0" xfId="0" applyNumberFormat="1" applyFont="1" applyFill="1"/>
    <xf numFmtId="178" fontId="29" fillId="0" borderId="0" xfId="0" applyNumberFormat="1" applyFont="1" applyFill="1"/>
    <xf numFmtId="166" fontId="29" fillId="0" borderId="0" xfId="0" applyNumberFormat="1" applyFont="1" applyFill="1"/>
    <xf numFmtId="179" fontId="29" fillId="0" borderId="0" xfId="0" applyNumberFormat="1" applyFont="1" applyFill="1"/>
    <xf numFmtId="164" fontId="44" fillId="0" borderId="0" xfId="118" applyNumberFormat="1" applyFont="1" applyFill="1" applyBorder="1"/>
    <xf numFmtId="182" fontId="29" fillId="0" borderId="0" xfId="0" applyNumberFormat="1" applyFont="1" applyFill="1"/>
    <xf numFmtId="164" fontId="29" fillId="0" borderId="0" xfId="0" applyNumberFormat="1" applyFont="1" applyFill="1"/>
    <xf numFmtId="4" fontId="47" fillId="0" borderId="0" xfId="227" applyNumberFormat="1" applyFont="1" applyFill="1" applyBorder="1" applyAlignment="1">
      <alignment horizontal="right"/>
    </xf>
    <xf numFmtId="166" fontId="41" fillId="27" borderId="0" xfId="0" applyNumberFormat="1" applyFont="1" applyFill="1" applyBorder="1"/>
    <xf numFmtId="168" fontId="29" fillId="27" borderId="0" xfId="0" applyNumberFormat="1" applyFont="1" applyFill="1" applyBorder="1"/>
    <xf numFmtId="166" fontId="29" fillId="27" borderId="0" xfId="0" applyNumberFormat="1" applyFont="1" applyFill="1" applyBorder="1"/>
    <xf numFmtId="41" fontId="41" fillId="0" borderId="0" xfId="227" applyFont="1" applyFill="1" applyBorder="1" applyAlignment="1">
      <alignment horizontal="left" vertical="center"/>
    </xf>
    <xf numFmtId="0" fontId="29" fillId="0" borderId="27" xfId="0" applyFont="1" applyFill="1" applyBorder="1"/>
    <xf numFmtId="0" fontId="30" fillId="0" borderId="38" xfId="195" applyFont="1" applyFill="1" applyBorder="1"/>
    <xf numFmtId="0" fontId="29" fillId="0" borderId="29" xfId="0" applyFont="1" applyFill="1" applyBorder="1"/>
    <xf numFmtId="0" fontId="30" fillId="0" borderId="29" xfId="195" applyFont="1" applyFill="1" applyBorder="1"/>
    <xf numFmtId="0" fontId="29" fillId="0" borderId="39" xfId="0" applyFont="1" applyFill="1" applyBorder="1"/>
    <xf numFmtId="0" fontId="45" fillId="29" borderId="19" xfId="0" applyFont="1" applyFill="1" applyBorder="1" applyAlignment="1">
      <alignment horizontal="center" vertical="center" wrapText="1"/>
    </xf>
    <xf numFmtId="0" fontId="30" fillId="27" borderId="0" xfId="195" applyFont="1" applyFill="1" applyAlignment="1">
      <alignment horizontal="center"/>
    </xf>
    <xf numFmtId="166" fontId="30" fillId="27" borderId="0" xfId="194" applyNumberFormat="1" applyFont="1" applyFill="1" applyAlignment="1">
      <alignment horizontal="center"/>
    </xf>
    <xf numFmtId="175" fontId="53" fillId="0" borderId="0" xfId="0" applyNumberFormat="1" applyFont="1" applyFill="1"/>
    <xf numFmtId="166" fontId="41" fillId="0" borderId="0" xfId="0" applyNumberFormat="1" applyFont="1" applyFill="1"/>
    <xf numFmtId="178" fontId="54" fillId="0" borderId="0" xfId="0" applyNumberFormat="1" applyFont="1" applyFill="1"/>
    <xf numFmtId="184" fontId="54" fillId="0" borderId="0" xfId="0" applyNumberFormat="1" applyFont="1" applyFill="1"/>
    <xf numFmtId="166" fontId="53" fillId="0" borderId="0" xfId="0" applyNumberFormat="1" applyFont="1" applyFill="1"/>
    <xf numFmtId="4" fontId="50" fillId="27" borderId="0" xfId="229" applyNumberFormat="1" applyFont="1" applyFill="1"/>
    <xf numFmtId="4" fontId="49" fillId="0" borderId="22" xfId="227" applyNumberFormat="1" applyFont="1" applyFill="1" applyBorder="1" applyAlignment="1">
      <alignment horizontal="right" vertical="center" wrapText="1"/>
    </xf>
    <xf numFmtId="4" fontId="49" fillId="0" borderId="33" xfId="227" applyNumberFormat="1" applyFont="1" applyFill="1" applyBorder="1" applyAlignment="1">
      <alignment horizontal="right" vertical="center" wrapText="1"/>
    </xf>
    <xf numFmtId="175" fontId="49" fillId="0" borderId="21" xfId="227" applyNumberFormat="1" applyFont="1" applyFill="1" applyBorder="1"/>
    <xf numFmtId="0" fontId="47" fillId="30" borderId="17" xfId="118" applyNumberFormat="1" applyFont="1" applyFill="1" applyBorder="1" applyAlignment="1">
      <alignment horizontal="center" vertical="center" wrapText="1"/>
    </xf>
    <xf numFmtId="0" fontId="47" fillId="30" borderId="18" xfId="118" applyNumberFormat="1" applyFont="1" applyFill="1" applyBorder="1" applyAlignment="1">
      <alignment horizontal="center" vertical="center" wrapText="1"/>
    </xf>
    <xf numFmtId="175" fontId="50" fillId="0" borderId="40" xfId="227" applyNumberFormat="1" applyFont="1" applyBorder="1"/>
    <xf numFmtId="175" fontId="50" fillId="0" borderId="46" xfId="227" applyNumberFormat="1" applyFont="1" applyBorder="1"/>
    <xf numFmtId="175" fontId="51" fillId="28" borderId="17" xfId="227" applyNumberFormat="1" applyFont="1" applyFill="1" applyBorder="1"/>
    <xf numFmtId="175" fontId="51" fillId="28" borderId="18" xfId="227" applyNumberFormat="1" applyFont="1" applyFill="1" applyBorder="1"/>
    <xf numFmtId="175" fontId="51" fillId="28" borderId="19" xfId="227" applyNumberFormat="1" applyFont="1" applyFill="1" applyBorder="1"/>
    <xf numFmtId="0" fontId="29" fillId="0" borderId="42" xfId="234" applyFont="1" applyBorder="1"/>
    <xf numFmtId="0" fontId="30" fillId="0" borderId="21" xfId="195" applyFont="1" applyBorder="1"/>
    <xf numFmtId="0" fontId="29" fillId="0" borderId="29" xfId="234" applyFont="1" applyBorder="1"/>
    <xf numFmtId="0" fontId="30" fillId="0" borderId="22" xfId="195" applyFont="1" applyBorder="1"/>
    <xf numFmtId="0" fontId="30" fillId="0" borderId="22" xfId="195" applyFont="1" applyBorder="1" applyAlignment="1">
      <alignment horizontal="center"/>
    </xf>
    <xf numFmtId="0" fontId="30" fillId="0" borderId="29" xfId="195" applyFont="1" applyBorder="1"/>
    <xf numFmtId="0" fontId="29" fillId="0" borderId="22" xfId="195" applyFont="1" applyBorder="1"/>
    <xf numFmtId="49" fontId="30" fillId="0" borderId="22" xfId="195" applyNumberFormat="1" applyFont="1" applyBorder="1" applyAlignment="1">
      <alignment horizontal="left"/>
    </xf>
    <xf numFmtId="0" fontId="29" fillId="0" borderId="39" xfId="234" applyFont="1" applyBorder="1"/>
    <xf numFmtId="0" fontId="30" fillId="0" borderId="26" xfId="195" applyFont="1" applyBorder="1"/>
    <xf numFmtId="0" fontId="29" fillId="0" borderId="0" xfId="0" applyFont="1" applyFill="1"/>
    <xf numFmtId="3" fontId="47" fillId="0" borderId="0" xfId="227" applyNumberFormat="1" applyFont="1" applyFill="1" applyBorder="1" applyAlignment="1">
      <alignment horizontal="right"/>
    </xf>
    <xf numFmtId="41" fontId="47" fillId="0" borderId="0" xfId="227" applyFont="1" applyFill="1" applyBorder="1" applyAlignment="1">
      <alignment horizontal="right"/>
    </xf>
    <xf numFmtId="168" fontId="47" fillId="30" borderId="53" xfId="118" applyNumberFormat="1" applyFont="1" applyFill="1" applyBorder="1" applyAlignment="1">
      <alignment horizontal="center" vertical="center" wrapText="1"/>
    </xf>
    <xf numFmtId="4" fontId="47" fillId="0" borderId="18" xfId="227" applyNumberFormat="1" applyFont="1" applyFill="1" applyBorder="1" applyAlignment="1">
      <alignment horizontal="right"/>
    </xf>
    <xf numFmtId="4" fontId="47" fillId="0" borderId="19" xfId="227" applyNumberFormat="1" applyFont="1" applyFill="1" applyBorder="1" applyAlignment="1">
      <alignment horizontal="right"/>
    </xf>
    <xf numFmtId="4" fontId="47" fillId="0" borderId="17" xfId="227" applyNumberFormat="1" applyFont="1" applyFill="1" applyBorder="1" applyAlignment="1">
      <alignment horizontal="right"/>
    </xf>
    <xf numFmtId="4" fontId="49" fillId="0" borderId="27" xfId="227" applyNumberFormat="1" applyFont="1" applyFill="1" applyBorder="1" applyAlignment="1">
      <alignment horizontal="right" vertical="center" wrapText="1"/>
    </xf>
    <xf numFmtId="4" fontId="49" fillId="0" borderId="29" xfId="227" applyNumberFormat="1" applyFont="1" applyFill="1" applyBorder="1" applyAlignment="1">
      <alignment horizontal="right" vertical="center" wrapText="1"/>
    </xf>
    <xf numFmtId="0" fontId="41" fillId="0" borderId="0" xfId="0" applyFont="1" applyFill="1"/>
    <xf numFmtId="0" fontId="30" fillId="0" borderId="0" xfId="194" applyFont="1" applyFill="1"/>
    <xf numFmtId="0" fontId="30" fillId="0" borderId="0" xfId="195" applyFont="1" applyFill="1" applyAlignment="1">
      <alignment horizontal="center"/>
    </xf>
    <xf numFmtId="0" fontId="30" fillId="0" borderId="0" xfId="195" applyFont="1" applyFill="1"/>
    <xf numFmtId="41" fontId="41" fillId="0" borderId="0" xfId="0" applyNumberFormat="1" applyFont="1" applyFill="1"/>
    <xf numFmtId="168" fontId="29" fillId="0" borderId="0" xfId="0" applyNumberFormat="1" applyFont="1" applyFill="1"/>
    <xf numFmtId="4" fontId="30" fillId="27" borderId="0" xfId="194" applyNumberFormat="1" applyFont="1" applyFill="1"/>
    <xf numFmtId="4" fontId="47" fillId="0" borderId="20" xfId="227" applyNumberFormat="1" applyFont="1" applyFill="1" applyBorder="1" applyAlignment="1">
      <alignment horizontal="right"/>
    </xf>
    <xf numFmtId="4" fontId="47" fillId="0" borderId="47" xfId="227" applyNumberFormat="1" applyFont="1" applyFill="1" applyBorder="1" applyAlignment="1">
      <alignment horizontal="right"/>
    </xf>
    <xf numFmtId="168" fontId="47" fillId="30" borderId="54" xfId="118" applyNumberFormat="1" applyFont="1" applyFill="1" applyBorder="1" applyAlignment="1">
      <alignment horizontal="center" vertical="center" wrapText="1"/>
    </xf>
    <xf numFmtId="168" fontId="47" fillId="30" borderId="55" xfId="118" applyNumberFormat="1" applyFont="1" applyFill="1" applyBorder="1" applyAlignment="1">
      <alignment horizontal="center" vertical="center" wrapText="1"/>
    </xf>
    <xf numFmtId="168" fontId="47" fillId="30" borderId="56" xfId="118" applyNumberFormat="1" applyFont="1" applyFill="1" applyBorder="1" applyAlignment="1">
      <alignment horizontal="center" vertical="center" wrapText="1"/>
    </xf>
    <xf numFmtId="4" fontId="47" fillId="0" borderId="24" xfId="227" applyNumberFormat="1" applyFont="1" applyFill="1" applyBorder="1" applyAlignment="1">
      <alignment horizontal="right"/>
    </xf>
    <xf numFmtId="175" fontId="48" fillId="0" borderId="31" xfId="227" applyNumberFormat="1" applyFont="1" applyFill="1" applyBorder="1"/>
    <xf numFmtId="4" fontId="49" fillId="0" borderId="30" xfId="227" applyNumberFormat="1" applyFont="1" applyFill="1" applyBorder="1" applyAlignment="1">
      <alignment horizontal="right" vertical="center" wrapText="1"/>
    </xf>
    <xf numFmtId="175" fontId="48" fillId="0" borderId="32" xfId="227" applyNumberFormat="1" applyFont="1" applyFill="1" applyBorder="1"/>
    <xf numFmtId="41" fontId="47" fillId="0" borderId="24" xfId="227" applyFont="1" applyFill="1" applyBorder="1" applyAlignment="1">
      <alignment horizontal="right"/>
    </xf>
    <xf numFmtId="4" fontId="47" fillId="0" borderId="17" xfId="227" applyNumberFormat="1" applyFont="1" applyFill="1" applyBorder="1" applyAlignment="1">
      <alignment horizontal="right" vertical="center" wrapText="1"/>
    </xf>
    <xf numFmtId="4" fontId="49" fillId="0" borderId="0" xfId="227" applyNumberFormat="1" applyFont="1" applyFill="1" applyBorder="1" applyAlignment="1">
      <alignment horizontal="right" vertical="center" wrapText="1"/>
    </xf>
    <xf numFmtId="0" fontId="29" fillId="0" borderId="50" xfId="0" applyFont="1" applyBorder="1"/>
    <xf numFmtId="0" fontId="29" fillId="0" borderId="57" xfId="0" applyFont="1" applyBorder="1"/>
    <xf numFmtId="0" fontId="29" fillId="27" borderId="57" xfId="0" applyFont="1" applyFill="1" applyBorder="1"/>
    <xf numFmtId="0" fontId="44" fillId="27" borderId="57" xfId="0" applyFont="1" applyFill="1" applyBorder="1"/>
    <xf numFmtId="0" fontId="44" fillId="0" borderId="57" xfId="0" applyFont="1" applyBorder="1"/>
    <xf numFmtId="0" fontId="29" fillId="0" borderId="58" xfId="0" applyFont="1" applyBorder="1"/>
    <xf numFmtId="175" fontId="29" fillId="0" borderId="27" xfId="227" applyNumberFormat="1" applyFont="1" applyFill="1" applyBorder="1"/>
    <xf numFmtId="175" fontId="29" fillId="0" borderId="29" xfId="227" applyNumberFormat="1" applyFont="1" applyFill="1" applyBorder="1"/>
    <xf numFmtId="175" fontId="29" fillId="0" borderId="45" xfId="227" applyNumberFormat="1" applyFont="1" applyFill="1" applyBorder="1"/>
    <xf numFmtId="175" fontId="29" fillId="0" borderId="39" xfId="227" applyNumberFormat="1" applyFont="1" applyFill="1" applyBorder="1"/>
    <xf numFmtId="175" fontId="45" fillId="30" borderId="15" xfId="227" applyNumberFormat="1" applyFont="1" applyFill="1" applyBorder="1" applyAlignment="1">
      <alignment horizontal="center"/>
    </xf>
    <xf numFmtId="175" fontId="45" fillId="30" borderId="20" xfId="227" applyNumberFormat="1" applyFont="1" applyFill="1" applyBorder="1" applyAlignment="1">
      <alignment horizontal="center"/>
    </xf>
    <xf numFmtId="168" fontId="31" fillId="30" borderId="44" xfId="118" applyNumberFormat="1" applyFont="1" applyFill="1" applyBorder="1" applyAlignment="1">
      <alignment horizontal="center" vertical="center" wrapText="1"/>
    </xf>
    <xf numFmtId="185" fontId="29" fillId="0" borderId="36" xfId="0" applyNumberFormat="1" applyFont="1" applyFill="1" applyBorder="1"/>
    <xf numFmtId="185" fontId="29" fillId="0" borderId="37" xfId="0" applyNumberFormat="1" applyFont="1" applyFill="1" applyBorder="1"/>
    <xf numFmtId="4" fontId="49" fillId="0" borderId="52" xfId="227" applyNumberFormat="1" applyFont="1" applyFill="1" applyBorder="1" applyAlignment="1">
      <alignment horizontal="right" vertical="center" wrapText="1"/>
    </xf>
    <xf numFmtId="185" fontId="29" fillId="0" borderId="49" xfId="0" applyNumberFormat="1" applyFont="1" applyFill="1" applyBorder="1"/>
    <xf numFmtId="4" fontId="49" fillId="0" borderId="45" xfId="227" applyNumberFormat="1" applyFont="1" applyFill="1" applyBorder="1" applyAlignment="1">
      <alignment horizontal="right" vertical="center" wrapText="1"/>
    </xf>
    <xf numFmtId="4" fontId="48" fillId="0" borderId="28" xfId="227" applyNumberFormat="1" applyFont="1" applyFill="1" applyBorder="1"/>
    <xf numFmtId="4" fontId="48" fillId="0" borderId="31" xfId="227" applyNumberFormat="1" applyFont="1" applyFill="1" applyBorder="1"/>
    <xf numFmtId="4" fontId="49" fillId="0" borderId="59" xfId="227" applyNumberFormat="1" applyFont="1" applyFill="1" applyBorder="1" applyAlignment="1">
      <alignment horizontal="right" vertical="center" wrapText="1"/>
    </xf>
    <xf numFmtId="4" fontId="49" fillId="0" borderId="60" xfId="227" applyNumberFormat="1" applyFont="1" applyFill="1" applyBorder="1" applyAlignment="1">
      <alignment horizontal="right" vertical="center" wrapText="1"/>
    </xf>
    <xf numFmtId="4" fontId="48" fillId="0" borderId="32" xfId="227" applyNumberFormat="1" applyFont="1" applyFill="1" applyBorder="1"/>
    <xf numFmtId="0" fontId="30" fillId="0" borderId="25" xfId="195" applyFont="1" applyBorder="1" applyAlignment="1">
      <alignment horizontal="center"/>
    </xf>
    <xf numFmtId="0" fontId="30" fillId="0" borderId="57" xfId="195" applyFont="1" applyBorder="1" applyAlignment="1">
      <alignment horizontal="center"/>
    </xf>
    <xf numFmtId="0" fontId="30" fillId="0" borderId="58" xfId="195" applyFont="1" applyBorder="1" applyAlignment="1">
      <alignment horizontal="center"/>
    </xf>
    <xf numFmtId="175" fontId="49" fillId="0" borderId="38" xfId="227" applyNumberFormat="1" applyFont="1" applyFill="1" applyBorder="1"/>
    <xf numFmtId="4" fontId="49" fillId="0" borderId="28" xfId="227" applyNumberFormat="1" applyFont="1" applyFill="1" applyBorder="1" applyAlignment="1">
      <alignment horizontal="right" vertical="center" wrapText="1"/>
    </xf>
    <xf numFmtId="175" fontId="49" fillId="0" borderId="59" xfId="227" applyNumberFormat="1" applyFont="1" applyFill="1" applyBorder="1"/>
    <xf numFmtId="4" fontId="49" fillId="0" borderId="44" xfId="227" applyNumberFormat="1" applyFont="1" applyFill="1" applyBorder="1" applyAlignment="1">
      <alignment horizontal="right" vertical="center" wrapText="1"/>
    </xf>
    <xf numFmtId="166" fontId="30" fillId="27" borderId="0" xfId="195" applyNumberFormat="1" applyFont="1" applyFill="1" applyAlignment="1">
      <alignment horizontal="center"/>
    </xf>
    <xf numFmtId="0" fontId="30" fillId="0" borderId="28" xfId="195" applyFont="1" applyFill="1" applyBorder="1" applyAlignment="1">
      <alignment horizontal="center"/>
    </xf>
    <xf numFmtId="0" fontId="30" fillId="0" borderId="45" xfId="195" applyFont="1" applyFill="1" applyBorder="1" applyAlignment="1">
      <alignment horizontal="center"/>
    </xf>
    <xf numFmtId="0" fontId="30" fillId="0" borderId="51" xfId="195" applyFont="1" applyFill="1" applyBorder="1" applyAlignment="1">
      <alignment horizontal="center"/>
    </xf>
    <xf numFmtId="166" fontId="30" fillId="0" borderId="36" xfId="118" applyFont="1" applyFill="1" applyBorder="1"/>
    <xf numFmtId="166" fontId="30" fillId="0" borderId="52" xfId="118" applyFont="1" applyFill="1" applyBorder="1"/>
    <xf numFmtId="175" fontId="31" fillId="0" borderId="15" xfId="228" applyNumberFormat="1" applyFont="1" applyFill="1" applyBorder="1"/>
    <xf numFmtId="166" fontId="30" fillId="0" borderId="61" xfId="118" applyFont="1" applyFill="1" applyBorder="1"/>
    <xf numFmtId="166" fontId="30" fillId="0" borderId="62" xfId="118" applyFont="1" applyFill="1" applyBorder="1"/>
    <xf numFmtId="175" fontId="31" fillId="0" borderId="16" xfId="228" applyNumberFormat="1" applyFont="1" applyFill="1" applyBorder="1"/>
    <xf numFmtId="166" fontId="30" fillId="0" borderId="37" xfId="118" applyFont="1" applyFill="1" applyBorder="1"/>
    <xf numFmtId="166" fontId="30" fillId="0" borderId="63" xfId="118" applyFont="1" applyFill="1" applyBorder="1"/>
    <xf numFmtId="168" fontId="31" fillId="30" borderId="15" xfId="118" applyNumberFormat="1" applyFont="1" applyFill="1" applyBorder="1" applyAlignment="1">
      <alignment horizontal="center" vertical="center" wrapText="1"/>
    </xf>
    <xf numFmtId="3" fontId="49" fillId="0" borderId="22" xfId="195" applyNumberFormat="1" applyFont="1" applyFill="1" applyBorder="1"/>
    <xf numFmtId="4" fontId="50" fillId="0" borderId="17" xfId="229" applyNumberFormat="1" applyFont="1" applyBorder="1" applyAlignment="1">
      <alignment horizontal="center"/>
    </xf>
    <xf numFmtId="4" fontId="50" fillId="0" borderId="19" xfId="229" applyNumberFormat="1" applyFont="1" applyBorder="1" applyAlignment="1">
      <alignment horizontal="center"/>
    </xf>
    <xf numFmtId="180" fontId="41" fillId="0" borderId="0" xfId="227" applyNumberFormat="1" applyFont="1" applyFill="1"/>
    <xf numFmtId="186" fontId="29" fillId="0" borderId="0" xfId="0" applyNumberFormat="1" applyFont="1" applyFill="1"/>
    <xf numFmtId="43" fontId="29" fillId="0" borderId="0" xfId="0" applyNumberFormat="1" applyFont="1" applyFill="1"/>
    <xf numFmtId="166" fontId="29" fillId="0" borderId="0" xfId="118" applyFont="1" applyFill="1"/>
    <xf numFmtId="0" fontId="41" fillId="0" borderId="0" xfId="194" applyFont="1" applyFill="1" applyAlignment="1">
      <alignment horizontal="left" vertical="center"/>
    </xf>
    <xf numFmtId="0" fontId="41" fillId="30" borderId="16" xfId="194" applyFont="1" applyFill="1" applyBorder="1" applyAlignment="1">
      <alignment horizontal="center" vertical="center" wrapText="1"/>
    </xf>
    <xf numFmtId="0" fontId="41" fillId="30" borderId="23" xfId="194" applyFont="1" applyFill="1" applyBorder="1" applyAlignment="1">
      <alignment horizontal="center" vertical="center" wrapText="1"/>
    </xf>
    <xf numFmtId="0" fontId="41" fillId="30" borderId="20" xfId="194" applyFont="1" applyFill="1" applyBorder="1" applyAlignment="1">
      <alignment horizontal="center" vertical="center" wrapText="1"/>
    </xf>
    <xf numFmtId="0" fontId="41" fillId="30" borderId="34" xfId="194" applyFont="1" applyFill="1" applyBorder="1" applyAlignment="1">
      <alignment horizontal="center" vertical="center" wrapText="1"/>
    </xf>
    <xf numFmtId="0" fontId="41" fillId="30" borderId="48" xfId="194" applyFont="1" applyFill="1" applyBorder="1" applyAlignment="1">
      <alignment horizontal="center" vertical="center" wrapText="1"/>
    </xf>
    <xf numFmtId="0" fontId="41" fillId="30" borderId="35" xfId="194" applyFont="1" applyFill="1" applyBorder="1" applyAlignment="1">
      <alignment horizontal="center" vertical="center" wrapText="1"/>
    </xf>
    <xf numFmtId="0" fontId="31" fillId="30" borderId="16" xfId="194" applyFont="1" applyFill="1" applyBorder="1" applyAlignment="1">
      <alignment horizontal="center" vertical="center" wrapText="1"/>
    </xf>
    <xf numFmtId="0" fontId="31" fillId="30" borderId="23" xfId="194" applyFont="1" applyFill="1" applyBorder="1" applyAlignment="1">
      <alignment horizontal="center" vertical="center" wrapText="1"/>
    </xf>
    <xf numFmtId="0" fontId="31" fillId="30" borderId="20" xfId="194" applyFont="1" applyFill="1" applyBorder="1" applyAlignment="1">
      <alignment horizontal="center" vertical="center" wrapText="1"/>
    </xf>
    <xf numFmtId="0" fontId="41" fillId="0" borderId="17" xfId="234" applyFont="1" applyBorder="1" applyAlignment="1">
      <alignment horizontal="center"/>
    </xf>
    <xf numFmtId="0" fontId="41" fillId="0" borderId="18" xfId="234" applyFont="1" applyBorder="1" applyAlignment="1">
      <alignment horizontal="center"/>
    </xf>
    <xf numFmtId="0" fontId="41" fillId="0" borderId="24" xfId="234" applyFont="1" applyBorder="1" applyAlignment="1">
      <alignment horizontal="center"/>
    </xf>
    <xf numFmtId="0" fontId="41" fillId="27" borderId="0" xfId="195" applyFont="1" applyFill="1" applyAlignment="1">
      <alignment horizontal="left" vertical="center"/>
    </xf>
    <xf numFmtId="0" fontId="31" fillId="0" borderId="16" xfId="195" applyFont="1" applyFill="1" applyBorder="1" applyAlignment="1">
      <alignment horizontal="center"/>
    </xf>
    <xf numFmtId="0" fontId="31" fillId="0" borderId="23" xfId="195" applyFont="1" applyFill="1" applyBorder="1" applyAlignment="1">
      <alignment horizontal="center"/>
    </xf>
    <xf numFmtId="0" fontId="31" fillId="0" borderId="20" xfId="195" applyFont="1" applyFill="1" applyBorder="1" applyAlignment="1">
      <alignment horizontal="center"/>
    </xf>
    <xf numFmtId="168" fontId="31" fillId="30" borderId="16" xfId="118" applyNumberFormat="1" applyFont="1" applyFill="1" applyBorder="1" applyAlignment="1">
      <alignment horizontal="center" vertical="center" wrapText="1"/>
    </xf>
    <xf numFmtId="168" fontId="31" fillId="30" borderId="23" xfId="118" applyNumberFormat="1" applyFont="1" applyFill="1" applyBorder="1" applyAlignment="1">
      <alignment horizontal="center" vertical="center" wrapText="1"/>
    </xf>
    <xf numFmtId="168" fontId="31" fillId="30" borderId="20" xfId="118" applyNumberFormat="1" applyFont="1" applyFill="1" applyBorder="1" applyAlignment="1">
      <alignment horizontal="center" vertical="center" wrapText="1"/>
    </xf>
    <xf numFmtId="0" fontId="45" fillId="30" borderId="16" xfId="195" applyFont="1" applyFill="1" applyBorder="1" applyAlignment="1">
      <alignment horizontal="center" vertical="center" wrapText="1"/>
    </xf>
    <xf numFmtId="0" fontId="45" fillId="30" borderId="20" xfId="195" applyFont="1" applyFill="1" applyBorder="1" applyAlignment="1">
      <alignment horizontal="center" vertical="center" wrapText="1"/>
    </xf>
    <xf numFmtId="0" fontId="45" fillId="29" borderId="17" xfId="0" applyFont="1" applyFill="1" applyBorder="1" applyAlignment="1">
      <alignment horizontal="center"/>
    </xf>
    <xf numFmtId="0" fontId="45" fillId="29" borderId="24" xfId="0" applyFont="1" applyFill="1" applyBorder="1" applyAlignment="1">
      <alignment horizontal="center"/>
    </xf>
    <xf numFmtId="0" fontId="51" fillId="28" borderId="36" xfId="0" applyFont="1" applyFill="1" applyBorder="1" applyAlignment="1">
      <alignment horizontal="center" vertical="center" wrapText="1"/>
    </xf>
    <xf numFmtId="0" fontId="45" fillId="28" borderId="37" xfId="0" applyFont="1" applyFill="1" applyBorder="1" applyAlignment="1">
      <alignment horizontal="center" vertical="center" wrapText="1"/>
    </xf>
    <xf numFmtId="0" fontId="45" fillId="28" borderId="49" xfId="0" applyFont="1" applyFill="1" applyBorder="1" applyAlignment="1">
      <alignment horizontal="center" vertical="center" wrapText="1"/>
    </xf>
    <xf numFmtId="0" fontId="51" fillId="28" borderId="43" xfId="229" applyFont="1" applyFill="1" applyBorder="1" applyAlignment="1">
      <alignment horizontal="center"/>
    </xf>
    <xf numFmtId="0" fontId="51" fillId="28" borderId="41" xfId="229" applyFont="1" applyFill="1" applyBorder="1" applyAlignment="1">
      <alignment horizontal="center"/>
    </xf>
  </cellXfs>
  <cellStyles count="263">
    <cellStyle name="‡" xfId="1" xr:uid="{00000000-0005-0000-0000-000000000000}"/>
    <cellStyle name="20% - Accent1" xfId="2" xr:uid="{00000000-0005-0000-0000-000001000000}"/>
    <cellStyle name="20% - Accent1 2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3" xfId="6" xr:uid="{00000000-0005-0000-0000-000005000000}"/>
    <cellStyle name="20% - Accent3 2" xfId="7" xr:uid="{00000000-0005-0000-0000-000006000000}"/>
    <cellStyle name="20% - Accent4" xfId="8" xr:uid="{00000000-0005-0000-0000-000007000000}"/>
    <cellStyle name="20% - Accent4 2" xfId="9" xr:uid="{00000000-0005-0000-0000-000008000000}"/>
    <cellStyle name="20% - Accent5" xfId="10" xr:uid="{00000000-0005-0000-0000-000009000000}"/>
    <cellStyle name="20% - Accent5 2" xfId="11" xr:uid="{00000000-0005-0000-0000-00000A000000}"/>
    <cellStyle name="20% - Accent6" xfId="12" xr:uid="{00000000-0005-0000-0000-00000B000000}"/>
    <cellStyle name="20% - Accent6 2" xfId="13" xr:uid="{00000000-0005-0000-0000-00000C000000}"/>
    <cellStyle name="20% - Énfasis1" xfId="14" builtinId="30" customBuiltin="1"/>
    <cellStyle name="20% - Énfasis1 2" xfId="15" xr:uid="{00000000-0005-0000-0000-00000E000000}"/>
    <cellStyle name="20% - Énfasis2" xfId="16" builtinId="34" customBuiltin="1"/>
    <cellStyle name="20% - Énfasis2 2" xfId="17" xr:uid="{00000000-0005-0000-0000-000010000000}"/>
    <cellStyle name="20% - Énfasis3" xfId="18" builtinId="38" customBuiltin="1"/>
    <cellStyle name="20% - Énfasis3 2" xfId="19" xr:uid="{00000000-0005-0000-0000-000012000000}"/>
    <cellStyle name="20% - Énfasis4" xfId="20" builtinId="42" customBuiltin="1"/>
    <cellStyle name="20% - Énfasis4 2" xfId="21" xr:uid="{00000000-0005-0000-0000-000014000000}"/>
    <cellStyle name="20% - Énfasis5" xfId="22" builtinId="46" customBuiltin="1"/>
    <cellStyle name="20% - Énfasis5 2" xfId="23" xr:uid="{00000000-0005-0000-0000-000016000000}"/>
    <cellStyle name="20% - Énfasis6" xfId="24" builtinId="50" customBuiltin="1"/>
    <cellStyle name="20% - Énfasis6 2" xfId="25" xr:uid="{00000000-0005-0000-0000-000018000000}"/>
    <cellStyle name="40% - Accent1" xfId="26" xr:uid="{00000000-0005-0000-0000-000019000000}"/>
    <cellStyle name="40% - Accent1 2" xfId="27" xr:uid="{00000000-0005-0000-0000-00001A000000}"/>
    <cellStyle name="40% - Accent2" xfId="28" xr:uid="{00000000-0005-0000-0000-00001B000000}"/>
    <cellStyle name="40% - Accent2 2" xfId="29" xr:uid="{00000000-0005-0000-0000-00001C000000}"/>
    <cellStyle name="40% - Accent3" xfId="30" xr:uid="{00000000-0005-0000-0000-00001D000000}"/>
    <cellStyle name="40% - Accent3 2" xfId="31" xr:uid="{00000000-0005-0000-0000-00001E000000}"/>
    <cellStyle name="40% - Accent4" xfId="32" xr:uid="{00000000-0005-0000-0000-00001F000000}"/>
    <cellStyle name="40% - Accent4 2" xfId="33" xr:uid="{00000000-0005-0000-0000-000020000000}"/>
    <cellStyle name="40% - Accent5" xfId="34" xr:uid="{00000000-0005-0000-0000-000021000000}"/>
    <cellStyle name="40% - Accent5 2" xfId="35" xr:uid="{00000000-0005-0000-0000-000022000000}"/>
    <cellStyle name="40% - Accent6" xfId="36" xr:uid="{00000000-0005-0000-0000-000023000000}"/>
    <cellStyle name="40% - Accent6 2" xfId="37" xr:uid="{00000000-0005-0000-0000-000024000000}"/>
    <cellStyle name="40% - Énfasis1" xfId="38" builtinId="31" customBuiltin="1"/>
    <cellStyle name="40% - Énfasis1 2" xfId="39" xr:uid="{00000000-0005-0000-0000-000026000000}"/>
    <cellStyle name="40% - Énfasis2" xfId="40" builtinId="35" customBuiltin="1"/>
    <cellStyle name="40% - Énfasis2 2" xfId="41" xr:uid="{00000000-0005-0000-0000-000028000000}"/>
    <cellStyle name="40% - Énfasis3" xfId="42" builtinId="39" customBuiltin="1"/>
    <cellStyle name="40% - Énfasis3 2" xfId="43" xr:uid="{00000000-0005-0000-0000-00002A000000}"/>
    <cellStyle name="40% - Énfasis4" xfId="44" builtinId="43" customBuiltin="1"/>
    <cellStyle name="40% - Énfasis4 2" xfId="45" xr:uid="{00000000-0005-0000-0000-00002C000000}"/>
    <cellStyle name="40% - Énfasis5" xfId="46" builtinId="47" customBuiltin="1"/>
    <cellStyle name="40% - Énfasis5 2" xfId="47" xr:uid="{00000000-0005-0000-0000-00002E000000}"/>
    <cellStyle name="40% - Énfasis6" xfId="48" builtinId="51" customBuiltin="1"/>
    <cellStyle name="40% - Énfasis6 2" xfId="49" xr:uid="{00000000-0005-0000-0000-000030000000}"/>
    <cellStyle name="60% - Accent1" xfId="50" xr:uid="{00000000-0005-0000-0000-000031000000}"/>
    <cellStyle name="60% - Accent2" xfId="51" xr:uid="{00000000-0005-0000-0000-000032000000}"/>
    <cellStyle name="60% - Accent3" xfId="52" xr:uid="{00000000-0005-0000-0000-000033000000}"/>
    <cellStyle name="60% - Accent4" xfId="53" xr:uid="{00000000-0005-0000-0000-000034000000}"/>
    <cellStyle name="60% - Accent5" xfId="54" xr:uid="{00000000-0005-0000-0000-000035000000}"/>
    <cellStyle name="60% - Accent6" xfId="55" xr:uid="{00000000-0005-0000-0000-000036000000}"/>
    <cellStyle name="60% - Énfasis1" xfId="56" builtinId="32" customBuiltin="1"/>
    <cellStyle name="60% - Énfasis1 2" xfId="57" xr:uid="{00000000-0005-0000-0000-000038000000}"/>
    <cellStyle name="60% - Énfasis2" xfId="58" builtinId="36" customBuiltin="1"/>
    <cellStyle name="60% - Énfasis2 2" xfId="59" xr:uid="{00000000-0005-0000-0000-00003A000000}"/>
    <cellStyle name="60% - Énfasis3" xfId="60" builtinId="40" customBuiltin="1"/>
    <cellStyle name="60% - Énfasis3 2" xfId="61" xr:uid="{00000000-0005-0000-0000-00003C000000}"/>
    <cellStyle name="60% - Énfasis4" xfId="62" builtinId="44" customBuiltin="1"/>
    <cellStyle name="60% - Énfasis4 2" xfId="63" xr:uid="{00000000-0005-0000-0000-00003E000000}"/>
    <cellStyle name="60% - Énfasis5" xfId="64" builtinId="48" customBuiltin="1"/>
    <cellStyle name="60% - Énfasis5 2" xfId="65" xr:uid="{00000000-0005-0000-0000-000040000000}"/>
    <cellStyle name="60% - Énfasis6" xfId="66" builtinId="52" customBuiltin="1"/>
    <cellStyle name="60% - Énfasis6 2" xfId="67" xr:uid="{00000000-0005-0000-0000-000042000000}"/>
    <cellStyle name="Accent1" xfId="68" xr:uid="{00000000-0005-0000-0000-000043000000}"/>
    <cellStyle name="Accent2" xfId="69" xr:uid="{00000000-0005-0000-0000-000044000000}"/>
    <cellStyle name="Accent3" xfId="70" xr:uid="{00000000-0005-0000-0000-000045000000}"/>
    <cellStyle name="Accent4" xfId="71" xr:uid="{00000000-0005-0000-0000-000046000000}"/>
    <cellStyle name="Accent5" xfId="72" xr:uid="{00000000-0005-0000-0000-000047000000}"/>
    <cellStyle name="Accent6" xfId="73" xr:uid="{00000000-0005-0000-0000-000048000000}"/>
    <cellStyle name="Bad" xfId="74" xr:uid="{00000000-0005-0000-0000-000049000000}"/>
    <cellStyle name="Buena 2" xfId="76" xr:uid="{00000000-0005-0000-0000-00004B000000}"/>
    <cellStyle name="Bueno" xfId="75" builtinId="26" customBuiltin="1"/>
    <cellStyle name="Calculation" xfId="77" xr:uid="{00000000-0005-0000-0000-00004C000000}"/>
    <cellStyle name="Cálculo" xfId="78" builtinId="22" customBuiltin="1"/>
    <cellStyle name="Cálculo 2" xfId="79" xr:uid="{00000000-0005-0000-0000-00004E000000}"/>
    <cellStyle name="Celda de comprobación" xfId="80" builtinId="23" customBuiltin="1"/>
    <cellStyle name="Celda de comprobación 2" xfId="81" xr:uid="{00000000-0005-0000-0000-000050000000}"/>
    <cellStyle name="Celda vinculada" xfId="82" builtinId="24" customBuiltin="1"/>
    <cellStyle name="Celda vinculada 2" xfId="83" xr:uid="{00000000-0005-0000-0000-000052000000}"/>
    <cellStyle name="Check Cell" xfId="84" xr:uid="{00000000-0005-0000-0000-000053000000}"/>
    <cellStyle name="Encabezado 4" xfId="85" builtinId="19" customBuiltin="1"/>
    <cellStyle name="Encabezado 4 2" xfId="86" xr:uid="{00000000-0005-0000-0000-000055000000}"/>
    <cellStyle name="Énfasis1" xfId="87" builtinId="29" customBuiltin="1"/>
    <cellStyle name="Énfasis1 2" xfId="88" xr:uid="{00000000-0005-0000-0000-000057000000}"/>
    <cellStyle name="Énfasis2" xfId="89" builtinId="33" customBuiltin="1"/>
    <cellStyle name="Énfasis2 2" xfId="90" xr:uid="{00000000-0005-0000-0000-000059000000}"/>
    <cellStyle name="Énfasis3" xfId="91" builtinId="37" customBuiltin="1"/>
    <cellStyle name="Énfasis3 2" xfId="92" xr:uid="{00000000-0005-0000-0000-00005B000000}"/>
    <cellStyle name="Énfasis4" xfId="93" builtinId="41" customBuiltin="1"/>
    <cellStyle name="Énfasis4 2" xfId="94" xr:uid="{00000000-0005-0000-0000-00005D000000}"/>
    <cellStyle name="Énfasis5" xfId="95" builtinId="45" customBuiltin="1"/>
    <cellStyle name="Énfasis5 2" xfId="96" xr:uid="{00000000-0005-0000-0000-00005F000000}"/>
    <cellStyle name="Énfasis6" xfId="97" builtinId="49" customBuiltin="1"/>
    <cellStyle name="Énfasis6 2" xfId="98" xr:uid="{00000000-0005-0000-0000-000061000000}"/>
    <cellStyle name="Entrada" xfId="99" builtinId="20" customBuiltin="1"/>
    <cellStyle name="Entrada 2" xfId="100" xr:uid="{00000000-0005-0000-0000-000063000000}"/>
    <cellStyle name="Estilo 1" xfId="101" xr:uid="{00000000-0005-0000-0000-000064000000}"/>
    <cellStyle name="Estilo 1 2" xfId="102" xr:uid="{00000000-0005-0000-0000-000065000000}"/>
    <cellStyle name="Euro" xfId="103" xr:uid="{00000000-0005-0000-0000-000066000000}"/>
    <cellStyle name="Euro 2" xfId="104" xr:uid="{00000000-0005-0000-0000-000067000000}"/>
    <cellStyle name="Euro 2 2" xfId="105" xr:uid="{00000000-0005-0000-0000-000068000000}"/>
    <cellStyle name="Euro 2 3" xfId="106" xr:uid="{00000000-0005-0000-0000-000069000000}"/>
    <cellStyle name="Euro 3" xfId="107" xr:uid="{00000000-0005-0000-0000-00006A000000}"/>
    <cellStyle name="Explanatory Text" xfId="108" xr:uid="{00000000-0005-0000-0000-00006B000000}"/>
    <cellStyle name="Good" xfId="109" xr:uid="{00000000-0005-0000-0000-00006C000000}"/>
    <cellStyle name="Heading 1" xfId="110" xr:uid="{00000000-0005-0000-0000-00006D000000}"/>
    <cellStyle name="Heading 2" xfId="111" xr:uid="{00000000-0005-0000-0000-00006E000000}"/>
    <cellStyle name="Heading 3" xfId="112" xr:uid="{00000000-0005-0000-0000-00006F000000}"/>
    <cellStyle name="Heading 4" xfId="113" xr:uid="{00000000-0005-0000-0000-000070000000}"/>
    <cellStyle name="Incorrecto" xfId="114" builtinId="27" customBuiltin="1"/>
    <cellStyle name="Incorrecto 2" xfId="115" xr:uid="{00000000-0005-0000-0000-000072000000}"/>
    <cellStyle name="Input" xfId="116" xr:uid="{00000000-0005-0000-0000-000073000000}"/>
    <cellStyle name="Linked Cell" xfId="117" xr:uid="{00000000-0005-0000-0000-000074000000}"/>
    <cellStyle name="Millares" xfId="118" builtinId="3"/>
    <cellStyle name="Millares [0]" xfId="227" builtinId="6"/>
    <cellStyle name="Millares [0] 2" xfId="228" xr:uid="{00000000-0005-0000-0000-000077000000}"/>
    <cellStyle name="Millares [0] 2 2" xfId="242" xr:uid="{00000000-0005-0000-0000-000078000000}"/>
    <cellStyle name="Millares [0] 2 3" xfId="237" xr:uid="{00000000-0005-0000-0000-000079000000}"/>
    <cellStyle name="Millares [0] 2 4" xfId="262" xr:uid="{AF30FF69-9480-4C2E-98AF-2635E6E64EAE}"/>
    <cellStyle name="Millares [0] 3" xfId="232" xr:uid="{00000000-0005-0000-0000-00007A000000}"/>
    <cellStyle name="Millares 10" xfId="119" xr:uid="{00000000-0005-0000-0000-00007B000000}"/>
    <cellStyle name="Millares 10 3" xfId="233" xr:uid="{00000000-0005-0000-0000-00007C000000}"/>
    <cellStyle name="Millares 10 3 2" xfId="255" xr:uid="{AF6E4A5D-F27D-47F5-BC66-8D5376E4B564}"/>
    <cellStyle name="Millares 11" xfId="120" xr:uid="{00000000-0005-0000-0000-00007D000000}"/>
    <cellStyle name="Millares 12" xfId="231" xr:uid="{00000000-0005-0000-0000-00007E000000}"/>
    <cellStyle name="Millares 13" xfId="248" xr:uid="{00000000-0005-0000-0000-0000FC000000}"/>
    <cellStyle name="Millares 14" xfId="245" xr:uid="{00000000-0005-0000-0000-00007F000000}"/>
    <cellStyle name="Millares 15" xfId="252" xr:uid="{56AA37FA-6214-4645-B1E4-5F300893A83D}"/>
    <cellStyle name="Millares 16" xfId="121" xr:uid="{00000000-0005-0000-0000-000080000000}"/>
    <cellStyle name="Millares 17" xfId="122" xr:uid="{00000000-0005-0000-0000-000081000000}"/>
    <cellStyle name="Millares 18" xfId="123" xr:uid="{00000000-0005-0000-0000-000082000000}"/>
    <cellStyle name="Millares 19" xfId="124" xr:uid="{00000000-0005-0000-0000-000083000000}"/>
    <cellStyle name="Millares 2" xfId="125" xr:uid="{00000000-0005-0000-0000-000084000000}"/>
    <cellStyle name="Millares 2 10" xfId="126" xr:uid="{00000000-0005-0000-0000-000085000000}"/>
    <cellStyle name="Millares 2 11" xfId="127" xr:uid="{00000000-0005-0000-0000-000086000000}"/>
    <cellStyle name="Millares 2 12" xfId="128" xr:uid="{00000000-0005-0000-0000-000087000000}"/>
    <cellStyle name="Millares 2 13" xfId="235" xr:uid="{00000000-0005-0000-0000-000088000000}"/>
    <cellStyle name="Millares 2 2" xfId="129" xr:uid="{00000000-0005-0000-0000-000089000000}"/>
    <cellStyle name="Millares 2 2 2" xfId="130" xr:uid="{00000000-0005-0000-0000-00008A000000}"/>
    <cellStyle name="Millares 2 2 3" xfId="244" xr:uid="{00000000-0005-0000-0000-00008B000000}"/>
    <cellStyle name="Millares 2 3" xfId="131" xr:uid="{00000000-0005-0000-0000-00008C000000}"/>
    <cellStyle name="Millares 2 4" xfId="132" xr:uid="{00000000-0005-0000-0000-00008D000000}"/>
    <cellStyle name="Millares 2 5" xfId="133" xr:uid="{00000000-0005-0000-0000-00008E000000}"/>
    <cellStyle name="Millares 2 6" xfId="134" xr:uid="{00000000-0005-0000-0000-00008F000000}"/>
    <cellStyle name="Millares 2 7" xfId="135" xr:uid="{00000000-0005-0000-0000-000090000000}"/>
    <cellStyle name="Millares 2 8" xfId="136" xr:uid="{00000000-0005-0000-0000-000091000000}"/>
    <cellStyle name="Millares 2 9" xfId="137" xr:uid="{00000000-0005-0000-0000-000092000000}"/>
    <cellStyle name="Millares 20" xfId="138" xr:uid="{00000000-0005-0000-0000-000093000000}"/>
    <cellStyle name="Millares 21" xfId="139" xr:uid="{00000000-0005-0000-0000-000094000000}"/>
    <cellStyle name="Millares 22" xfId="140" xr:uid="{00000000-0005-0000-0000-000095000000}"/>
    <cellStyle name="Millares 23" xfId="141" xr:uid="{00000000-0005-0000-0000-000096000000}"/>
    <cellStyle name="Millares 24" xfId="142" xr:uid="{00000000-0005-0000-0000-000097000000}"/>
    <cellStyle name="Millares 25" xfId="143" xr:uid="{00000000-0005-0000-0000-000098000000}"/>
    <cellStyle name="Millares 26" xfId="144" xr:uid="{00000000-0005-0000-0000-000099000000}"/>
    <cellStyle name="Millares 27" xfId="145" xr:uid="{00000000-0005-0000-0000-00009A000000}"/>
    <cellStyle name="Millares 28" xfId="146" xr:uid="{00000000-0005-0000-0000-00009B000000}"/>
    <cellStyle name="Millares 29" xfId="147" xr:uid="{00000000-0005-0000-0000-00009C000000}"/>
    <cellStyle name="Millares 3" xfId="148" xr:uid="{00000000-0005-0000-0000-00009D000000}"/>
    <cellStyle name="Millares 3 2" xfId="149" xr:uid="{00000000-0005-0000-0000-00009E000000}"/>
    <cellStyle name="Millares 3 2 2" xfId="236" xr:uid="{00000000-0005-0000-0000-00009F000000}"/>
    <cellStyle name="Millares 3 2 3" xfId="261" xr:uid="{43564D92-6521-4379-AF14-07D853C383D6}"/>
    <cellStyle name="Millares 3 3" xfId="150" xr:uid="{00000000-0005-0000-0000-0000A0000000}"/>
    <cellStyle name="Millares 3 4" xfId="151" xr:uid="{00000000-0005-0000-0000-0000A1000000}"/>
    <cellStyle name="Millares 30" xfId="152" xr:uid="{00000000-0005-0000-0000-0000A2000000}"/>
    <cellStyle name="Millares 31" xfId="153" xr:uid="{00000000-0005-0000-0000-0000A3000000}"/>
    <cellStyle name="Millares 32" xfId="253" xr:uid="{C4D38E81-DCBB-49FB-B71D-C899B3189F21}"/>
    <cellStyle name="Millares 4" xfId="154" xr:uid="{00000000-0005-0000-0000-0000A4000000}"/>
    <cellStyle name="Millares 4 2" xfId="155" xr:uid="{00000000-0005-0000-0000-0000A5000000}"/>
    <cellStyle name="Millares 4 2 2" xfId="243" xr:uid="{00000000-0005-0000-0000-0000A6000000}"/>
    <cellStyle name="Millares 4 3" xfId="156" xr:uid="{00000000-0005-0000-0000-0000A7000000}"/>
    <cellStyle name="Millares 4 4" xfId="254" xr:uid="{473588D5-A11C-41DF-8651-C293D79743FE}"/>
    <cellStyle name="Millares 5" xfId="157" xr:uid="{00000000-0005-0000-0000-0000A8000000}"/>
    <cellStyle name="Millares 5 2" xfId="158" xr:uid="{00000000-0005-0000-0000-0000A9000000}"/>
    <cellStyle name="Millares 5 3" xfId="159" xr:uid="{00000000-0005-0000-0000-0000AA000000}"/>
    <cellStyle name="Millares 5 4" xfId="256" xr:uid="{80042B58-23BB-441F-AC3E-C640B8B0E819}"/>
    <cellStyle name="Millares 6" xfId="160" xr:uid="{00000000-0005-0000-0000-0000AB000000}"/>
    <cellStyle name="Millares 6 2" xfId="161" xr:uid="{00000000-0005-0000-0000-0000AC000000}"/>
    <cellStyle name="Millares 7" xfId="162" xr:uid="{00000000-0005-0000-0000-0000AD000000}"/>
    <cellStyle name="Millares 8" xfId="163" xr:uid="{00000000-0005-0000-0000-0000AE000000}"/>
    <cellStyle name="Millares 9" xfId="164" xr:uid="{00000000-0005-0000-0000-0000AF000000}"/>
    <cellStyle name="Millares 9 2 3 2 2" xfId="241" xr:uid="{00000000-0005-0000-0000-0000B0000000}"/>
    <cellStyle name="Millares 9 2 3 2 2 2" xfId="260" xr:uid="{2826522A-0434-4EFB-85B8-D3F46D2C94E4}"/>
    <cellStyle name="Moneda 2" xfId="239" xr:uid="{00000000-0005-0000-0000-0000B1000000}"/>
    <cellStyle name="Moneda 2 2" xfId="258" xr:uid="{E9B807E7-ABAD-4767-B53F-CF7139ABD978}"/>
    <cellStyle name="Moneda 3" xfId="250" xr:uid="{2370F517-91B2-4A5F-92BA-1DB0564133C0}"/>
    <cellStyle name="Moneda 5" xfId="165" xr:uid="{00000000-0005-0000-0000-0000B2000000}"/>
    <cellStyle name="Neutral" xfId="166" builtinId="28" customBuiltin="1"/>
    <cellStyle name="Neutral 2" xfId="167" xr:uid="{00000000-0005-0000-0000-0000B4000000}"/>
    <cellStyle name="Normal" xfId="0" builtinId="0"/>
    <cellStyle name="Normal 10" xfId="222" xr:uid="{00000000-0005-0000-0000-0000B6000000}"/>
    <cellStyle name="Normal 11" xfId="223" xr:uid="{00000000-0005-0000-0000-0000B7000000}"/>
    <cellStyle name="Normal 11 2" xfId="224" xr:uid="{00000000-0005-0000-0000-0000B8000000}"/>
    <cellStyle name="Normal 11 3" xfId="225" xr:uid="{00000000-0005-0000-0000-0000B9000000}"/>
    <cellStyle name="Normal 11 4" xfId="226" xr:uid="{00000000-0005-0000-0000-0000BA000000}"/>
    <cellStyle name="Normal 11 4 2" xfId="229" xr:uid="{00000000-0005-0000-0000-0000BB000000}"/>
    <cellStyle name="Normal 12" xfId="168" xr:uid="{00000000-0005-0000-0000-0000BC000000}"/>
    <cellStyle name="Normal 13" xfId="230" xr:uid="{00000000-0005-0000-0000-0000BD000000}"/>
    <cellStyle name="Normal 14" xfId="247" xr:uid="{00000000-0005-0000-0000-0000FD000000}"/>
    <cellStyle name="Normal 15" xfId="249" xr:uid="{1232B06F-25B9-4A26-B9E1-26AFFDB3CC1A}"/>
    <cellStyle name="Normal 2" xfId="169" xr:uid="{00000000-0005-0000-0000-0000BE000000}"/>
    <cellStyle name="Normal 2 2" xfId="170" xr:uid="{00000000-0005-0000-0000-0000BF000000}"/>
    <cellStyle name="Normal 2 2 2" xfId="171" xr:uid="{00000000-0005-0000-0000-0000C0000000}"/>
    <cellStyle name="Normal 2 2 3" xfId="234" xr:uid="{00000000-0005-0000-0000-0000C1000000}"/>
    <cellStyle name="Normal 2 3" xfId="172" xr:uid="{00000000-0005-0000-0000-0000C2000000}"/>
    <cellStyle name="Normal 2 4" xfId="173" xr:uid="{00000000-0005-0000-0000-0000C3000000}"/>
    <cellStyle name="Normal 2 5" xfId="174" xr:uid="{00000000-0005-0000-0000-0000C4000000}"/>
    <cellStyle name="Normal 3" xfId="175" xr:uid="{00000000-0005-0000-0000-0000C5000000}"/>
    <cellStyle name="Normal 3 2" xfId="176" xr:uid="{00000000-0005-0000-0000-0000C6000000}"/>
    <cellStyle name="Normal 3 3" xfId="246" xr:uid="{00000000-0005-0000-0000-0000C7000000}"/>
    <cellStyle name="Normal 4" xfId="177" xr:uid="{00000000-0005-0000-0000-0000C8000000}"/>
    <cellStyle name="Normal 4 10" xfId="178" xr:uid="{00000000-0005-0000-0000-0000C9000000}"/>
    <cellStyle name="Normal 4 2" xfId="179" xr:uid="{00000000-0005-0000-0000-0000CA000000}"/>
    <cellStyle name="Normal 4 3" xfId="180" xr:uid="{00000000-0005-0000-0000-0000CB000000}"/>
    <cellStyle name="Normal 4 4" xfId="181" xr:uid="{00000000-0005-0000-0000-0000CC000000}"/>
    <cellStyle name="Normal 4 5" xfId="182" xr:uid="{00000000-0005-0000-0000-0000CD000000}"/>
    <cellStyle name="Normal 4 6" xfId="183" xr:uid="{00000000-0005-0000-0000-0000CE000000}"/>
    <cellStyle name="Normal 4 7" xfId="184" xr:uid="{00000000-0005-0000-0000-0000CF000000}"/>
    <cellStyle name="Normal 4 8" xfId="185" xr:uid="{00000000-0005-0000-0000-0000D0000000}"/>
    <cellStyle name="Normal 4 9" xfId="186" xr:uid="{00000000-0005-0000-0000-0000D1000000}"/>
    <cellStyle name="Normal 5" xfId="187" xr:uid="{00000000-0005-0000-0000-0000D2000000}"/>
    <cellStyle name="Normal 5 2" xfId="238" xr:uid="{00000000-0005-0000-0000-0000D3000000}"/>
    <cellStyle name="Normal 5 3" xfId="257" xr:uid="{E807F2B4-0E7C-4386-817E-E713F9E4EB83}"/>
    <cellStyle name="Normal 6" xfId="188" xr:uid="{00000000-0005-0000-0000-0000D4000000}"/>
    <cellStyle name="Normal 6 2" xfId="240" xr:uid="{00000000-0005-0000-0000-0000D5000000}"/>
    <cellStyle name="Normal 6 2 2" xfId="259" xr:uid="{5BCA0922-F916-41CC-AD1A-35264E78E420}"/>
    <cellStyle name="Normal 7" xfId="189" xr:uid="{00000000-0005-0000-0000-0000D6000000}"/>
    <cellStyle name="Normal 8" xfId="190" xr:uid="{00000000-0005-0000-0000-0000D7000000}"/>
    <cellStyle name="Normal 8 2" xfId="191" xr:uid="{00000000-0005-0000-0000-0000D8000000}"/>
    <cellStyle name="Normal 8 2 2" xfId="192" xr:uid="{00000000-0005-0000-0000-0000D9000000}"/>
    <cellStyle name="Normal 9" xfId="193" xr:uid="{00000000-0005-0000-0000-0000DA000000}"/>
    <cellStyle name="Normal_detalle matriz de cofinanciaón con EP" xfId="194" xr:uid="{00000000-0005-0000-0000-0000DB000000}"/>
    <cellStyle name="Normal_detalle matriz de cofinanciaón con EP 2" xfId="195" xr:uid="{00000000-0005-0000-0000-0000DC000000}"/>
    <cellStyle name="Notas 2" xfId="196" xr:uid="{00000000-0005-0000-0000-0000DD000000}"/>
    <cellStyle name="Notas 2 2" xfId="197" xr:uid="{00000000-0005-0000-0000-0000DE000000}"/>
    <cellStyle name="Note" xfId="198" xr:uid="{00000000-0005-0000-0000-0000DF000000}"/>
    <cellStyle name="Output" xfId="199" xr:uid="{00000000-0005-0000-0000-0000E0000000}"/>
    <cellStyle name="Porcentaje 2" xfId="200" xr:uid="{00000000-0005-0000-0000-0000E1000000}"/>
    <cellStyle name="Porcentaje 3" xfId="201" xr:uid="{00000000-0005-0000-0000-0000E2000000}"/>
    <cellStyle name="Porcentaje 4" xfId="251" xr:uid="{FB0F62AE-19F2-4E44-9BF3-8EDDE67BA9E9}"/>
    <cellStyle name="Porcentual 2" xfId="202" xr:uid="{00000000-0005-0000-0000-0000E3000000}"/>
    <cellStyle name="Porcentual 2 2" xfId="203" xr:uid="{00000000-0005-0000-0000-0000E4000000}"/>
    <cellStyle name="Porcentual 33" xfId="204" xr:uid="{00000000-0005-0000-0000-0000E5000000}"/>
    <cellStyle name="Salida" xfId="205" builtinId="21" customBuiltin="1"/>
    <cellStyle name="Salida 2" xfId="206" xr:uid="{00000000-0005-0000-0000-0000E7000000}"/>
    <cellStyle name="Texto de advertencia" xfId="207" builtinId="11" customBuiltin="1"/>
    <cellStyle name="Texto de advertencia 2" xfId="208" xr:uid="{00000000-0005-0000-0000-0000E9000000}"/>
    <cellStyle name="Texto explicativo" xfId="209" builtinId="53" customBuiltin="1"/>
    <cellStyle name="Texto explicativo 2" xfId="210" xr:uid="{00000000-0005-0000-0000-0000EB000000}"/>
    <cellStyle name="Title" xfId="211" xr:uid="{00000000-0005-0000-0000-0000EC000000}"/>
    <cellStyle name="Título" xfId="212" builtinId="15" customBuiltin="1"/>
    <cellStyle name="Título 1 2" xfId="213" xr:uid="{00000000-0005-0000-0000-0000EE000000}"/>
    <cellStyle name="Título 2" xfId="214" builtinId="17" customBuiltin="1"/>
    <cellStyle name="Título 2 2" xfId="215" xr:uid="{00000000-0005-0000-0000-0000F0000000}"/>
    <cellStyle name="Título 3" xfId="216" builtinId="18" customBuiltin="1"/>
    <cellStyle name="Título 3 2" xfId="217" xr:uid="{00000000-0005-0000-0000-0000F2000000}"/>
    <cellStyle name="Título 4" xfId="218" xr:uid="{00000000-0005-0000-0000-0000F3000000}"/>
    <cellStyle name="Total" xfId="219" builtinId="25" customBuiltin="1"/>
    <cellStyle name="Total 2" xfId="220" xr:uid="{00000000-0005-0000-0000-0000F5000000}"/>
    <cellStyle name="Warning Text" xfId="221" xr:uid="{00000000-0005-0000-0000-0000F6000000}"/>
  </cellStyles>
  <dxfs count="0"/>
  <tableStyles count="0" defaultTableStyle="TableStyleMedium9" defaultPivotStyle="PivotStyleLight16"/>
  <colors>
    <mruColors>
      <color rgb="FFABD8CA"/>
      <color rgb="FFF42F63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1</xdr:row>
      <xdr:rowOff>38100</xdr:rowOff>
    </xdr:from>
    <xdr:to>
      <xdr:col>1</xdr:col>
      <xdr:colOff>414174</xdr:colOff>
      <xdr:row>6</xdr:row>
      <xdr:rowOff>119343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FA6B2B3-B902-4DB9-A088-DDDAB0170F4D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50" y="180975"/>
          <a:ext cx="709449" cy="7956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133350</xdr:rowOff>
    </xdr:from>
    <xdr:to>
      <xdr:col>1</xdr:col>
      <xdr:colOff>337974</xdr:colOff>
      <xdr:row>6</xdr:row>
      <xdr:rowOff>71718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4386FA85-314A-42D5-A689-2E0B4AC89515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1450" y="133350"/>
          <a:ext cx="709449" cy="79561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523875</xdr:colOff>
      <xdr:row>0</xdr:row>
      <xdr:rowOff>66675</xdr:rowOff>
    </xdr:from>
    <xdr:to>
      <xdr:col>0</xdr:col>
      <xdr:colOff>1233324</xdr:colOff>
      <xdr:row>5</xdr:row>
      <xdr:rowOff>147918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10D3BE41-C8C2-41CE-88AE-A1C154F0B35E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3875" y="66675"/>
          <a:ext cx="709449" cy="79561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156883</xdr:colOff>
      <xdr:row>1</xdr:row>
      <xdr:rowOff>134470</xdr:rowOff>
    </xdr:from>
    <xdr:to>
      <xdr:col>1</xdr:col>
      <xdr:colOff>866332</xdr:colOff>
      <xdr:row>6</xdr:row>
      <xdr:rowOff>67235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7CA029E4-F63A-4398-A0AD-78161A215E63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8883" y="302558"/>
          <a:ext cx="709449" cy="79561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olarte\Documents\A&#209;O%202024\MATRIZ%20EJECUTADA%20RS%202024\Resumen-liquidacion-mensual-de-afiliados-Consolidado-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LLE"/>
      <sheetName val="TD LMA 2024ENE-DIC"/>
      <sheetName val="TD LMA 2024ENE-DIC CCF"/>
      <sheetName val="TD LMA 2024ENE-DIC SGP"/>
      <sheetName val="TD LMA 2024ENE-DIC EPMPIO"/>
      <sheetName val="TD LMA 2024ENE-DIC PGNYADRES"/>
      <sheetName val="TD LMA 2024ENE-DIC EPDEPTO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J1" t="str">
            <v>DEPARTAMENTO</v>
          </cell>
          <cell r="AK1" t="str">
            <v>Suma de ESFUERZO PROPIO DEPARTAMENTAL</v>
          </cell>
          <cell r="AL1" t="str">
            <v>Suma de TOTAL DEPARTAMENTAL GIRADO POR ADRES</v>
          </cell>
          <cell r="AM1" t="str">
            <v>Suma de D - RT COLJUEGOS - JUEGOS LOCALIZADOS</v>
          </cell>
          <cell r="AN1" t="str">
            <v>Suma de D - RT COLJUEGOS - JUEGOS NOVEDOSOS BALOTO</v>
          </cell>
          <cell r="AO1" t="str">
            <v>Suma de D - RT COLJUEGOS - JUEGOS NOVEDOSOS DEPORTIVAS</v>
          </cell>
          <cell r="AP1" t="str">
            <v>Suma de D - RT COLJUEGOS - JUEGOS NOVEDOSOS INTERNET</v>
          </cell>
          <cell r="AQ1" t="str">
            <v>Suma de D - RT COLJUEGOS - JUEGOS NOVEDOSOS OTROS</v>
          </cell>
          <cell r="AR1" t="str">
            <v>Suma de D - RT COLJUEGOS - JUEGOS NOVEDOSOS SUPERASTRO</v>
          </cell>
          <cell r="AS1" t="str">
            <v>TOTAL SSF DEPTO.</v>
          </cell>
          <cell r="AT1" t="str">
            <v>TOTAL CSF DEPTO.</v>
          </cell>
        </row>
        <row r="2">
          <cell r="AJ2" t="str">
            <v>AMAZONAS</v>
          </cell>
          <cell r="AK2">
            <v>719475565.59999788</v>
          </cell>
          <cell r="AL2">
            <v>5030271603.4800272</v>
          </cell>
          <cell r="AM2">
            <v>0</v>
          </cell>
          <cell r="AN2">
            <v>0</v>
          </cell>
          <cell r="AO2">
            <v>0</v>
          </cell>
          <cell r="AP2">
            <v>2004161312.0000033</v>
          </cell>
          <cell r="AQ2">
            <v>0</v>
          </cell>
          <cell r="AR2">
            <v>792172591.00000536</v>
          </cell>
          <cell r="AS2">
            <v>2796333903.0000086</v>
          </cell>
          <cell r="AT2">
            <v>2953413266.0800166</v>
          </cell>
        </row>
        <row r="3">
          <cell r="AJ3" t="str">
            <v>ANTIOQUIA</v>
          </cell>
          <cell r="AK3">
            <v>9577657342.0298824</v>
          </cell>
          <cell r="AL3">
            <v>407360164730.66895</v>
          </cell>
          <cell r="AM3">
            <v>0</v>
          </cell>
          <cell r="AN3">
            <v>0</v>
          </cell>
          <cell r="AO3">
            <v>0</v>
          </cell>
          <cell r="AP3">
            <v>6108253356.9998703</v>
          </cell>
          <cell r="AQ3">
            <v>0</v>
          </cell>
          <cell r="AR3">
            <v>2677394134.9999609</v>
          </cell>
          <cell r="AS3">
            <v>8785647491.9998322</v>
          </cell>
          <cell r="AT3">
            <v>408152174580.69904</v>
          </cell>
        </row>
        <row r="4">
          <cell r="AJ4" t="str">
            <v>ARAUCA</v>
          </cell>
          <cell r="AK4">
            <v>0</v>
          </cell>
          <cell r="AL4">
            <v>9120937345.969986</v>
          </cell>
          <cell r="AM4">
            <v>0</v>
          </cell>
          <cell r="AN4">
            <v>0</v>
          </cell>
          <cell r="AO4">
            <v>0</v>
          </cell>
          <cell r="AP4">
            <v>328914575.00000113</v>
          </cell>
          <cell r="AQ4">
            <v>0</v>
          </cell>
          <cell r="AR4">
            <v>97074177.99999921</v>
          </cell>
          <cell r="AS4">
            <v>425988753.00000036</v>
          </cell>
          <cell r="AT4">
            <v>8694948592.969986</v>
          </cell>
        </row>
        <row r="5">
          <cell r="AJ5" t="str">
            <v>ATLANTICO</v>
          </cell>
          <cell r="AK5">
            <v>5762149321.3899641</v>
          </cell>
          <cell r="AL5">
            <v>94309606874.099945</v>
          </cell>
          <cell r="AM5">
            <v>0</v>
          </cell>
          <cell r="AN5">
            <v>0</v>
          </cell>
          <cell r="AO5">
            <v>0</v>
          </cell>
          <cell r="AP5">
            <v>2229342745.9999962</v>
          </cell>
          <cell r="AQ5">
            <v>0</v>
          </cell>
          <cell r="AR5">
            <v>512388077.99999762</v>
          </cell>
          <cell r="AS5">
            <v>2741730823.9999938</v>
          </cell>
          <cell r="AT5">
            <v>97330025371.489914</v>
          </cell>
        </row>
        <row r="6">
          <cell r="AJ6" t="str">
            <v>BOLIVAR</v>
          </cell>
          <cell r="AK6">
            <v>3680820047.7599983</v>
          </cell>
          <cell r="AL6">
            <v>68322831974.760094</v>
          </cell>
          <cell r="AM6">
            <v>0</v>
          </cell>
          <cell r="AN6">
            <v>0</v>
          </cell>
          <cell r="AO6">
            <v>0</v>
          </cell>
          <cell r="AP6">
            <v>1949980371.9999919</v>
          </cell>
          <cell r="AQ6">
            <v>0</v>
          </cell>
          <cell r="AR6">
            <v>739477181.0000124</v>
          </cell>
          <cell r="AS6">
            <v>2689457553.0000043</v>
          </cell>
          <cell r="AT6">
            <v>69314194469.520081</v>
          </cell>
        </row>
        <row r="7">
          <cell r="AJ7" t="str">
            <v>BOYACA</v>
          </cell>
          <cell r="AK7">
            <v>11204578497.810019</v>
          </cell>
          <cell r="AL7">
            <v>94482913391.95015</v>
          </cell>
          <cell r="AM7">
            <v>0</v>
          </cell>
          <cell r="AN7">
            <v>460581878.99999195</v>
          </cell>
          <cell r="AO7">
            <v>0</v>
          </cell>
          <cell r="AP7">
            <v>1864041097.0000041</v>
          </cell>
          <cell r="AQ7">
            <v>0</v>
          </cell>
          <cell r="AR7">
            <v>684539578.00001514</v>
          </cell>
          <cell r="AS7">
            <v>3009162554.0000114</v>
          </cell>
          <cell r="AT7">
            <v>102678329335.76015</v>
          </cell>
        </row>
        <row r="8">
          <cell r="AJ8" t="str">
            <v>CALDAS</v>
          </cell>
          <cell r="AK8">
            <v>5686989950.0699949</v>
          </cell>
          <cell r="AL8">
            <v>76829118303.439957</v>
          </cell>
          <cell r="AM8">
            <v>0</v>
          </cell>
          <cell r="AN8">
            <v>0</v>
          </cell>
          <cell r="AO8">
            <v>0</v>
          </cell>
          <cell r="AP8">
            <v>952855358.00000107</v>
          </cell>
          <cell r="AQ8">
            <v>0</v>
          </cell>
          <cell r="AR8">
            <v>334271186.00002611</v>
          </cell>
          <cell r="AS8">
            <v>1287126544.0000272</v>
          </cell>
          <cell r="AT8">
            <v>81228981709.509918</v>
          </cell>
        </row>
        <row r="9">
          <cell r="AJ9" t="str">
            <v>CAQUETA</v>
          </cell>
          <cell r="AK9">
            <v>3496186372.2799964</v>
          </cell>
          <cell r="AL9">
            <v>17114033917.030035</v>
          </cell>
          <cell r="AM9">
            <v>0</v>
          </cell>
          <cell r="AN9">
            <v>176716518.99999237</v>
          </cell>
          <cell r="AO9">
            <v>0</v>
          </cell>
          <cell r="AP9">
            <v>820508860.99999368</v>
          </cell>
          <cell r="AQ9">
            <v>0</v>
          </cell>
          <cell r="AR9">
            <v>248576341.9999966</v>
          </cell>
          <cell r="AS9">
            <v>1245801721.9999826</v>
          </cell>
          <cell r="AT9">
            <v>19364418567.310047</v>
          </cell>
        </row>
        <row r="10">
          <cell r="AJ10" t="str">
            <v>CASANARE</v>
          </cell>
          <cell r="AK10">
            <v>208471902.74999896</v>
          </cell>
          <cell r="AL10">
            <v>24202698423.659946</v>
          </cell>
          <cell r="AM10">
            <v>0</v>
          </cell>
          <cell r="AN10">
            <v>0</v>
          </cell>
          <cell r="AO10">
            <v>0</v>
          </cell>
          <cell r="AP10">
            <v>607616389.99999762</v>
          </cell>
          <cell r="AQ10">
            <v>0</v>
          </cell>
          <cell r="AR10">
            <v>171700460.99999893</v>
          </cell>
          <cell r="AS10">
            <v>779316850.99999654</v>
          </cell>
          <cell r="AT10">
            <v>23631853475.40995</v>
          </cell>
        </row>
        <row r="11">
          <cell r="AJ11" t="str">
            <v>CAUCA</v>
          </cell>
          <cell r="AK11">
            <v>6922747319.6599941</v>
          </cell>
          <cell r="AL11">
            <v>58198961939.299843</v>
          </cell>
          <cell r="AM11">
            <v>0</v>
          </cell>
          <cell r="AN11">
            <v>0</v>
          </cell>
          <cell r="AO11">
            <v>0</v>
          </cell>
          <cell r="AP11">
            <v>1587129837.9999995</v>
          </cell>
          <cell r="AQ11">
            <v>0</v>
          </cell>
          <cell r="AR11">
            <v>466542334.00002897</v>
          </cell>
          <cell r="AS11">
            <v>2053672172.0000286</v>
          </cell>
          <cell r="AT11">
            <v>63068037086.959808</v>
          </cell>
        </row>
        <row r="12">
          <cell r="AJ12" t="str">
            <v>CESAR</v>
          </cell>
          <cell r="AK12">
            <v>8473402764.9900169</v>
          </cell>
          <cell r="AL12">
            <v>24486401666.539948</v>
          </cell>
          <cell r="AM12">
            <v>0</v>
          </cell>
          <cell r="AN12">
            <v>252226582.99999803</v>
          </cell>
          <cell r="AO12">
            <v>0</v>
          </cell>
          <cell r="AP12">
            <v>802400620.00000858</v>
          </cell>
          <cell r="AQ12">
            <v>0</v>
          </cell>
          <cell r="AR12">
            <v>391035951.00000143</v>
          </cell>
          <cell r="AS12">
            <v>1445663154.0000081</v>
          </cell>
          <cell r="AT12">
            <v>31514141277.529957</v>
          </cell>
        </row>
        <row r="13">
          <cell r="AJ13" t="str">
            <v>CHOCO</v>
          </cell>
          <cell r="AK13">
            <v>280151321.16000235</v>
          </cell>
          <cell r="AL13">
            <v>21647771404.840065</v>
          </cell>
          <cell r="AM13">
            <v>0</v>
          </cell>
          <cell r="AN13">
            <v>0</v>
          </cell>
          <cell r="AO13">
            <v>0</v>
          </cell>
          <cell r="AP13">
            <v>1019718822.0000118</v>
          </cell>
          <cell r="AQ13">
            <v>0</v>
          </cell>
          <cell r="AR13">
            <v>361482828.00000316</v>
          </cell>
          <cell r="AS13">
            <v>1381201650.000015</v>
          </cell>
          <cell r="AT13">
            <v>20546721076.000053</v>
          </cell>
        </row>
        <row r="14">
          <cell r="AJ14" t="str">
            <v>CORDOBA</v>
          </cell>
          <cell r="AK14">
            <v>13493883937.290001</v>
          </cell>
          <cell r="AL14">
            <v>48348470750.710144</v>
          </cell>
          <cell r="AM14">
            <v>0</v>
          </cell>
          <cell r="AN14">
            <v>0</v>
          </cell>
          <cell r="AO14">
            <v>0</v>
          </cell>
          <cell r="AP14">
            <v>1497512565.9999881</v>
          </cell>
          <cell r="AQ14">
            <v>0</v>
          </cell>
          <cell r="AR14">
            <v>463763141.00001025</v>
          </cell>
          <cell r="AS14">
            <v>1961275706.9999983</v>
          </cell>
          <cell r="AT14">
            <v>59881078981.000145</v>
          </cell>
        </row>
        <row r="15">
          <cell r="AJ15" t="str">
            <v>CUNDINAMARCA</v>
          </cell>
          <cell r="AK15">
            <v>24762093040.050022</v>
          </cell>
          <cell r="AL15">
            <v>297862633735.30072</v>
          </cell>
          <cell r="AM15">
            <v>0</v>
          </cell>
          <cell r="AN15">
            <v>0</v>
          </cell>
          <cell r="AO15">
            <v>0</v>
          </cell>
          <cell r="AP15">
            <v>7101176463.9999876</v>
          </cell>
          <cell r="AQ15">
            <v>0</v>
          </cell>
          <cell r="AR15">
            <v>3621717994.0000033</v>
          </cell>
          <cell r="AS15">
            <v>10722894457.99999</v>
          </cell>
          <cell r="AT15">
            <v>311901832317.35077</v>
          </cell>
        </row>
        <row r="16">
          <cell r="AJ16" t="str">
            <v>GUAINIA</v>
          </cell>
          <cell r="AK16">
            <v>828602819.54000068</v>
          </cell>
          <cell r="AL16">
            <v>5445641789.7500105</v>
          </cell>
          <cell r="AM16">
            <v>0</v>
          </cell>
          <cell r="AN16">
            <v>0</v>
          </cell>
          <cell r="AO16">
            <v>0</v>
          </cell>
          <cell r="AP16">
            <v>964868964.00000572</v>
          </cell>
          <cell r="AQ16">
            <v>0</v>
          </cell>
          <cell r="AR16">
            <v>382204010.00000262</v>
          </cell>
          <cell r="AS16">
            <v>1347072974.0000083</v>
          </cell>
          <cell r="AT16">
            <v>4927171635.2900028</v>
          </cell>
        </row>
        <row r="17">
          <cell r="AJ17" t="str">
            <v>GUAVIARE</v>
          </cell>
          <cell r="AK17">
            <v>700844776.33999705</v>
          </cell>
          <cell r="AL17">
            <v>5768002349.5499935</v>
          </cell>
          <cell r="AM17">
            <v>0</v>
          </cell>
          <cell r="AN17">
            <v>0</v>
          </cell>
          <cell r="AO17">
            <v>0</v>
          </cell>
          <cell r="AP17">
            <v>380460942.99999881</v>
          </cell>
          <cell r="AQ17">
            <v>0</v>
          </cell>
          <cell r="AR17">
            <v>150509441.00000072</v>
          </cell>
          <cell r="AS17">
            <v>530970383.99999952</v>
          </cell>
          <cell r="AT17">
            <v>5937876741.8899908</v>
          </cell>
        </row>
        <row r="18">
          <cell r="AJ18" t="str">
            <v>HUILA</v>
          </cell>
          <cell r="AK18">
            <v>12262643651.530001</v>
          </cell>
          <cell r="AL18">
            <v>52386977767.430077</v>
          </cell>
          <cell r="AM18">
            <v>0</v>
          </cell>
          <cell r="AN18">
            <v>184760858.00000402</v>
          </cell>
          <cell r="AO18">
            <v>0</v>
          </cell>
          <cell r="AP18">
            <v>868179806.9999944</v>
          </cell>
          <cell r="AQ18">
            <v>0</v>
          </cell>
          <cell r="AR18">
            <v>307299457.00000226</v>
          </cell>
          <cell r="AS18">
            <v>1360240122.0000007</v>
          </cell>
          <cell r="AT18">
            <v>63289381296.960075</v>
          </cell>
        </row>
        <row r="19">
          <cell r="AJ19" t="str">
            <v>LA GUAJIRA</v>
          </cell>
          <cell r="AK19">
            <v>0</v>
          </cell>
          <cell r="AL19">
            <v>18306539475.17004</v>
          </cell>
          <cell r="AM19">
            <v>0</v>
          </cell>
          <cell r="AN19">
            <v>0</v>
          </cell>
          <cell r="AO19">
            <v>0</v>
          </cell>
          <cell r="AP19">
            <v>754241161.00000322</v>
          </cell>
          <cell r="AQ19">
            <v>0</v>
          </cell>
          <cell r="AR19">
            <v>343152707.99998122</v>
          </cell>
          <cell r="AS19">
            <v>1097393868.9999845</v>
          </cell>
          <cell r="AT19">
            <v>17209145606.170055</v>
          </cell>
        </row>
        <row r="20">
          <cell r="AJ20" t="str">
            <v>MAGDALENA</v>
          </cell>
          <cell r="AK20">
            <v>3286737814.099998</v>
          </cell>
          <cell r="AL20">
            <v>36620440335.459923</v>
          </cell>
          <cell r="AM20">
            <v>0</v>
          </cell>
          <cell r="AN20">
            <v>0</v>
          </cell>
          <cell r="AO20">
            <v>0</v>
          </cell>
          <cell r="AP20">
            <v>1147145567.0000031</v>
          </cell>
          <cell r="AQ20">
            <v>0</v>
          </cell>
          <cell r="AR20">
            <v>463217829.99999106</v>
          </cell>
          <cell r="AS20">
            <v>1610363396.9999943</v>
          </cell>
          <cell r="AT20">
            <v>38296814752.559929</v>
          </cell>
        </row>
        <row r="21">
          <cell r="AJ21" t="str">
            <v>META</v>
          </cell>
          <cell r="AK21">
            <v>12611172267.310028</v>
          </cell>
          <cell r="AL21">
            <v>62002840051.69046</v>
          </cell>
          <cell r="AM21">
            <v>0</v>
          </cell>
          <cell r="AN21">
            <v>301266933.00001478</v>
          </cell>
          <cell r="AO21">
            <v>0</v>
          </cell>
          <cell r="AP21">
            <v>1090216672.9999897</v>
          </cell>
          <cell r="AQ21">
            <v>0</v>
          </cell>
          <cell r="AR21">
            <v>427583893.00000262</v>
          </cell>
          <cell r="AS21">
            <v>1819067499.0000072</v>
          </cell>
          <cell r="AT21">
            <v>72794944820.000488</v>
          </cell>
        </row>
        <row r="22">
          <cell r="AJ22" t="str">
            <v>NARINO</v>
          </cell>
          <cell r="AK22">
            <v>8315507022.2199888</v>
          </cell>
          <cell r="AL22">
            <v>57260818452.580177</v>
          </cell>
          <cell r="AM22">
            <v>0</v>
          </cell>
          <cell r="AN22">
            <v>312770002.99998152</v>
          </cell>
          <cell r="AO22">
            <v>0</v>
          </cell>
          <cell r="AP22">
            <v>1486992800.0000124</v>
          </cell>
          <cell r="AQ22">
            <v>0</v>
          </cell>
          <cell r="AR22">
            <v>409303366.99998099</v>
          </cell>
          <cell r="AS22">
            <v>2209066169.9999747</v>
          </cell>
          <cell r="AT22">
            <v>63367259304.800186</v>
          </cell>
        </row>
        <row r="23">
          <cell r="AJ23" t="str">
            <v>NORTE DE SANTANDER</v>
          </cell>
          <cell r="AK23">
            <v>0</v>
          </cell>
          <cell r="AL23">
            <v>50478105253.869965</v>
          </cell>
          <cell r="AM23">
            <v>0</v>
          </cell>
          <cell r="AN23">
            <v>364079905.00004268</v>
          </cell>
          <cell r="AO23">
            <v>0</v>
          </cell>
          <cell r="AP23">
            <v>1774701964.9999685</v>
          </cell>
          <cell r="AQ23">
            <v>0</v>
          </cell>
          <cell r="AR23">
            <v>631775877.99995959</v>
          </cell>
          <cell r="AS23">
            <v>2770557747.9999709</v>
          </cell>
          <cell r="AT23">
            <v>47707547505.869995</v>
          </cell>
        </row>
        <row r="24">
          <cell r="AJ24" t="str">
            <v>PUTUMAYO</v>
          </cell>
          <cell r="AK24">
            <v>2658396367.0799923</v>
          </cell>
          <cell r="AL24">
            <v>8889857849.1499996</v>
          </cell>
          <cell r="AM24">
            <v>0</v>
          </cell>
          <cell r="AN24">
            <v>0</v>
          </cell>
          <cell r="AO24">
            <v>0</v>
          </cell>
          <cell r="AP24">
            <v>556893957.99999666</v>
          </cell>
          <cell r="AQ24">
            <v>0</v>
          </cell>
          <cell r="AR24">
            <v>188969522.00000191</v>
          </cell>
          <cell r="AS24">
            <v>745863479.99999857</v>
          </cell>
          <cell r="AT24">
            <v>10802390736.229994</v>
          </cell>
        </row>
        <row r="25">
          <cell r="AJ25" t="str">
            <v>QUINDIO</v>
          </cell>
          <cell r="AK25">
            <v>8582535467.1399822</v>
          </cell>
          <cell r="AL25">
            <v>41974988199.250061</v>
          </cell>
          <cell r="AM25">
            <v>0</v>
          </cell>
          <cell r="AN25">
            <v>0</v>
          </cell>
          <cell r="AO25">
            <v>0</v>
          </cell>
          <cell r="AP25">
            <v>461728703.99999082</v>
          </cell>
          <cell r="AQ25">
            <v>0</v>
          </cell>
          <cell r="AR25">
            <v>275485034.99999511</v>
          </cell>
          <cell r="AS25">
            <v>737213738.99998593</v>
          </cell>
          <cell r="AT25">
            <v>49820309927.39006</v>
          </cell>
        </row>
        <row r="26">
          <cell r="AJ26" t="str">
            <v>RISARALDA</v>
          </cell>
          <cell r="AK26">
            <v>0</v>
          </cell>
          <cell r="AL26">
            <v>87645413838.619675</v>
          </cell>
          <cell r="AM26">
            <v>0</v>
          </cell>
          <cell r="AN26">
            <v>0</v>
          </cell>
          <cell r="AO26">
            <v>0</v>
          </cell>
          <cell r="AP26">
            <v>814251421.00001419</v>
          </cell>
          <cell r="AQ26">
            <v>0</v>
          </cell>
          <cell r="AR26">
            <v>321352300.99998498</v>
          </cell>
          <cell r="AS26">
            <v>1135603721.999999</v>
          </cell>
          <cell r="AT26">
            <v>86509810116.619675</v>
          </cell>
        </row>
        <row r="27">
          <cell r="AJ27" t="str">
            <v>SAN ANDRES</v>
          </cell>
          <cell r="AK27">
            <v>916138768.30000317</v>
          </cell>
          <cell r="AL27">
            <v>4400207562.0999908</v>
          </cell>
          <cell r="AM27">
            <v>505334376.00000095</v>
          </cell>
          <cell r="AN27">
            <v>0</v>
          </cell>
          <cell r="AO27">
            <v>0</v>
          </cell>
          <cell r="AP27">
            <v>636971877.99999881</v>
          </cell>
          <cell r="AQ27">
            <v>0</v>
          </cell>
          <cell r="AR27">
            <v>367059403.99999869</v>
          </cell>
          <cell r="AS27">
            <v>1509365657.9999986</v>
          </cell>
          <cell r="AT27">
            <v>3806980672.3999953</v>
          </cell>
        </row>
        <row r="28">
          <cell r="AJ28" t="str">
            <v>SANTANDER</v>
          </cell>
          <cell r="AK28">
            <v>20872321956.480061</v>
          </cell>
          <cell r="AL28">
            <v>118205243233.1404</v>
          </cell>
          <cell r="AM28">
            <v>0</v>
          </cell>
          <cell r="AN28">
            <v>0</v>
          </cell>
          <cell r="AO28">
            <v>0</v>
          </cell>
          <cell r="AP28">
            <v>2272527453.9999995</v>
          </cell>
          <cell r="AQ28">
            <v>0</v>
          </cell>
          <cell r="AR28">
            <v>729334803.00000453</v>
          </cell>
          <cell r="AS28">
            <v>3001862257.0000038</v>
          </cell>
          <cell r="AT28">
            <v>136075702932.62045</v>
          </cell>
        </row>
        <row r="29">
          <cell r="AJ29" t="str">
            <v>SUCRE</v>
          </cell>
          <cell r="AK29">
            <v>0</v>
          </cell>
          <cell r="AL29">
            <v>26149167983.230072</v>
          </cell>
          <cell r="AM29">
            <v>0</v>
          </cell>
          <cell r="AN29">
            <v>0</v>
          </cell>
          <cell r="AO29">
            <v>0</v>
          </cell>
          <cell r="AP29">
            <v>872047933.00001669</v>
          </cell>
          <cell r="AQ29">
            <v>0</v>
          </cell>
          <cell r="AR29">
            <v>270257461.9999935</v>
          </cell>
          <cell r="AS29">
            <v>1142305395.0000103</v>
          </cell>
          <cell r="AT29">
            <v>25006862588.230061</v>
          </cell>
        </row>
        <row r="30">
          <cell r="AJ30" t="str">
            <v>TOLIMA</v>
          </cell>
          <cell r="AK30">
            <v>15358506224.539991</v>
          </cell>
          <cell r="AL30">
            <v>60053101992.689972</v>
          </cell>
          <cell r="AM30">
            <v>0</v>
          </cell>
          <cell r="AN30">
            <v>302579756.00001794</v>
          </cell>
          <cell r="AO30">
            <v>0</v>
          </cell>
          <cell r="AP30">
            <v>1269007184.9999962</v>
          </cell>
          <cell r="AQ30">
            <v>0</v>
          </cell>
          <cell r="AR30">
            <v>620921185.00002432</v>
          </cell>
          <cell r="AS30">
            <v>2192508126.0000381</v>
          </cell>
          <cell r="AT30">
            <v>73219100091.229919</v>
          </cell>
        </row>
        <row r="31">
          <cell r="AJ31" t="str">
            <v>VALLE</v>
          </cell>
          <cell r="AK31">
            <v>0</v>
          </cell>
          <cell r="AL31">
            <v>328893819343.85968</v>
          </cell>
          <cell r="AM31">
            <v>0</v>
          </cell>
          <cell r="AN31">
            <v>0</v>
          </cell>
          <cell r="AO31">
            <v>0</v>
          </cell>
          <cell r="AP31">
            <v>3827642500.9999967</v>
          </cell>
          <cell r="AQ31">
            <v>0</v>
          </cell>
          <cell r="AR31">
            <v>1684508503.9999959</v>
          </cell>
          <cell r="AS31">
            <v>5512151004.9999924</v>
          </cell>
          <cell r="AT31">
            <v>323381668338.85968</v>
          </cell>
        </row>
        <row r="32">
          <cell r="AJ32" t="str">
            <v>VAUPES</v>
          </cell>
          <cell r="AK32">
            <v>462065472.16999853</v>
          </cell>
          <cell r="AL32">
            <v>2646347377.7700033</v>
          </cell>
          <cell r="AM32">
            <v>0</v>
          </cell>
          <cell r="AN32">
            <v>211084446.00000143</v>
          </cell>
          <cell r="AO32">
            <v>0</v>
          </cell>
          <cell r="AP32">
            <v>831580729.99999607</v>
          </cell>
          <cell r="AQ32">
            <v>0</v>
          </cell>
          <cell r="AR32">
            <v>325336793.00000238</v>
          </cell>
          <cell r="AS32">
            <v>1368001969</v>
          </cell>
          <cell r="AT32">
            <v>1740410880.940002</v>
          </cell>
        </row>
        <row r="33">
          <cell r="AJ33" t="str">
            <v>VICHADA</v>
          </cell>
          <cell r="AK33">
            <v>0</v>
          </cell>
          <cell r="AL33">
            <v>3616561241.6599936</v>
          </cell>
          <cell r="AM33">
            <v>0</v>
          </cell>
          <cell r="AN33">
            <v>104921220.99999681</v>
          </cell>
          <cell r="AO33">
            <v>0</v>
          </cell>
          <cell r="AP33">
            <v>421279801.00000095</v>
          </cell>
          <cell r="AQ33">
            <v>0</v>
          </cell>
          <cell r="AR33">
            <v>159429792.99999714</v>
          </cell>
          <cell r="AS33">
            <v>685630814.99999487</v>
          </cell>
          <cell r="AT33">
            <v>2930930426.6599989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4:V1130"/>
  <sheetViews>
    <sheetView showGridLines="0" tabSelected="1" zoomScaleNormal="100" workbookViewId="0">
      <pane xSplit="5" ySplit="11" topLeftCell="F12" activePane="bottomRight" state="frozen"/>
      <selection activeCell="A1118" sqref="A1118"/>
      <selection pane="topRight" activeCell="A1118" sqref="A1118"/>
      <selection pane="bottomLeft" activeCell="A1118" sqref="A1118"/>
      <selection pane="bottomRight" activeCell="T1126" sqref="T1126"/>
    </sheetView>
  </sheetViews>
  <sheetFormatPr baseColWidth="10" defaultColWidth="11.42578125" defaultRowHeight="11.25" x14ac:dyDescent="0.2"/>
  <cols>
    <col min="1" max="1" width="8.140625" style="1" customWidth="1"/>
    <col min="2" max="2" width="9.28515625" style="2" customWidth="1"/>
    <col min="3" max="3" width="19.42578125" style="2" customWidth="1"/>
    <col min="4" max="4" width="23" style="2" bestFit="1" customWidth="1"/>
    <col min="5" max="5" width="12.5703125" style="98" customWidth="1"/>
    <col min="6" max="6" width="22.7109375" style="3" customWidth="1"/>
    <col min="7" max="7" width="19.5703125" style="3" customWidth="1"/>
    <col min="8" max="8" width="28.42578125" style="4" customWidth="1"/>
    <col min="9" max="9" width="25.28515625" style="4" bestFit="1" customWidth="1"/>
    <col min="10" max="10" width="32.5703125" style="4" customWidth="1"/>
    <col min="11" max="11" width="23.85546875" style="4" bestFit="1" customWidth="1"/>
    <col min="12" max="12" width="23.42578125" style="1" customWidth="1"/>
    <col min="13" max="13" width="25.28515625" style="1" customWidth="1"/>
    <col min="14" max="14" width="31" style="1" bestFit="1" customWidth="1"/>
    <col min="15" max="16" width="23.5703125" style="1" customWidth="1"/>
    <col min="17" max="18" width="22.140625" style="1" customWidth="1"/>
    <col min="19" max="19" width="33.7109375" style="1" customWidth="1"/>
    <col min="20" max="20" width="24.7109375" style="1" customWidth="1"/>
    <col min="21" max="21" width="22.140625" style="1" customWidth="1"/>
    <col min="22" max="22" width="29" style="1" customWidth="1"/>
    <col min="23" max="16384" width="11.42578125" style="1"/>
  </cols>
  <sheetData>
    <row r="4" spans="1:22" x14ac:dyDescent="0.2">
      <c r="C4" s="5" t="s">
        <v>2225</v>
      </c>
    </row>
    <row r="5" spans="1:22" x14ac:dyDescent="0.2">
      <c r="C5" s="5" t="s">
        <v>2244</v>
      </c>
      <c r="M5" s="6"/>
    </row>
    <row r="6" spans="1:22" x14ac:dyDescent="0.2">
      <c r="C6" s="5" t="s">
        <v>2196</v>
      </c>
    </row>
    <row r="7" spans="1:22" x14ac:dyDescent="0.2">
      <c r="C7" s="7"/>
      <c r="D7" s="7"/>
      <c r="E7" s="99"/>
      <c r="F7" s="8"/>
      <c r="G7" s="8"/>
      <c r="H7" s="2"/>
      <c r="I7" s="2"/>
      <c r="J7" s="141"/>
      <c r="K7" s="26"/>
      <c r="L7" s="23"/>
      <c r="M7" s="28"/>
      <c r="N7" s="28"/>
      <c r="O7" s="28"/>
      <c r="P7" s="28"/>
      <c r="Q7" s="2"/>
      <c r="R7" s="28"/>
      <c r="S7" s="28"/>
      <c r="T7" s="28"/>
      <c r="U7" s="2"/>
    </row>
    <row r="8" spans="1:22" ht="21.75" customHeight="1" thickBot="1" x14ac:dyDescent="0.25">
      <c r="E8" s="9"/>
      <c r="F8" s="9"/>
      <c r="G8" s="69"/>
      <c r="H8" s="37"/>
      <c r="I8" s="37"/>
      <c r="J8" s="37"/>
      <c r="K8" s="37"/>
      <c r="L8" s="15"/>
      <c r="M8" s="28"/>
      <c r="N8" s="28"/>
      <c r="O8" s="28"/>
      <c r="P8" s="28"/>
      <c r="R8" s="28"/>
      <c r="S8" s="28"/>
      <c r="T8" s="28"/>
    </row>
    <row r="9" spans="1:22" s="10" customFormat="1" ht="14.25" customHeight="1" thickBot="1" x14ac:dyDescent="0.25">
      <c r="B9" s="11"/>
      <c r="C9" s="12"/>
      <c r="D9" s="11"/>
      <c r="E9" s="13"/>
      <c r="F9" s="13"/>
      <c r="G9" s="70"/>
      <c r="H9" s="28"/>
      <c r="I9" s="28"/>
      <c r="J9" s="28"/>
      <c r="K9" s="28"/>
      <c r="L9" s="28"/>
      <c r="M9" s="211" t="s">
        <v>2234</v>
      </c>
      <c r="N9" s="212"/>
      <c r="O9" s="212"/>
      <c r="P9" s="212"/>
      <c r="Q9" s="212"/>
      <c r="R9" s="212"/>
      <c r="S9" s="212"/>
      <c r="T9" s="212"/>
      <c r="U9" s="213"/>
    </row>
    <row r="10" spans="1:22" s="10" customFormat="1" ht="17.25" customHeight="1" thickBot="1" x14ac:dyDescent="0.25">
      <c r="B10" s="11"/>
      <c r="C10" s="12"/>
      <c r="D10" s="11"/>
      <c r="E10" s="13"/>
      <c r="F10" s="13"/>
      <c r="G10" s="70"/>
      <c r="H10" s="28"/>
      <c r="I10" s="28"/>
      <c r="J10" s="28"/>
      <c r="K10" s="28"/>
      <c r="L10" s="28"/>
      <c r="M10" s="205" t="s">
        <v>2235</v>
      </c>
      <c r="N10" s="206"/>
      <c r="O10" s="206"/>
      <c r="P10" s="206"/>
      <c r="Q10" s="207"/>
      <c r="R10" s="208" t="s">
        <v>2236</v>
      </c>
      <c r="S10" s="209"/>
      <c r="T10" s="209"/>
      <c r="U10" s="210"/>
    </row>
    <row r="11" spans="1:22" ht="122.25" thickBot="1" x14ac:dyDescent="0.25">
      <c r="A11" s="109" t="s">
        <v>2216</v>
      </c>
      <c r="B11" s="110" t="s">
        <v>2159</v>
      </c>
      <c r="C11" s="59" t="s">
        <v>2158</v>
      </c>
      <c r="D11" s="59" t="s">
        <v>2157</v>
      </c>
      <c r="E11" s="59" t="s">
        <v>2161</v>
      </c>
      <c r="F11" s="59" t="s">
        <v>2243</v>
      </c>
      <c r="G11" s="59" t="s">
        <v>2229</v>
      </c>
      <c r="H11" s="59" t="s">
        <v>2238</v>
      </c>
      <c r="I11" s="59" t="s">
        <v>2230</v>
      </c>
      <c r="J11" s="59" t="s">
        <v>2219</v>
      </c>
      <c r="K11" s="59" t="s">
        <v>2218</v>
      </c>
      <c r="L11" s="60" t="s">
        <v>2231</v>
      </c>
      <c r="M11" s="145" t="s">
        <v>2207</v>
      </c>
      <c r="N11" s="146" t="s">
        <v>2212</v>
      </c>
      <c r="O11" s="146" t="s">
        <v>2213</v>
      </c>
      <c r="P11" s="146" t="s">
        <v>2232</v>
      </c>
      <c r="Q11" s="144" t="s">
        <v>2162</v>
      </c>
      <c r="R11" s="129" t="s">
        <v>2206</v>
      </c>
      <c r="S11" s="146" t="s">
        <v>2214</v>
      </c>
      <c r="T11" s="146" t="s">
        <v>2215</v>
      </c>
      <c r="U11" s="144" t="s">
        <v>2162</v>
      </c>
      <c r="V11" s="73" t="s">
        <v>2233</v>
      </c>
    </row>
    <row r="12" spans="1:22" ht="13.5" x14ac:dyDescent="0.3">
      <c r="A12" s="116" t="s">
        <v>2164</v>
      </c>
      <c r="B12" s="117" t="s">
        <v>0</v>
      </c>
      <c r="C12" s="117" t="s">
        <v>1</v>
      </c>
      <c r="D12" s="117" t="s">
        <v>2108</v>
      </c>
      <c r="E12" s="177" t="s">
        <v>2199</v>
      </c>
      <c r="F12" s="197">
        <v>860182</v>
      </c>
      <c r="G12" s="180">
        <v>1630509.83</v>
      </c>
      <c r="H12" s="76">
        <f>K12+L12+M12+N12+O12+P12+R12+S12+T12+V12</f>
        <v>1372125820352.6201</v>
      </c>
      <c r="I12" s="76">
        <v>437007845015</v>
      </c>
      <c r="J12" s="76">
        <v>0</v>
      </c>
      <c r="K12" s="76">
        <f>SUM(I12:J12)</f>
        <v>437007845015</v>
      </c>
      <c r="L12" s="181">
        <v>0</v>
      </c>
      <c r="M12" s="133">
        <v>32593227961</v>
      </c>
      <c r="N12" s="76">
        <v>51121779668.029999</v>
      </c>
      <c r="O12" s="77">
        <v>10967108951.559999</v>
      </c>
      <c r="P12" s="77">
        <v>0</v>
      </c>
      <c r="Q12" s="172">
        <f>SUM(M12:P12)</f>
        <v>94682116580.589996</v>
      </c>
      <c r="R12" s="133">
        <v>8785647492</v>
      </c>
      <c r="S12" s="76">
        <v>117327543070.53</v>
      </c>
      <c r="T12" s="76">
        <v>2761629451.9400001</v>
      </c>
      <c r="U12" s="78">
        <f>SUM(R12:T12)</f>
        <v>128874820014.47</v>
      </c>
      <c r="V12" s="167">
        <v>711561038742.56006</v>
      </c>
    </row>
    <row r="13" spans="1:22" ht="13.5" x14ac:dyDescent="0.3">
      <c r="A13" s="118" t="s">
        <v>2164</v>
      </c>
      <c r="B13" s="119" t="s">
        <v>2</v>
      </c>
      <c r="C13" s="119" t="s">
        <v>1</v>
      </c>
      <c r="D13" s="119" t="s">
        <v>3</v>
      </c>
      <c r="E13" s="178" t="s">
        <v>2200</v>
      </c>
      <c r="F13" s="197">
        <v>11812</v>
      </c>
      <c r="G13" s="108">
        <v>1640122.57</v>
      </c>
      <c r="H13" s="74">
        <f t="shared" ref="H13:H76" si="0">K13+L13+M13+N13+O13+P13+R13+S13+T13+V13</f>
        <v>19268443498.130001</v>
      </c>
      <c r="I13" s="74">
        <v>6465660429</v>
      </c>
      <c r="J13" s="106">
        <v>0</v>
      </c>
      <c r="K13" s="74">
        <f t="shared" ref="K13:K76" si="1">SUM(I13:J13)</f>
        <v>6465660429</v>
      </c>
      <c r="L13" s="171">
        <v>0</v>
      </c>
      <c r="M13" s="134">
        <v>293648695</v>
      </c>
      <c r="N13" s="74">
        <v>0</v>
      </c>
      <c r="O13" s="75">
        <v>0</v>
      </c>
      <c r="P13" s="75">
        <v>20218117</v>
      </c>
      <c r="Q13" s="173">
        <f t="shared" ref="Q13:Q76" si="2">SUM(M13:P13)</f>
        <v>313866812</v>
      </c>
      <c r="R13" s="134">
        <v>0</v>
      </c>
      <c r="S13" s="106">
        <v>1705012256.6800001</v>
      </c>
      <c r="T13" s="106">
        <v>41321017.340000004</v>
      </c>
      <c r="U13" s="148">
        <f t="shared" ref="U13:U76" si="3">SUM(R13:T13)</f>
        <v>1746333274.02</v>
      </c>
      <c r="V13" s="168">
        <v>10742582983.110001</v>
      </c>
    </row>
    <row r="14" spans="1:22" ht="13.5" x14ac:dyDescent="0.3">
      <c r="A14" s="118" t="s">
        <v>2164</v>
      </c>
      <c r="B14" s="119" t="s">
        <v>4</v>
      </c>
      <c r="C14" s="119" t="s">
        <v>1</v>
      </c>
      <c r="D14" s="119" t="s">
        <v>2119</v>
      </c>
      <c r="E14" s="178" t="s">
        <v>2201</v>
      </c>
      <c r="F14" s="197">
        <v>1432</v>
      </c>
      <c r="G14" s="108">
        <v>1766949.44</v>
      </c>
      <c r="H14" s="74">
        <f t="shared" si="0"/>
        <v>2501371602.0599999</v>
      </c>
      <c r="I14" s="74">
        <v>780494925</v>
      </c>
      <c r="J14" s="106">
        <v>0</v>
      </c>
      <c r="K14" s="74">
        <f t="shared" si="1"/>
        <v>780494925</v>
      </c>
      <c r="L14" s="171">
        <v>0</v>
      </c>
      <c r="M14" s="134">
        <v>31342083</v>
      </c>
      <c r="N14" s="74">
        <v>0</v>
      </c>
      <c r="O14" s="75">
        <v>0</v>
      </c>
      <c r="P14" s="75">
        <v>60767801</v>
      </c>
      <c r="Q14" s="173">
        <f t="shared" si="2"/>
        <v>92109884</v>
      </c>
      <c r="R14" s="134">
        <v>0</v>
      </c>
      <c r="S14" s="106">
        <v>205366024.53999999</v>
      </c>
      <c r="T14" s="106">
        <v>4977051.0599999996</v>
      </c>
      <c r="U14" s="148">
        <f t="shared" si="3"/>
        <v>210343075.59999999</v>
      </c>
      <c r="V14" s="168">
        <v>1418423717.46</v>
      </c>
    </row>
    <row r="15" spans="1:22" ht="13.5" x14ac:dyDescent="0.3">
      <c r="A15" s="118" t="s">
        <v>2164</v>
      </c>
      <c r="B15" s="119" t="s">
        <v>5</v>
      </c>
      <c r="C15" s="119" t="s">
        <v>1</v>
      </c>
      <c r="D15" s="119" t="s">
        <v>2124</v>
      </c>
      <c r="E15" s="178" t="s">
        <v>2200</v>
      </c>
      <c r="F15" s="197">
        <v>2919</v>
      </c>
      <c r="G15" s="108">
        <v>1580974.38</v>
      </c>
      <c r="H15" s="74">
        <f t="shared" si="0"/>
        <v>4550831692.4400005</v>
      </c>
      <c r="I15" s="74">
        <v>1565730662</v>
      </c>
      <c r="J15" s="106">
        <v>0</v>
      </c>
      <c r="K15" s="74">
        <f t="shared" si="1"/>
        <v>1565730662</v>
      </c>
      <c r="L15" s="171">
        <v>0</v>
      </c>
      <c r="M15" s="134">
        <v>107821151</v>
      </c>
      <c r="N15" s="74">
        <v>0</v>
      </c>
      <c r="O15" s="75">
        <v>0</v>
      </c>
      <c r="P15" s="75">
        <v>0</v>
      </c>
      <c r="Q15" s="173">
        <f t="shared" si="2"/>
        <v>107821151</v>
      </c>
      <c r="R15" s="134">
        <v>0</v>
      </c>
      <c r="S15" s="106">
        <v>423666228.55000001</v>
      </c>
      <c r="T15" s="106">
        <v>10267562.300000001</v>
      </c>
      <c r="U15" s="148">
        <f t="shared" si="3"/>
        <v>433933790.85000002</v>
      </c>
      <c r="V15" s="168">
        <v>2443346088.5900002</v>
      </c>
    </row>
    <row r="16" spans="1:22" ht="13.5" x14ac:dyDescent="0.3">
      <c r="A16" s="118" t="s">
        <v>2164</v>
      </c>
      <c r="B16" s="119" t="s">
        <v>6</v>
      </c>
      <c r="C16" s="119" t="s">
        <v>1</v>
      </c>
      <c r="D16" s="119" t="s">
        <v>2120</v>
      </c>
      <c r="E16" s="178" t="s">
        <v>2200</v>
      </c>
      <c r="F16" s="197">
        <v>10728</v>
      </c>
      <c r="G16" s="108">
        <v>1655370.59</v>
      </c>
      <c r="H16" s="74">
        <f t="shared" si="0"/>
        <v>17611245034.850002</v>
      </c>
      <c r="I16" s="74">
        <v>5654412930</v>
      </c>
      <c r="J16" s="106">
        <v>0</v>
      </c>
      <c r="K16" s="74">
        <f t="shared" si="1"/>
        <v>5654412930</v>
      </c>
      <c r="L16" s="171">
        <v>0</v>
      </c>
      <c r="M16" s="134">
        <v>314453107</v>
      </c>
      <c r="N16" s="74">
        <v>0</v>
      </c>
      <c r="O16" s="75">
        <v>0</v>
      </c>
      <c r="P16" s="75">
        <v>0</v>
      </c>
      <c r="Q16" s="173">
        <f t="shared" si="2"/>
        <v>314453107</v>
      </c>
      <c r="R16" s="134">
        <v>0</v>
      </c>
      <c r="S16" s="106">
        <v>1458687998.02</v>
      </c>
      <c r="T16" s="106">
        <v>35351342.380000003</v>
      </c>
      <c r="U16" s="148">
        <f t="shared" si="3"/>
        <v>1494039340.4000001</v>
      </c>
      <c r="V16" s="168">
        <v>10148339657.450001</v>
      </c>
    </row>
    <row r="17" spans="1:22" ht="13.5" x14ac:dyDescent="0.3">
      <c r="A17" s="118" t="s">
        <v>2164</v>
      </c>
      <c r="B17" s="119" t="s">
        <v>7</v>
      </c>
      <c r="C17" s="119" t="s">
        <v>1</v>
      </c>
      <c r="D17" s="119" t="s">
        <v>8</v>
      </c>
      <c r="E17" s="178" t="s">
        <v>2200</v>
      </c>
      <c r="F17" s="197">
        <v>18244</v>
      </c>
      <c r="G17" s="108">
        <v>1388315.2</v>
      </c>
      <c r="H17" s="74">
        <f t="shared" si="0"/>
        <v>25244388485.540001</v>
      </c>
      <c r="I17" s="74">
        <v>9777038716</v>
      </c>
      <c r="J17" s="106">
        <v>0</v>
      </c>
      <c r="K17" s="74">
        <f t="shared" si="1"/>
        <v>9777038716</v>
      </c>
      <c r="L17" s="171">
        <v>0</v>
      </c>
      <c r="M17" s="134">
        <v>305374598</v>
      </c>
      <c r="N17" s="74">
        <v>0</v>
      </c>
      <c r="O17" s="75">
        <v>0</v>
      </c>
      <c r="P17" s="75">
        <v>0</v>
      </c>
      <c r="Q17" s="173">
        <f t="shared" si="2"/>
        <v>305374598</v>
      </c>
      <c r="R17" s="134">
        <v>0</v>
      </c>
      <c r="S17" s="106">
        <v>2585542440.4499998</v>
      </c>
      <c r="T17" s="106">
        <v>62660689.719999999</v>
      </c>
      <c r="U17" s="148">
        <f t="shared" si="3"/>
        <v>2648203130.1699996</v>
      </c>
      <c r="V17" s="168">
        <v>12513772041.370001</v>
      </c>
    </row>
    <row r="18" spans="1:22" ht="13.5" x14ac:dyDescent="0.3">
      <c r="A18" s="118" t="s">
        <v>2164</v>
      </c>
      <c r="B18" s="119" t="s">
        <v>9</v>
      </c>
      <c r="C18" s="119" t="s">
        <v>1</v>
      </c>
      <c r="D18" s="119" t="s">
        <v>10</v>
      </c>
      <c r="E18" s="178" t="s">
        <v>2200</v>
      </c>
      <c r="F18" s="197">
        <v>28057</v>
      </c>
      <c r="G18" s="108">
        <v>1553913.39</v>
      </c>
      <c r="H18" s="74">
        <f t="shared" si="0"/>
        <v>43275570141.160004</v>
      </c>
      <c r="I18" s="74">
        <v>15359678615</v>
      </c>
      <c r="J18" s="106">
        <v>0</v>
      </c>
      <c r="K18" s="74">
        <f t="shared" si="1"/>
        <v>15359678615</v>
      </c>
      <c r="L18" s="171">
        <v>0</v>
      </c>
      <c r="M18" s="134">
        <v>536700796</v>
      </c>
      <c r="N18" s="74">
        <v>0</v>
      </c>
      <c r="O18" s="75">
        <v>0</v>
      </c>
      <c r="P18" s="75">
        <v>0</v>
      </c>
      <c r="Q18" s="173">
        <f t="shared" si="2"/>
        <v>536700796</v>
      </c>
      <c r="R18" s="134">
        <v>0</v>
      </c>
      <c r="S18" s="106">
        <v>4099128843.5</v>
      </c>
      <c r="T18" s="106">
        <v>99342496.409999996</v>
      </c>
      <c r="U18" s="148">
        <f t="shared" si="3"/>
        <v>4198471339.9099998</v>
      </c>
      <c r="V18" s="168">
        <v>23180719390.25</v>
      </c>
    </row>
    <row r="19" spans="1:22" ht="13.5" x14ac:dyDescent="0.3">
      <c r="A19" s="118" t="s">
        <v>2164</v>
      </c>
      <c r="B19" s="119" t="s">
        <v>11</v>
      </c>
      <c r="C19" s="119" t="s">
        <v>1</v>
      </c>
      <c r="D19" s="119" t="s">
        <v>2125</v>
      </c>
      <c r="E19" s="178" t="s">
        <v>2200</v>
      </c>
      <c r="F19" s="197">
        <v>2419</v>
      </c>
      <c r="G19" s="108">
        <v>1771388.38</v>
      </c>
      <c r="H19" s="74">
        <f t="shared" si="0"/>
        <v>4222721009.1300001</v>
      </c>
      <c r="I19" s="74">
        <v>1302804016</v>
      </c>
      <c r="J19" s="106">
        <v>0</v>
      </c>
      <c r="K19" s="74">
        <f t="shared" si="1"/>
        <v>1302804016</v>
      </c>
      <c r="L19" s="171">
        <v>0</v>
      </c>
      <c r="M19" s="134">
        <v>62069122</v>
      </c>
      <c r="N19" s="74">
        <v>0</v>
      </c>
      <c r="O19" s="75">
        <v>0</v>
      </c>
      <c r="P19" s="75">
        <v>0</v>
      </c>
      <c r="Q19" s="173">
        <f t="shared" si="2"/>
        <v>62069122</v>
      </c>
      <c r="R19" s="134">
        <v>0</v>
      </c>
      <c r="S19" s="106">
        <v>357558200.52999997</v>
      </c>
      <c r="T19" s="106">
        <v>8665432.5</v>
      </c>
      <c r="U19" s="148">
        <f t="shared" si="3"/>
        <v>366223633.02999997</v>
      </c>
      <c r="V19" s="168">
        <v>2491624238.0999999</v>
      </c>
    </row>
    <row r="20" spans="1:22" ht="13.5" x14ac:dyDescent="0.3">
      <c r="A20" s="118" t="s">
        <v>2164</v>
      </c>
      <c r="B20" s="119" t="s">
        <v>12</v>
      </c>
      <c r="C20" s="119" t="s">
        <v>1</v>
      </c>
      <c r="D20" s="119" t="s">
        <v>13</v>
      </c>
      <c r="E20" s="178" t="s">
        <v>2200</v>
      </c>
      <c r="F20" s="197">
        <v>8578</v>
      </c>
      <c r="G20" s="108">
        <v>1477589.24</v>
      </c>
      <c r="H20" s="74">
        <f t="shared" si="0"/>
        <v>12598706628.690001</v>
      </c>
      <c r="I20" s="74">
        <v>4652689947</v>
      </c>
      <c r="J20" s="106">
        <v>0</v>
      </c>
      <c r="K20" s="74">
        <f t="shared" si="1"/>
        <v>4652689947</v>
      </c>
      <c r="L20" s="171">
        <v>0</v>
      </c>
      <c r="M20" s="134">
        <v>102216110</v>
      </c>
      <c r="N20" s="74">
        <v>0</v>
      </c>
      <c r="O20" s="75">
        <v>0</v>
      </c>
      <c r="P20" s="75">
        <v>0</v>
      </c>
      <c r="Q20" s="173">
        <f t="shared" si="2"/>
        <v>102216110</v>
      </c>
      <c r="R20" s="134">
        <v>0</v>
      </c>
      <c r="S20" s="106">
        <v>1245274039.76</v>
      </c>
      <c r="T20" s="106">
        <v>30179249.43</v>
      </c>
      <c r="U20" s="148">
        <f t="shared" si="3"/>
        <v>1275453289.1900001</v>
      </c>
      <c r="V20" s="168">
        <v>6568347282.5</v>
      </c>
    </row>
    <row r="21" spans="1:22" ht="13.5" x14ac:dyDescent="0.3">
      <c r="A21" s="118" t="s">
        <v>2164</v>
      </c>
      <c r="B21" s="119" t="s">
        <v>14</v>
      </c>
      <c r="C21" s="119" t="s">
        <v>1</v>
      </c>
      <c r="D21" s="119" t="s">
        <v>2126</v>
      </c>
      <c r="E21" s="178" t="s">
        <v>2201</v>
      </c>
      <c r="F21" s="197">
        <v>15374</v>
      </c>
      <c r="G21" s="108">
        <v>1414984.54</v>
      </c>
      <c r="H21" s="74">
        <f t="shared" si="0"/>
        <v>21637234111.639999</v>
      </c>
      <c r="I21" s="74">
        <v>8291764986</v>
      </c>
      <c r="J21" s="106">
        <v>0</v>
      </c>
      <c r="K21" s="74">
        <f t="shared" si="1"/>
        <v>8291764986</v>
      </c>
      <c r="L21" s="171">
        <v>0</v>
      </c>
      <c r="M21" s="134">
        <v>167191223</v>
      </c>
      <c r="N21" s="74">
        <v>0</v>
      </c>
      <c r="O21" s="75">
        <v>0</v>
      </c>
      <c r="P21" s="75">
        <v>30881737</v>
      </c>
      <c r="Q21" s="173">
        <f t="shared" si="2"/>
        <v>198072960</v>
      </c>
      <c r="R21" s="134">
        <v>0</v>
      </c>
      <c r="S21" s="106">
        <v>2194786512.7399998</v>
      </c>
      <c r="T21" s="106">
        <v>53190709.439999998</v>
      </c>
      <c r="U21" s="148">
        <f t="shared" si="3"/>
        <v>2247977222.1799998</v>
      </c>
      <c r="V21" s="168">
        <v>10899418943.459999</v>
      </c>
    </row>
    <row r="22" spans="1:22" ht="13.5" x14ac:dyDescent="0.3">
      <c r="A22" s="118" t="s">
        <v>2164</v>
      </c>
      <c r="B22" s="119" t="s">
        <v>15</v>
      </c>
      <c r="C22" s="119" t="s">
        <v>1</v>
      </c>
      <c r="D22" s="119" t="s">
        <v>16</v>
      </c>
      <c r="E22" s="178" t="s">
        <v>2200</v>
      </c>
      <c r="F22" s="197">
        <v>19114</v>
      </c>
      <c r="G22" s="108">
        <v>1450275.49</v>
      </c>
      <c r="H22" s="74">
        <f t="shared" si="0"/>
        <v>27656435973.709999</v>
      </c>
      <c r="I22" s="74">
        <v>10300618450</v>
      </c>
      <c r="J22" s="106">
        <v>0</v>
      </c>
      <c r="K22" s="74">
        <f t="shared" si="1"/>
        <v>10300618450</v>
      </c>
      <c r="L22" s="171">
        <v>0</v>
      </c>
      <c r="M22" s="134">
        <v>353748415</v>
      </c>
      <c r="N22" s="74">
        <v>0</v>
      </c>
      <c r="O22" s="75">
        <v>0</v>
      </c>
      <c r="P22" s="75">
        <v>0</v>
      </c>
      <c r="Q22" s="173">
        <f t="shared" si="2"/>
        <v>353748415</v>
      </c>
      <c r="R22" s="134">
        <v>0</v>
      </c>
      <c r="S22" s="106">
        <v>2667171482.9699998</v>
      </c>
      <c r="T22" s="106">
        <v>64638971.740000002</v>
      </c>
      <c r="U22" s="148">
        <f t="shared" si="3"/>
        <v>2731810454.7099996</v>
      </c>
      <c r="V22" s="168">
        <v>14270258654</v>
      </c>
    </row>
    <row r="23" spans="1:22" ht="13.5" x14ac:dyDescent="0.3">
      <c r="A23" s="118" t="s">
        <v>2164</v>
      </c>
      <c r="B23" s="119" t="s">
        <v>17</v>
      </c>
      <c r="C23" s="119" t="s">
        <v>1</v>
      </c>
      <c r="D23" s="119" t="s">
        <v>18</v>
      </c>
      <c r="E23" s="178" t="s">
        <v>2200</v>
      </c>
      <c r="F23" s="197">
        <v>5783</v>
      </c>
      <c r="G23" s="108">
        <v>1461348.16</v>
      </c>
      <c r="H23" s="74">
        <f t="shared" si="0"/>
        <v>8339769219.7200003</v>
      </c>
      <c r="I23" s="74">
        <v>3152321993</v>
      </c>
      <c r="J23" s="106">
        <v>0</v>
      </c>
      <c r="K23" s="74">
        <f t="shared" si="1"/>
        <v>3152321993</v>
      </c>
      <c r="L23" s="171">
        <v>0</v>
      </c>
      <c r="M23" s="134">
        <v>85716916</v>
      </c>
      <c r="N23" s="74">
        <v>0</v>
      </c>
      <c r="O23" s="75">
        <v>0</v>
      </c>
      <c r="P23" s="75">
        <v>0</v>
      </c>
      <c r="Q23" s="173">
        <f t="shared" si="2"/>
        <v>85716916</v>
      </c>
      <c r="R23" s="134">
        <v>0</v>
      </c>
      <c r="S23" s="106">
        <v>830949162.59000003</v>
      </c>
      <c r="T23" s="106">
        <v>20138075.039999999</v>
      </c>
      <c r="U23" s="148">
        <f t="shared" si="3"/>
        <v>851087237.63</v>
      </c>
      <c r="V23" s="168">
        <v>4250643073.0900002</v>
      </c>
    </row>
    <row r="24" spans="1:22" ht="13.5" x14ac:dyDescent="0.3">
      <c r="A24" s="118" t="s">
        <v>2164</v>
      </c>
      <c r="B24" s="119" t="s">
        <v>19</v>
      </c>
      <c r="C24" s="119" t="s">
        <v>1</v>
      </c>
      <c r="D24" s="119" t="s">
        <v>2144</v>
      </c>
      <c r="E24" s="178" t="s">
        <v>2201</v>
      </c>
      <c r="F24" s="197">
        <v>69961</v>
      </c>
      <c r="G24" s="108">
        <v>1464684.57</v>
      </c>
      <c r="H24" s="74">
        <f t="shared" si="0"/>
        <v>101868834245.33</v>
      </c>
      <c r="I24" s="74">
        <v>36860523065</v>
      </c>
      <c r="J24" s="106">
        <v>0</v>
      </c>
      <c r="K24" s="74">
        <f t="shared" si="1"/>
        <v>36860523065</v>
      </c>
      <c r="L24" s="171">
        <v>0</v>
      </c>
      <c r="M24" s="134">
        <v>1405027259</v>
      </c>
      <c r="N24" s="74">
        <v>11516556.25</v>
      </c>
      <c r="O24" s="75">
        <v>13780451.52</v>
      </c>
      <c r="P24" s="75">
        <v>0</v>
      </c>
      <c r="Q24" s="173">
        <f t="shared" si="2"/>
        <v>1430324266.77</v>
      </c>
      <c r="R24" s="134">
        <v>0</v>
      </c>
      <c r="S24" s="106">
        <v>9559220774.6000004</v>
      </c>
      <c r="T24" s="106">
        <v>231667969.41</v>
      </c>
      <c r="U24" s="148">
        <f t="shared" si="3"/>
        <v>9790888744.0100002</v>
      </c>
      <c r="V24" s="168">
        <v>53787098169.550003</v>
      </c>
    </row>
    <row r="25" spans="1:22" ht="13.5" x14ac:dyDescent="0.3">
      <c r="A25" s="118" t="s">
        <v>2164</v>
      </c>
      <c r="B25" s="119" t="s">
        <v>20</v>
      </c>
      <c r="C25" s="119" t="s">
        <v>1</v>
      </c>
      <c r="D25" s="119" t="s">
        <v>21</v>
      </c>
      <c r="E25" s="178" t="s">
        <v>2201</v>
      </c>
      <c r="F25" s="197">
        <v>26061</v>
      </c>
      <c r="G25" s="108">
        <v>1528009.33</v>
      </c>
      <c r="H25" s="74">
        <f t="shared" si="0"/>
        <v>39401361982.099998</v>
      </c>
      <c r="I25" s="74">
        <v>14082191186</v>
      </c>
      <c r="J25" s="106">
        <v>0</v>
      </c>
      <c r="K25" s="74">
        <f t="shared" si="1"/>
        <v>14082191186</v>
      </c>
      <c r="L25" s="171">
        <v>0</v>
      </c>
      <c r="M25" s="134">
        <v>338867645</v>
      </c>
      <c r="N25" s="74">
        <v>0</v>
      </c>
      <c r="O25" s="75">
        <v>0</v>
      </c>
      <c r="P25" s="75">
        <v>0</v>
      </c>
      <c r="Q25" s="173">
        <f t="shared" si="2"/>
        <v>338867645</v>
      </c>
      <c r="R25" s="134">
        <v>0</v>
      </c>
      <c r="S25" s="106">
        <v>3750193428.96</v>
      </c>
      <c r="T25" s="106">
        <v>90886037.370000005</v>
      </c>
      <c r="U25" s="148">
        <f t="shared" si="3"/>
        <v>3841079466.3299999</v>
      </c>
      <c r="V25" s="168">
        <v>21139223684.77</v>
      </c>
    </row>
    <row r="26" spans="1:22" ht="13.5" x14ac:dyDescent="0.3">
      <c r="A26" s="118" t="s">
        <v>2164</v>
      </c>
      <c r="B26" s="119" t="s">
        <v>22</v>
      </c>
      <c r="C26" s="119" t="s">
        <v>1</v>
      </c>
      <c r="D26" s="119" t="s">
        <v>23</v>
      </c>
      <c r="E26" s="178" t="s">
        <v>2200</v>
      </c>
      <c r="F26" s="197">
        <v>6294</v>
      </c>
      <c r="G26" s="108">
        <v>1477711.16</v>
      </c>
      <c r="H26" s="74">
        <f t="shared" si="0"/>
        <v>9187926072.7900009</v>
      </c>
      <c r="I26" s="74">
        <v>3428331454</v>
      </c>
      <c r="J26" s="106">
        <v>0</v>
      </c>
      <c r="K26" s="74">
        <f t="shared" si="1"/>
        <v>3428331454</v>
      </c>
      <c r="L26" s="171">
        <v>0</v>
      </c>
      <c r="M26" s="134">
        <v>102195820</v>
      </c>
      <c r="N26" s="74">
        <v>0</v>
      </c>
      <c r="O26" s="75">
        <v>0</v>
      </c>
      <c r="P26" s="75">
        <v>0</v>
      </c>
      <c r="Q26" s="173">
        <f t="shared" si="2"/>
        <v>102195820</v>
      </c>
      <c r="R26" s="134">
        <v>0</v>
      </c>
      <c r="S26" s="106">
        <v>942326818.22000003</v>
      </c>
      <c r="T26" s="106">
        <v>22837315.460000001</v>
      </c>
      <c r="U26" s="148">
        <f t="shared" si="3"/>
        <v>965164133.68000007</v>
      </c>
      <c r="V26" s="168">
        <v>4692234665.1099997</v>
      </c>
    </row>
    <row r="27" spans="1:22" ht="13.5" x14ac:dyDescent="0.3">
      <c r="A27" s="118" t="s">
        <v>2164</v>
      </c>
      <c r="B27" s="119" t="s">
        <v>24</v>
      </c>
      <c r="C27" s="119" t="s">
        <v>1</v>
      </c>
      <c r="D27" s="119" t="s">
        <v>25</v>
      </c>
      <c r="E27" s="178" t="s">
        <v>2200</v>
      </c>
      <c r="F27" s="197">
        <v>2563</v>
      </c>
      <c r="G27" s="108">
        <v>1940853.7</v>
      </c>
      <c r="H27" s="74">
        <f t="shared" si="0"/>
        <v>4954862214.3099995</v>
      </c>
      <c r="I27" s="74">
        <v>1396526084</v>
      </c>
      <c r="J27" s="106">
        <v>0</v>
      </c>
      <c r="K27" s="74">
        <f t="shared" si="1"/>
        <v>1396526084</v>
      </c>
      <c r="L27" s="171">
        <v>0</v>
      </c>
      <c r="M27" s="134">
        <v>52788324</v>
      </c>
      <c r="N27" s="74">
        <v>0</v>
      </c>
      <c r="O27" s="75">
        <v>0</v>
      </c>
      <c r="P27" s="75">
        <v>0</v>
      </c>
      <c r="Q27" s="173">
        <f t="shared" si="2"/>
        <v>52788324</v>
      </c>
      <c r="R27" s="134">
        <v>0</v>
      </c>
      <c r="S27" s="106">
        <v>374372633.83999997</v>
      </c>
      <c r="T27" s="106">
        <v>9072930.7300000004</v>
      </c>
      <c r="U27" s="148">
        <f t="shared" si="3"/>
        <v>383445564.56999999</v>
      </c>
      <c r="V27" s="168">
        <v>3122102241.7399998</v>
      </c>
    </row>
    <row r="28" spans="1:22" ht="13.5" x14ac:dyDescent="0.3">
      <c r="A28" s="118" t="s">
        <v>2164</v>
      </c>
      <c r="B28" s="119" t="s">
        <v>26</v>
      </c>
      <c r="C28" s="119" t="s">
        <v>1</v>
      </c>
      <c r="D28" s="119" t="s">
        <v>27</v>
      </c>
      <c r="E28" s="178" t="s">
        <v>2200</v>
      </c>
      <c r="F28" s="197">
        <v>21820</v>
      </c>
      <c r="G28" s="108">
        <v>1550856.98</v>
      </c>
      <c r="H28" s="74">
        <f t="shared" si="0"/>
        <v>33726784095.860001</v>
      </c>
      <c r="I28" s="74">
        <v>11636892982</v>
      </c>
      <c r="J28" s="106">
        <v>0</v>
      </c>
      <c r="K28" s="74">
        <f t="shared" si="1"/>
        <v>11636892982</v>
      </c>
      <c r="L28" s="171">
        <v>0</v>
      </c>
      <c r="M28" s="134">
        <v>543455220</v>
      </c>
      <c r="N28" s="74">
        <v>36035651.090000004</v>
      </c>
      <c r="O28" s="75">
        <v>20256188.98</v>
      </c>
      <c r="P28" s="75">
        <v>0</v>
      </c>
      <c r="Q28" s="173">
        <f t="shared" si="2"/>
        <v>599747060.07000005</v>
      </c>
      <c r="R28" s="134">
        <v>0</v>
      </c>
      <c r="S28" s="106">
        <v>3041687829.6399999</v>
      </c>
      <c r="T28" s="106">
        <v>73715385.359999999</v>
      </c>
      <c r="U28" s="148">
        <f t="shared" si="3"/>
        <v>3115403215</v>
      </c>
      <c r="V28" s="168">
        <v>18374740838.790001</v>
      </c>
    </row>
    <row r="29" spans="1:22" ht="13.5" x14ac:dyDescent="0.3">
      <c r="A29" s="118" t="s">
        <v>2164</v>
      </c>
      <c r="B29" s="119" t="s">
        <v>28</v>
      </c>
      <c r="C29" s="119" t="s">
        <v>1</v>
      </c>
      <c r="D29" s="119" t="s">
        <v>29</v>
      </c>
      <c r="E29" s="178" t="s">
        <v>2200</v>
      </c>
      <c r="F29" s="197">
        <v>2767</v>
      </c>
      <c r="G29" s="108">
        <v>1478795.13</v>
      </c>
      <c r="H29" s="74">
        <f t="shared" si="0"/>
        <v>4008499830.8999996</v>
      </c>
      <c r="I29" s="74">
        <v>1476492979</v>
      </c>
      <c r="J29" s="106">
        <v>0</v>
      </c>
      <c r="K29" s="74">
        <f t="shared" si="1"/>
        <v>1476492979</v>
      </c>
      <c r="L29" s="171">
        <v>0</v>
      </c>
      <c r="M29" s="134">
        <v>50938458</v>
      </c>
      <c r="N29" s="74">
        <v>0</v>
      </c>
      <c r="O29" s="75">
        <v>0</v>
      </c>
      <c r="P29" s="75">
        <v>0</v>
      </c>
      <c r="Q29" s="173">
        <f t="shared" si="2"/>
        <v>50938458</v>
      </c>
      <c r="R29" s="134">
        <v>0</v>
      </c>
      <c r="S29" s="106">
        <v>394923607.55000001</v>
      </c>
      <c r="T29" s="106">
        <v>9570984.1199999992</v>
      </c>
      <c r="U29" s="148">
        <f t="shared" si="3"/>
        <v>404494591.67000002</v>
      </c>
      <c r="V29" s="168">
        <v>2076573802.23</v>
      </c>
    </row>
    <row r="30" spans="1:22" ht="13.5" x14ac:dyDescent="0.3">
      <c r="A30" s="118" t="s">
        <v>2164</v>
      </c>
      <c r="B30" s="119" t="s">
        <v>30</v>
      </c>
      <c r="C30" s="119" t="s">
        <v>1</v>
      </c>
      <c r="D30" s="119" t="s">
        <v>31</v>
      </c>
      <c r="E30" s="178" t="s">
        <v>2202</v>
      </c>
      <c r="F30" s="197">
        <v>143580</v>
      </c>
      <c r="G30" s="108">
        <v>1621095.93</v>
      </c>
      <c r="H30" s="74">
        <f t="shared" si="0"/>
        <v>226235528013.04001</v>
      </c>
      <c r="I30" s="74">
        <v>71959842422</v>
      </c>
      <c r="J30" s="106">
        <v>0</v>
      </c>
      <c r="K30" s="74">
        <f t="shared" si="1"/>
        <v>71959842422</v>
      </c>
      <c r="L30" s="171">
        <v>0</v>
      </c>
      <c r="M30" s="134">
        <v>4613443996</v>
      </c>
      <c r="N30" s="74">
        <v>195021078.59999999</v>
      </c>
      <c r="O30" s="75">
        <v>0</v>
      </c>
      <c r="P30" s="75">
        <v>0</v>
      </c>
      <c r="Q30" s="173">
        <f t="shared" si="2"/>
        <v>4808465074.6000004</v>
      </c>
      <c r="R30" s="134">
        <v>0</v>
      </c>
      <c r="S30" s="106">
        <v>18541720865.59</v>
      </c>
      <c r="T30" s="106">
        <v>449359097.74000001</v>
      </c>
      <c r="U30" s="148">
        <f t="shared" si="3"/>
        <v>18991079963.330002</v>
      </c>
      <c r="V30" s="168">
        <v>130476140553.11</v>
      </c>
    </row>
    <row r="31" spans="1:22" ht="13.5" x14ac:dyDescent="0.3">
      <c r="A31" s="118" t="s">
        <v>2164</v>
      </c>
      <c r="B31" s="119" t="s">
        <v>32</v>
      </c>
      <c r="C31" s="119" t="s">
        <v>1</v>
      </c>
      <c r="D31" s="119" t="s">
        <v>33</v>
      </c>
      <c r="E31" s="178" t="s">
        <v>2200</v>
      </c>
      <c r="F31" s="197">
        <v>6241</v>
      </c>
      <c r="G31" s="108">
        <v>1554764.6</v>
      </c>
      <c r="H31" s="74">
        <f t="shared" si="0"/>
        <v>9503581759.3400002</v>
      </c>
      <c r="I31" s="74">
        <v>3407738571</v>
      </c>
      <c r="J31" s="106">
        <v>0</v>
      </c>
      <c r="K31" s="74">
        <f t="shared" si="1"/>
        <v>3407738571</v>
      </c>
      <c r="L31" s="171">
        <v>0</v>
      </c>
      <c r="M31" s="134">
        <v>149333916</v>
      </c>
      <c r="N31" s="74">
        <v>0</v>
      </c>
      <c r="O31" s="75">
        <v>0</v>
      </c>
      <c r="P31" s="75">
        <v>0</v>
      </c>
      <c r="Q31" s="173">
        <f t="shared" si="2"/>
        <v>149333916</v>
      </c>
      <c r="R31" s="134">
        <v>0</v>
      </c>
      <c r="S31" s="106">
        <v>903955419.28999996</v>
      </c>
      <c r="T31" s="106">
        <v>21907383.600000001</v>
      </c>
      <c r="U31" s="148">
        <f t="shared" si="3"/>
        <v>925862802.88999999</v>
      </c>
      <c r="V31" s="168">
        <v>5020646469.4499998</v>
      </c>
    </row>
    <row r="32" spans="1:22" ht="13.5" x14ac:dyDescent="0.3">
      <c r="A32" s="118" t="s">
        <v>2164</v>
      </c>
      <c r="B32" s="119" t="s">
        <v>34</v>
      </c>
      <c r="C32" s="119" t="s">
        <v>1</v>
      </c>
      <c r="D32" s="119" t="s">
        <v>35</v>
      </c>
      <c r="E32" s="178" t="s">
        <v>2200</v>
      </c>
      <c r="F32" s="197">
        <v>14124</v>
      </c>
      <c r="G32" s="108">
        <v>1409750.07</v>
      </c>
      <c r="H32" s="74">
        <f t="shared" si="0"/>
        <v>19804126583.43</v>
      </c>
      <c r="I32" s="74">
        <v>7687671315</v>
      </c>
      <c r="J32" s="106">
        <v>0</v>
      </c>
      <c r="K32" s="74">
        <f t="shared" si="1"/>
        <v>7687671315</v>
      </c>
      <c r="L32" s="171">
        <v>0</v>
      </c>
      <c r="M32" s="134">
        <v>272943609</v>
      </c>
      <c r="N32" s="74">
        <v>0</v>
      </c>
      <c r="O32" s="75">
        <v>0</v>
      </c>
      <c r="P32" s="75">
        <v>0</v>
      </c>
      <c r="Q32" s="173">
        <f t="shared" si="2"/>
        <v>272943609</v>
      </c>
      <c r="R32" s="134">
        <v>0</v>
      </c>
      <c r="S32" s="106">
        <v>2037708090.8699999</v>
      </c>
      <c r="T32" s="106">
        <v>49383909.710000001</v>
      </c>
      <c r="U32" s="148">
        <f t="shared" si="3"/>
        <v>2087092000.5799999</v>
      </c>
      <c r="V32" s="168">
        <v>9756419658.8500004</v>
      </c>
    </row>
    <row r="33" spans="1:22" ht="13.5" x14ac:dyDescent="0.3">
      <c r="A33" s="118" t="s">
        <v>2164</v>
      </c>
      <c r="B33" s="119" t="s">
        <v>36</v>
      </c>
      <c r="C33" s="119" t="s">
        <v>1</v>
      </c>
      <c r="D33" s="119" t="s">
        <v>37</v>
      </c>
      <c r="E33" s="178" t="s">
        <v>2200</v>
      </c>
      <c r="F33" s="197">
        <v>18760</v>
      </c>
      <c r="G33" s="108">
        <v>1572417.29</v>
      </c>
      <c r="H33" s="74">
        <f t="shared" si="0"/>
        <v>29255248669.879997</v>
      </c>
      <c r="I33" s="74">
        <v>10175386016</v>
      </c>
      <c r="J33" s="106">
        <v>0</v>
      </c>
      <c r="K33" s="74">
        <f t="shared" si="1"/>
        <v>10175386016</v>
      </c>
      <c r="L33" s="171">
        <v>0</v>
      </c>
      <c r="M33" s="134">
        <v>280556416</v>
      </c>
      <c r="N33" s="74">
        <v>0</v>
      </c>
      <c r="O33" s="75">
        <v>0</v>
      </c>
      <c r="P33" s="75">
        <v>0</v>
      </c>
      <c r="Q33" s="173">
        <f t="shared" si="2"/>
        <v>280556416</v>
      </c>
      <c r="R33" s="134">
        <v>0</v>
      </c>
      <c r="S33" s="106">
        <v>2717183642.9000001</v>
      </c>
      <c r="T33" s="106">
        <v>65851017.759999998</v>
      </c>
      <c r="U33" s="148">
        <f t="shared" si="3"/>
        <v>2783034660.6600003</v>
      </c>
      <c r="V33" s="168">
        <v>16016271577.219999</v>
      </c>
    </row>
    <row r="34" spans="1:22" ht="13.5" x14ac:dyDescent="0.3">
      <c r="A34" s="118" t="s">
        <v>2164</v>
      </c>
      <c r="B34" s="119" t="s">
        <v>38</v>
      </c>
      <c r="C34" s="119" t="s">
        <v>1</v>
      </c>
      <c r="D34" s="119" t="s">
        <v>39</v>
      </c>
      <c r="E34" s="178" t="s">
        <v>2201</v>
      </c>
      <c r="F34" s="197">
        <v>5739</v>
      </c>
      <c r="G34" s="108">
        <v>1489690.93</v>
      </c>
      <c r="H34" s="74">
        <f t="shared" si="0"/>
        <v>8338456363.2099991</v>
      </c>
      <c r="I34" s="74">
        <v>3104321348</v>
      </c>
      <c r="J34" s="106">
        <v>0</v>
      </c>
      <c r="K34" s="74">
        <f t="shared" si="1"/>
        <v>3104321348</v>
      </c>
      <c r="L34" s="171">
        <v>0</v>
      </c>
      <c r="M34" s="134">
        <v>66038017</v>
      </c>
      <c r="N34" s="74">
        <v>0</v>
      </c>
      <c r="O34" s="75">
        <v>0</v>
      </c>
      <c r="P34" s="75">
        <v>107254291</v>
      </c>
      <c r="Q34" s="173">
        <f t="shared" si="2"/>
        <v>173292308</v>
      </c>
      <c r="R34" s="134">
        <v>0</v>
      </c>
      <c r="S34" s="106">
        <v>826637769.65999997</v>
      </c>
      <c r="T34" s="106">
        <v>20033588.309999999</v>
      </c>
      <c r="U34" s="148">
        <f t="shared" si="3"/>
        <v>846671357.96999991</v>
      </c>
      <c r="V34" s="168">
        <v>4214171349.2399998</v>
      </c>
    </row>
    <row r="35" spans="1:22" ht="13.5" x14ac:dyDescent="0.3">
      <c r="A35" s="118" t="s">
        <v>2164</v>
      </c>
      <c r="B35" s="119" t="s">
        <v>40</v>
      </c>
      <c r="C35" s="119" t="s">
        <v>1</v>
      </c>
      <c r="D35" s="119" t="s">
        <v>41</v>
      </c>
      <c r="E35" s="178" t="s">
        <v>2200</v>
      </c>
      <c r="F35" s="197">
        <v>6373</v>
      </c>
      <c r="G35" s="108">
        <v>1438942.93</v>
      </c>
      <c r="H35" s="74">
        <f t="shared" si="0"/>
        <v>9129972038.9700012</v>
      </c>
      <c r="I35" s="74">
        <v>3434821555</v>
      </c>
      <c r="J35" s="106">
        <v>0</v>
      </c>
      <c r="K35" s="74">
        <f t="shared" si="1"/>
        <v>3434821555</v>
      </c>
      <c r="L35" s="171">
        <v>0</v>
      </c>
      <c r="M35" s="134">
        <v>98198696</v>
      </c>
      <c r="N35" s="74">
        <v>0</v>
      </c>
      <c r="O35" s="75">
        <v>0</v>
      </c>
      <c r="P35" s="75">
        <v>0</v>
      </c>
      <c r="Q35" s="173">
        <f t="shared" si="2"/>
        <v>98198696</v>
      </c>
      <c r="R35" s="134">
        <v>0</v>
      </c>
      <c r="S35" s="106">
        <v>907260820.87</v>
      </c>
      <c r="T35" s="106">
        <v>21987490.09</v>
      </c>
      <c r="U35" s="148">
        <f t="shared" si="3"/>
        <v>929248310.96000004</v>
      </c>
      <c r="V35" s="168">
        <v>4667703477.0100002</v>
      </c>
    </row>
    <row r="36" spans="1:22" ht="13.5" x14ac:dyDescent="0.3">
      <c r="A36" s="118" t="s">
        <v>2164</v>
      </c>
      <c r="B36" s="119" t="s">
        <v>42</v>
      </c>
      <c r="C36" s="119" t="s">
        <v>1</v>
      </c>
      <c r="D36" s="119" t="s">
        <v>43</v>
      </c>
      <c r="E36" s="178" t="s">
        <v>2200</v>
      </c>
      <c r="F36" s="197">
        <v>22818</v>
      </c>
      <c r="G36" s="108">
        <v>1311469.55</v>
      </c>
      <c r="H36" s="74">
        <f t="shared" si="0"/>
        <v>29598267543.18</v>
      </c>
      <c r="I36" s="74">
        <v>12455901303</v>
      </c>
      <c r="J36" s="106">
        <v>0</v>
      </c>
      <c r="K36" s="74">
        <f t="shared" si="1"/>
        <v>12455901303</v>
      </c>
      <c r="L36" s="171">
        <v>0</v>
      </c>
      <c r="M36" s="134">
        <v>241109387</v>
      </c>
      <c r="N36" s="74">
        <v>0</v>
      </c>
      <c r="O36" s="75">
        <v>0</v>
      </c>
      <c r="P36" s="75">
        <v>1418686247</v>
      </c>
      <c r="Q36" s="173">
        <f t="shared" si="2"/>
        <v>1659795634</v>
      </c>
      <c r="R36" s="134">
        <v>0</v>
      </c>
      <c r="S36" s="106">
        <v>3314742726.21</v>
      </c>
      <c r="T36" s="106">
        <v>80332878.019999996</v>
      </c>
      <c r="U36" s="148">
        <f t="shared" si="3"/>
        <v>3395075604.23</v>
      </c>
      <c r="V36" s="168">
        <v>12087495001.950001</v>
      </c>
    </row>
    <row r="37" spans="1:22" ht="13.5" x14ac:dyDescent="0.3">
      <c r="A37" s="118" t="s">
        <v>2164</v>
      </c>
      <c r="B37" s="119" t="s">
        <v>44</v>
      </c>
      <c r="C37" s="119" t="s">
        <v>1</v>
      </c>
      <c r="D37" s="119" t="s">
        <v>45</v>
      </c>
      <c r="E37" s="178" t="s">
        <v>2201</v>
      </c>
      <c r="F37" s="197">
        <v>7010</v>
      </c>
      <c r="G37" s="108">
        <v>1547444.55</v>
      </c>
      <c r="H37" s="74">
        <f t="shared" si="0"/>
        <v>10802562433.42</v>
      </c>
      <c r="I37" s="74">
        <v>3796302250</v>
      </c>
      <c r="J37" s="106">
        <v>0</v>
      </c>
      <c r="K37" s="74">
        <f t="shared" si="1"/>
        <v>3796302250</v>
      </c>
      <c r="L37" s="171">
        <v>0</v>
      </c>
      <c r="M37" s="134">
        <v>124261633</v>
      </c>
      <c r="N37" s="74">
        <v>0</v>
      </c>
      <c r="O37" s="75">
        <v>0</v>
      </c>
      <c r="P37" s="75">
        <v>0</v>
      </c>
      <c r="Q37" s="173">
        <f t="shared" si="2"/>
        <v>124261633</v>
      </c>
      <c r="R37" s="134">
        <v>0</v>
      </c>
      <c r="S37" s="106">
        <v>1004123452.75</v>
      </c>
      <c r="T37" s="106">
        <v>24334958.539999999</v>
      </c>
      <c r="U37" s="148">
        <f t="shared" si="3"/>
        <v>1028458411.29</v>
      </c>
      <c r="V37" s="168">
        <v>5853540139.1300001</v>
      </c>
    </row>
    <row r="38" spans="1:22" ht="13.5" x14ac:dyDescent="0.3">
      <c r="A38" s="118" t="s">
        <v>2164</v>
      </c>
      <c r="B38" s="119" t="s">
        <v>46</v>
      </c>
      <c r="C38" s="119" t="s">
        <v>1</v>
      </c>
      <c r="D38" s="119" t="s">
        <v>47</v>
      </c>
      <c r="E38" s="178" t="s">
        <v>2200</v>
      </c>
      <c r="F38" s="197">
        <v>22197</v>
      </c>
      <c r="G38" s="108">
        <v>1577067.17</v>
      </c>
      <c r="H38" s="74">
        <f t="shared" si="0"/>
        <v>34530745403.779999</v>
      </c>
      <c r="I38" s="74">
        <v>11644693629</v>
      </c>
      <c r="J38" s="106">
        <v>0</v>
      </c>
      <c r="K38" s="74">
        <f t="shared" si="1"/>
        <v>11644693629</v>
      </c>
      <c r="L38" s="171">
        <v>0</v>
      </c>
      <c r="M38" s="134">
        <v>1259704518</v>
      </c>
      <c r="N38" s="74">
        <v>496673447.14999998</v>
      </c>
      <c r="O38" s="75">
        <v>49368399.5</v>
      </c>
      <c r="P38" s="75">
        <v>0</v>
      </c>
      <c r="Q38" s="173">
        <f t="shared" si="2"/>
        <v>1805746364.6500001</v>
      </c>
      <c r="R38" s="134">
        <v>0</v>
      </c>
      <c r="S38" s="106">
        <v>3054765722.6399999</v>
      </c>
      <c r="T38" s="106">
        <v>74032328.430000007</v>
      </c>
      <c r="U38" s="148">
        <f t="shared" si="3"/>
        <v>3128798051.0699997</v>
      </c>
      <c r="V38" s="168">
        <v>17951507359.060001</v>
      </c>
    </row>
    <row r="39" spans="1:22" ht="13.5" x14ac:dyDescent="0.3">
      <c r="A39" s="118" t="s">
        <v>2164</v>
      </c>
      <c r="B39" s="119" t="s">
        <v>48</v>
      </c>
      <c r="C39" s="119" t="s">
        <v>1</v>
      </c>
      <c r="D39" s="119" t="s">
        <v>49</v>
      </c>
      <c r="E39" s="178" t="s">
        <v>2200</v>
      </c>
      <c r="F39" s="197">
        <v>6271</v>
      </c>
      <c r="G39" s="108">
        <v>1399092.57</v>
      </c>
      <c r="H39" s="74">
        <f t="shared" si="0"/>
        <v>8724479708.1399994</v>
      </c>
      <c r="I39" s="74">
        <v>3405561911</v>
      </c>
      <c r="J39" s="106">
        <v>0</v>
      </c>
      <c r="K39" s="74">
        <f t="shared" si="1"/>
        <v>3405561911</v>
      </c>
      <c r="L39" s="171">
        <v>0</v>
      </c>
      <c r="M39" s="134">
        <v>69627996</v>
      </c>
      <c r="N39" s="74">
        <v>0</v>
      </c>
      <c r="O39" s="75">
        <v>0</v>
      </c>
      <c r="P39" s="75">
        <v>80695268.200000003</v>
      </c>
      <c r="Q39" s="173">
        <f t="shared" si="2"/>
        <v>150323264.19999999</v>
      </c>
      <c r="R39" s="134">
        <v>0</v>
      </c>
      <c r="S39" s="106">
        <v>919045295.63999999</v>
      </c>
      <c r="T39" s="106">
        <v>22273087.140000001</v>
      </c>
      <c r="U39" s="148">
        <f t="shared" si="3"/>
        <v>941318382.77999997</v>
      </c>
      <c r="V39" s="168">
        <v>4227276150.1599998</v>
      </c>
    </row>
    <row r="40" spans="1:22" ht="13.5" x14ac:dyDescent="0.3">
      <c r="A40" s="118" t="s">
        <v>2164</v>
      </c>
      <c r="B40" s="119" t="s">
        <v>50</v>
      </c>
      <c r="C40" s="119" t="s">
        <v>1</v>
      </c>
      <c r="D40" s="119" t="s">
        <v>51</v>
      </c>
      <c r="E40" s="178" t="s">
        <v>2200</v>
      </c>
      <c r="F40" s="197">
        <v>11355</v>
      </c>
      <c r="G40" s="108">
        <v>1582027.06</v>
      </c>
      <c r="H40" s="74">
        <f t="shared" si="0"/>
        <v>17781294933.419998</v>
      </c>
      <c r="I40" s="74">
        <v>6092077008</v>
      </c>
      <c r="J40" s="106">
        <v>0</v>
      </c>
      <c r="K40" s="74">
        <f t="shared" si="1"/>
        <v>6092077008</v>
      </c>
      <c r="L40" s="171">
        <v>0</v>
      </c>
      <c r="M40" s="134">
        <v>125458966</v>
      </c>
      <c r="N40" s="74">
        <v>0</v>
      </c>
      <c r="O40" s="75">
        <v>0</v>
      </c>
      <c r="P40" s="75">
        <v>0</v>
      </c>
      <c r="Q40" s="173">
        <f t="shared" si="2"/>
        <v>125458966</v>
      </c>
      <c r="R40" s="134">
        <v>0</v>
      </c>
      <c r="S40" s="106">
        <v>1618784394.6500001</v>
      </c>
      <c r="T40" s="106">
        <v>39231282.810000002</v>
      </c>
      <c r="U40" s="148">
        <f t="shared" si="3"/>
        <v>1658015677.46</v>
      </c>
      <c r="V40" s="168">
        <v>9905743281.9599991</v>
      </c>
    </row>
    <row r="41" spans="1:22" ht="13.5" x14ac:dyDescent="0.3">
      <c r="A41" s="118" t="s">
        <v>2164</v>
      </c>
      <c r="B41" s="119" t="s">
        <v>52</v>
      </c>
      <c r="C41" s="119" t="s">
        <v>1</v>
      </c>
      <c r="D41" s="119" t="s">
        <v>53</v>
      </c>
      <c r="E41" s="178" t="s">
        <v>2200</v>
      </c>
      <c r="F41" s="197">
        <v>3005</v>
      </c>
      <c r="G41" s="108">
        <v>1669891.97</v>
      </c>
      <c r="H41" s="74">
        <f t="shared" si="0"/>
        <v>4983611190.3000002</v>
      </c>
      <c r="I41" s="74">
        <v>1599600068</v>
      </c>
      <c r="J41" s="106">
        <v>0</v>
      </c>
      <c r="K41" s="74">
        <f t="shared" si="1"/>
        <v>1599600068</v>
      </c>
      <c r="L41" s="171">
        <v>0</v>
      </c>
      <c r="M41" s="134">
        <v>36649814</v>
      </c>
      <c r="N41" s="74">
        <v>0</v>
      </c>
      <c r="O41" s="75">
        <v>0</v>
      </c>
      <c r="P41" s="75">
        <v>0</v>
      </c>
      <c r="Q41" s="173">
        <f t="shared" si="2"/>
        <v>36649814</v>
      </c>
      <c r="R41" s="134">
        <v>0</v>
      </c>
      <c r="S41" s="106">
        <v>434300998.05000001</v>
      </c>
      <c r="T41" s="106">
        <v>10525296.220000001</v>
      </c>
      <c r="U41" s="148">
        <f t="shared" si="3"/>
        <v>444826294.27000004</v>
      </c>
      <c r="V41" s="168">
        <v>2902535014.0300002</v>
      </c>
    </row>
    <row r="42" spans="1:22" ht="13.5" x14ac:dyDescent="0.3">
      <c r="A42" s="118" t="s">
        <v>2164</v>
      </c>
      <c r="B42" s="119" t="s">
        <v>54</v>
      </c>
      <c r="C42" s="119" t="s">
        <v>1</v>
      </c>
      <c r="D42" s="119" t="s">
        <v>55</v>
      </c>
      <c r="E42" s="178" t="s">
        <v>2200</v>
      </c>
      <c r="F42" s="197">
        <v>3360</v>
      </c>
      <c r="G42" s="108">
        <v>1686945.76</v>
      </c>
      <c r="H42" s="74">
        <f t="shared" si="0"/>
        <v>5618935198.3999996</v>
      </c>
      <c r="I42" s="74">
        <v>1835255689</v>
      </c>
      <c r="J42" s="106">
        <v>0</v>
      </c>
      <c r="K42" s="74">
        <f t="shared" si="1"/>
        <v>1835255689</v>
      </c>
      <c r="L42" s="171">
        <v>0</v>
      </c>
      <c r="M42" s="134">
        <v>55102317</v>
      </c>
      <c r="N42" s="74">
        <v>0</v>
      </c>
      <c r="O42" s="75">
        <v>0</v>
      </c>
      <c r="P42" s="75">
        <v>0</v>
      </c>
      <c r="Q42" s="173">
        <f t="shared" si="2"/>
        <v>55102317</v>
      </c>
      <c r="R42" s="134">
        <v>0</v>
      </c>
      <c r="S42" s="106">
        <v>493941936.04000002</v>
      </c>
      <c r="T42" s="106">
        <v>11970695.939999999</v>
      </c>
      <c r="U42" s="148">
        <f t="shared" si="3"/>
        <v>505912631.98000002</v>
      </c>
      <c r="V42" s="168">
        <v>3222664560.4200001</v>
      </c>
    </row>
    <row r="43" spans="1:22" ht="13.5" x14ac:dyDescent="0.3">
      <c r="A43" s="118" t="s">
        <v>2164</v>
      </c>
      <c r="B43" s="119" t="s">
        <v>56</v>
      </c>
      <c r="C43" s="119" t="s">
        <v>1</v>
      </c>
      <c r="D43" s="119" t="s">
        <v>57</v>
      </c>
      <c r="E43" s="178" t="s">
        <v>2201</v>
      </c>
      <c r="F43" s="197">
        <v>32270</v>
      </c>
      <c r="G43" s="108">
        <v>1431812.29</v>
      </c>
      <c r="H43" s="74">
        <f t="shared" si="0"/>
        <v>45922822460.440002</v>
      </c>
      <c r="I43" s="74">
        <v>17115502975</v>
      </c>
      <c r="J43" s="106">
        <v>0</v>
      </c>
      <c r="K43" s="74">
        <f t="shared" si="1"/>
        <v>17115502975</v>
      </c>
      <c r="L43" s="171">
        <v>0</v>
      </c>
      <c r="M43" s="134">
        <v>625976788</v>
      </c>
      <c r="N43" s="74">
        <v>0</v>
      </c>
      <c r="O43" s="75">
        <v>0</v>
      </c>
      <c r="P43" s="75">
        <v>0</v>
      </c>
      <c r="Q43" s="173">
        <f t="shared" si="2"/>
        <v>625976788</v>
      </c>
      <c r="R43" s="134">
        <v>0</v>
      </c>
      <c r="S43" s="106">
        <v>4489884771.2700005</v>
      </c>
      <c r="T43" s="106">
        <v>108812476.7</v>
      </c>
      <c r="U43" s="148">
        <f t="shared" si="3"/>
        <v>4598697247.9700003</v>
      </c>
      <c r="V43" s="168">
        <v>23582645449.470001</v>
      </c>
    </row>
    <row r="44" spans="1:22" ht="13.5" x14ac:dyDescent="0.3">
      <c r="A44" s="118" t="s">
        <v>2164</v>
      </c>
      <c r="B44" s="119" t="s">
        <v>58</v>
      </c>
      <c r="C44" s="119" t="s">
        <v>1</v>
      </c>
      <c r="D44" s="119" t="s">
        <v>59</v>
      </c>
      <c r="E44" s="178" t="s">
        <v>2200</v>
      </c>
      <c r="F44" s="197">
        <v>19518</v>
      </c>
      <c r="G44" s="108">
        <v>1412650.8</v>
      </c>
      <c r="H44" s="74">
        <f t="shared" si="0"/>
        <v>27183493011.330002</v>
      </c>
      <c r="I44" s="74">
        <v>10159716234</v>
      </c>
      <c r="J44" s="106">
        <v>0</v>
      </c>
      <c r="K44" s="74">
        <f t="shared" si="1"/>
        <v>10159716234</v>
      </c>
      <c r="L44" s="171">
        <v>0</v>
      </c>
      <c r="M44" s="134">
        <v>721621995</v>
      </c>
      <c r="N44" s="74">
        <v>0</v>
      </c>
      <c r="O44" s="75">
        <v>0</v>
      </c>
      <c r="P44" s="75">
        <v>0</v>
      </c>
      <c r="Q44" s="173">
        <f t="shared" si="2"/>
        <v>721621995</v>
      </c>
      <c r="R44" s="134">
        <v>0</v>
      </c>
      <c r="S44" s="106">
        <v>2659985828.1999998</v>
      </c>
      <c r="T44" s="106">
        <v>64464827.200000003</v>
      </c>
      <c r="U44" s="148">
        <f t="shared" si="3"/>
        <v>2724450655.3999996</v>
      </c>
      <c r="V44" s="168">
        <v>13577704126.93</v>
      </c>
    </row>
    <row r="45" spans="1:22" ht="13.5" x14ac:dyDescent="0.3">
      <c r="A45" s="118" t="s">
        <v>2164</v>
      </c>
      <c r="B45" s="119" t="s">
        <v>60</v>
      </c>
      <c r="C45" s="119" t="s">
        <v>1</v>
      </c>
      <c r="D45" s="119" t="s">
        <v>61</v>
      </c>
      <c r="E45" s="178" t="s">
        <v>2200</v>
      </c>
      <c r="F45" s="197">
        <v>1641</v>
      </c>
      <c r="G45" s="108">
        <v>1761451.07</v>
      </c>
      <c r="H45" s="74">
        <f t="shared" si="0"/>
        <v>2839838998.0700002</v>
      </c>
      <c r="I45" s="74">
        <v>864621427</v>
      </c>
      <c r="J45" s="106">
        <v>0</v>
      </c>
      <c r="K45" s="74">
        <f t="shared" si="1"/>
        <v>864621427</v>
      </c>
      <c r="L45" s="171">
        <v>0</v>
      </c>
      <c r="M45" s="134">
        <v>26531026</v>
      </c>
      <c r="N45" s="74">
        <v>0</v>
      </c>
      <c r="O45" s="75">
        <v>0</v>
      </c>
      <c r="P45" s="75">
        <v>0</v>
      </c>
      <c r="Q45" s="173">
        <f t="shared" si="2"/>
        <v>26531026</v>
      </c>
      <c r="R45" s="134">
        <v>0</v>
      </c>
      <c r="S45" s="106">
        <v>237126620.22999999</v>
      </c>
      <c r="T45" s="106">
        <v>5746769.9400000004</v>
      </c>
      <c r="U45" s="148">
        <f t="shared" si="3"/>
        <v>242873390.16999999</v>
      </c>
      <c r="V45" s="168">
        <v>1705813154.9000001</v>
      </c>
    </row>
    <row r="46" spans="1:22" ht="13.5" x14ac:dyDescent="0.3">
      <c r="A46" s="118" t="s">
        <v>2164</v>
      </c>
      <c r="B46" s="119" t="s">
        <v>62</v>
      </c>
      <c r="C46" s="119" t="s">
        <v>1</v>
      </c>
      <c r="D46" s="119" t="s">
        <v>63</v>
      </c>
      <c r="E46" s="178" t="s">
        <v>2200</v>
      </c>
      <c r="F46" s="197">
        <v>80079</v>
      </c>
      <c r="G46" s="108">
        <v>1355809.39</v>
      </c>
      <c r="H46" s="74">
        <f t="shared" si="0"/>
        <v>108104978856.35001</v>
      </c>
      <c r="I46" s="74">
        <v>42822455966</v>
      </c>
      <c r="J46" s="106">
        <v>0</v>
      </c>
      <c r="K46" s="74">
        <f t="shared" si="1"/>
        <v>42822455966</v>
      </c>
      <c r="L46" s="171">
        <v>0</v>
      </c>
      <c r="M46" s="134">
        <v>1227326304</v>
      </c>
      <c r="N46" s="74">
        <v>0</v>
      </c>
      <c r="O46" s="75">
        <v>0</v>
      </c>
      <c r="P46" s="75">
        <v>0</v>
      </c>
      <c r="Q46" s="173">
        <f t="shared" si="2"/>
        <v>1227326304</v>
      </c>
      <c r="R46" s="134">
        <v>0</v>
      </c>
      <c r="S46" s="106">
        <v>11322293125.07</v>
      </c>
      <c r="T46" s="106">
        <v>274396074.66000003</v>
      </c>
      <c r="U46" s="148">
        <f t="shared" si="3"/>
        <v>11596689199.73</v>
      </c>
      <c r="V46" s="168">
        <v>52458507386.620003</v>
      </c>
    </row>
    <row r="47" spans="1:22" ht="13.5" x14ac:dyDescent="0.3">
      <c r="A47" s="118" t="s">
        <v>2164</v>
      </c>
      <c r="B47" s="119" t="s">
        <v>64</v>
      </c>
      <c r="C47" s="119" t="s">
        <v>1</v>
      </c>
      <c r="D47" s="119" t="s">
        <v>65</v>
      </c>
      <c r="E47" s="178" t="s">
        <v>2201</v>
      </c>
      <c r="F47" s="197">
        <v>43007</v>
      </c>
      <c r="G47" s="108">
        <v>1466298.99</v>
      </c>
      <c r="H47" s="74">
        <f t="shared" si="0"/>
        <v>62982830549.539993</v>
      </c>
      <c r="I47" s="74">
        <v>22923456480</v>
      </c>
      <c r="J47" s="106">
        <v>0</v>
      </c>
      <c r="K47" s="74">
        <f t="shared" si="1"/>
        <v>22923456480</v>
      </c>
      <c r="L47" s="171">
        <v>0</v>
      </c>
      <c r="M47" s="134">
        <v>719360222</v>
      </c>
      <c r="N47" s="74">
        <v>0</v>
      </c>
      <c r="O47" s="75">
        <v>0</v>
      </c>
      <c r="P47" s="75">
        <v>0</v>
      </c>
      <c r="Q47" s="173">
        <f t="shared" si="2"/>
        <v>719360222</v>
      </c>
      <c r="R47" s="134">
        <v>0</v>
      </c>
      <c r="S47" s="106">
        <v>6064261817.1000004</v>
      </c>
      <c r="T47" s="106">
        <v>146967546.22999999</v>
      </c>
      <c r="U47" s="148">
        <f t="shared" si="3"/>
        <v>6211229363.3299999</v>
      </c>
      <c r="V47" s="168">
        <v>33128784484.209999</v>
      </c>
    </row>
    <row r="48" spans="1:22" ht="13.5" x14ac:dyDescent="0.3">
      <c r="A48" s="118" t="s">
        <v>2164</v>
      </c>
      <c r="B48" s="119" t="s">
        <v>66</v>
      </c>
      <c r="C48" s="119" t="s">
        <v>1</v>
      </c>
      <c r="D48" s="119" t="s">
        <v>67</v>
      </c>
      <c r="E48" s="178" t="s">
        <v>2200</v>
      </c>
      <c r="F48" s="197">
        <v>6762</v>
      </c>
      <c r="G48" s="108">
        <v>1655540.13</v>
      </c>
      <c r="H48" s="74">
        <f t="shared" si="0"/>
        <v>11157422430.939999</v>
      </c>
      <c r="I48" s="74">
        <v>3666346069</v>
      </c>
      <c r="J48" s="106">
        <v>0</v>
      </c>
      <c r="K48" s="74">
        <f t="shared" si="1"/>
        <v>3666346069</v>
      </c>
      <c r="L48" s="171">
        <v>0</v>
      </c>
      <c r="M48" s="134">
        <v>182014743</v>
      </c>
      <c r="N48" s="74">
        <v>0</v>
      </c>
      <c r="O48" s="75">
        <v>0</v>
      </c>
      <c r="P48" s="75">
        <v>117849600.75</v>
      </c>
      <c r="Q48" s="173">
        <f t="shared" si="2"/>
        <v>299864343.75</v>
      </c>
      <c r="R48" s="134">
        <v>0</v>
      </c>
      <c r="S48" s="106">
        <v>969919733.49000001</v>
      </c>
      <c r="T48" s="106">
        <v>23506030.510000002</v>
      </c>
      <c r="U48" s="148">
        <f t="shared" si="3"/>
        <v>993425764</v>
      </c>
      <c r="V48" s="168">
        <v>6197786254.1899996</v>
      </c>
    </row>
    <row r="49" spans="1:22" ht="13.5" x14ac:dyDescent="0.3">
      <c r="A49" s="118" t="s">
        <v>2164</v>
      </c>
      <c r="B49" s="119" t="s">
        <v>68</v>
      </c>
      <c r="C49" s="119" t="s">
        <v>1</v>
      </c>
      <c r="D49" s="119" t="s">
        <v>69</v>
      </c>
      <c r="E49" s="178" t="s">
        <v>2200</v>
      </c>
      <c r="F49" s="197">
        <v>11675</v>
      </c>
      <c r="G49" s="108">
        <v>1576188.36</v>
      </c>
      <c r="H49" s="74">
        <f t="shared" si="0"/>
        <v>18358228956.369999</v>
      </c>
      <c r="I49" s="74">
        <v>6327185606</v>
      </c>
      <c r="J49" s="106">
        <v>0</v>
      </c>
      <c r="K49" s="74">
        <f t="shared" si="1"/>
        <v>6327185606</v>
      </c>
      <c r="L49" s="171">
        <v>0</v>
      </c>
      <c r="M49" s="134">
        <v>220011975</v>
      </c>
      <c r="N49" s="74">
        <v>0</v>
      </c>
      <c r="O49" s="75">
        <v>0</v>
      </c>
      <c r="P49" s="75">
        <v>0</v>
      </c>
      <c r="Q49" s="173">
        <f t="shared" si="2"/>
        <v>220011975</v>
      </c>
      <c r="R49" s="134">
        <v>0</v>
      </c>
      <c r="S49" s="106">
        <v>1660892334.3900001</v>
      </c>
      <c r="T49" s="106">
        <v>40251769.840000004</v>
      </c>
      <c r="U49" s="148">
        <f t="shared" si="3"/>
        <v>1701144104.23</v>
      </c>
      <c r="V49" s="168">
        <v>10109887271.139999</v>
      </c>
    </row>
    <row r="50" spans="1:22" ht="13.5" x14ac:dyDescent="0.3">
      <c r="A50" s="118" t="s">
        <v>2164</v>
      </c>
      <c r="B50" s="119" t="s">
        <v>70</v>
      </c>
      <c r="C50" s="119" t="s">
        <v>1</v>
      </c>
      <c r="D50" s="119" t="s">
        <v>71</v>
      </c>
      <c r="E50" s="178" t="s">
        <v>2200</v>
      </c>
      <c r="F50" s="197">
        <v>2724</v>
      </c>
      <c r="G50" s="108">
        <v>1672692.95</v>
      </c>
      <c r="H50" s="74">
        <f t="shared" si="0"/>
        <v>4493050597.9800005</v>
      </c>
      <c r="I50" s="74">
        <v>1466715071</v>
      </c>
      <c r="J50" s="106">
        <v>0</v>
      </c>
      <c r="K50" s="74">
        <f t="shared" si="1"/>
        <v>1466715071</v>
      </c>
      <c r="L50" s="171">
        <v>0</v>
      </c>
      <c r="M50" s="134">
        <v>43327475</v>
      </c>
      <c r="N50" s="74">
        <v>0</v>
      </c>
      <c r="O50" s="75">
        <v>0</v>
      </c>
      <c r="P50" s="75">
        <v>0</v>
      </c>
      <c r="Q50" s="173">
        <f t="shared" si="2"/>
        <v>43327475</v>
      </c>
      <c r="R50" s="134">
        <v>0</v>
      </c>
      <c r="S50" s="106">
        <v>393342763.36000001</v>
      </c>
      <c r="T50" s="106">
        <v>9532672.3200000003</v>
      </c>
      <c r="U50" s="148">
        <f t="shared" si="3"/>
        <v>402875435.68000001</v>
      </c>
      <c r="V50" s="168">
        <v>2580132616.3000002</v>
      </c>
    </row>
    <row r="51" spans="1:22" ht="13.5" x14ac:dyDescent="0.3">
      <c r="A51" s="118" t="s">
        <v>2164</v>
      </c>
      <c r="B51" s="119" t="s">
        <v>72</v>
      </c>
      <c r="C51" s="119" t="s">
        <v>1</v>
      </c>
      <c r="D51" s="119" t="s">
        <v>73</v>
      </c>
      <c r="E51" s="178" t="s">
        <v>2200</v>
      </c>
      <c r="F51" s="197">
        <v>13298</v>
      </c>
      <c r="G51" s="108">
        <v>1543952.8</v>
      </c>
      <c r="H51" s="74">
        <f t="shared" si="0"/>
        <v>20037130876.91</v>
      </c>
      <c r="I51" s="74">
        <v>7250508701</v>
      </c>
      <c r="J51" s="106">
        <v>0</v>
      </c>
      <c r="K51" s="74">
        <f t="shared" si="1"/>
        <v>7250508701</v>
      </c>
      <c r="L51" s="171">
        <v>0</v>
      </c>
      <c r="M51" s="134">
        <v>302946252</v>
      </c>
      <c r="N51" s="74">
        <v>0</v>
      </c>
      <c r="O51" s="75">
        <v>0</v>
      </c>
      <c r="P51" s="75">
        <v>0</v>
      </c>
      <c r="Q51" s="173">
        <f t="shared" si="2"/>
        <v>302946252</v>
      </c>
      <c r="R51" s="134">
        <v>0</v>
      </c>
      <c r="S51" s="106">
        <v>1953492212.6700001</v>
      </c>
      <c r="T51" s="106">
        <v>47342935.659999996</v>
      </c>
      <c r="U51" s="148">
        <f t="shared" si="3"/>
        <v>2000835148.3300002</v>
      </c>
      <c r="V51" s="168">
        <v>10482840775.58</v>
      </c>
    </row>
    <row r="52" spans="1:22" ht="13.5" x14ac:dyDescent="0.3">
      <c r="A52" s="118" t="s">
        <v>2164</v>
      </c>
      <c r="B52" s="119" t="s">
        <v>74</v>
      </c>
      <c r="C52" s="119" t="s">
        <v>1</v>
      </c>
      <c r="D52" s="119" t="s">
        <v>75</v>
      </c>
      <c r="E52" s="178" t="s">
        <v>2200</v>
      </c>
      <c r="F52" s="197">
        <v>20818</v>
      </c>
      <c r="G52" s="108">
        <v>1551448.63</v>
      </c>
      <c r="H52" s="74">
        <f t="shared" si="0"/>
        <v>31818099466.389999</v>
      </c>
      <c r="I52" s="74">
        <v>10855349605</v>
      </c>
      <c r="J52" s="106">
        <v>0</v>
      </c>
      <c r="K52" s="74">
        <f t="shared" si="1"/>
        <v>10855349605</v>
      </c>
      <c r="L52" s="171">
        <v>0</v>
      </c>
      <c r="M52" s="134">
        <v>517584970</v>
      </c>
      <c r="N52" s="74">
        <v>301100382.45999998</v>
      </c>
      <c r="O52" s="75">
        <v>0</v>
      </c>
      <c r="P52" s="75">
        <v>0</v>
      </c>
      <c r="Q52" s="173">
        <f t="shared" si="2"/>
        <v>818685352.46000004</v>
      </c>
      <c r="R52" s="134">
        <v>0</v>
      </c>
      <c r="S52" s="106">
        <v>2847531427.1700001</v>
      </c>
      <c r="T52" s="106">
        <v>69009999.790000007</v>
      </c>
      <c r="U52" s="148">
        <f t="shared" si="3"/>
        <v>2916541426.96</v>
      </c>
      <c r="V52" s="168">
        <v>17227523081.970001</v>
      </c>
    </row>
    <row r="53" spans="1:22" ht="13.5" x14ac:dyDescent="0.3">
      <c r="A53" s="118" t="s">
        <v>2164</v>
      </c>
      <c r="B53" s="119" t="s">
        <v>76</v>
      </c>
      <c r="C53" s="119" t="s">
        <v>1</v>
      </c>
      <c r="D53" s="119" t="s">
        <v>77</v>
      </c>
      <c r="E53" s="178" t="s">
        <v>2201</v>
      </c>
      <c r="F53" s="197">
        <v>21940</v>
      </c>
      <c r="G53" s="108">
        <v>1495676.56</v>
      </c>
      <c r="H53" s="74">
        <f t="shared" si="0"/>
        <v>32624610557.919998</v>
      </c>
      <c r="I53" s="74">
        <v>11805755684</v>
      </c>
      <c r="J53" s="106">
        <v>0</v>
      </c>
      <c r="K53" s="74">
        <f t="shared" si="1"/>
        <v>11805755684</v>
      </c>
      <c r="L53" s="171">
        <v>0</v>
      </c>
      <c r="M53" s="134">
        <v>232927566</v>
      </c>
      <c r="N53" s="74">
        <v>0</v>
      </c>
      <c r="O53" s="75">
        <v>0</v>
      </c>
      <c r="P53" s="75">
        <v>0</v>
      </c>
      <c r="Q53" s="173">
        <f t="shared" si="2"/>
        <v>232927566</v>
      </c>
      <c r="R53" s="134">
        <v>0</v>
      </c>
      <c r="S53" s="106">
        <v>3103484464.6500001</v>
      </c>
      <c r="T53" s="106">
        <v>75213028.430000007</v>
      </c>
      <c r="U53" s="148">
        <f t="shared" si="3"/>
        <v>3178697493.0799999</v>
      </c>
      <c r="V53" s="168">
        <v>17407229814.84</v>
      </c>
    </row>
    <row r="54" spans="1:22" ht="13.5" x14ac:dyDescent="0.3">
      <c r="A54" s="118" t="s">
        <v>2164</v>
      </c>
      <c r="B54" s="119" t="s">
        <v>78</v>
      </c>
      <c r="C54" s="119" t="s">
        <v>1</v>
      </c>
      <c r="D54" s="119" t="s">
        <v>79</v>
      </c>
      <c r="E54" s="178" t="s">
        <v>2200</v>
      </c>
      <c r="F54" s="197">
        <v>9479</v>
      </c>
      <c r="G54" s="108">
        <v>1347069.92</v>
      </c>
      <c r="H54" s="74">
        <f t="shared" si="0"/>
        <v>12569906685.76</v>
      </c>
      <c r="I54" s="74">
        <v>4861541743</v>
      </c>
      <c r="J54" s="106">
        <v>0</v>
      </c>
      <c r="K54" s="74">
        <f t="shared" si="1"/>
        <v>4861541743</v>
      </c>
      <c r="L54" s="171">
        <v>0</v>
      </c>
      <c r="M54" s="134">
        <v>272968599</v>
      </c>
      <c r="N54" s="74">
        <v>0</v>
      </c>
      <c r="O54" s="75">
        <v>0</v>
      </c>
      <c r="P54" s="75">
        <v>0</v>
      </c>
      <c r="Q54" s="173">
        <f t="shared" si="2"/>
        <v>272968599</v>
      </c>
      <c r="R54" s="134">
        <v>0</v>
      </c>
      <c r="S54" s="106">
        <v>1261944759.55</v>
      </c>
      <c r="T54" s="106">
        <v>30583264.77</v>
      </c>
      <c r="U54" s="148">
        <f t="shared" si="3"/>
        <v>1292528024.3199999</v>
      </c>
      <c r="V54" s="168">
        <v>6142868319.4399996</v>
      </c>
    </row>
    <row r="55" spans="1:22" ht="13.5" x14ac:dyDescent="0.3">
      <c r="A55" s="118" t="s">
        <v>2164</v>
      </c>
      <c r="B55" s="119" t="s">
        <v>80</v>
      </c>
      <c r="C55" s="119" t="s">
        <v>1</v>
      </c>
      <c r="D55" s="119" t="s">
        <v>81</v>
      </c>
      <c r="E55" s="178" t="s">
        <v>2200</v>
      </c>
      <c r="F55" s="197">
        <v>6480</v>
      </c>
      <c r="G55" s="108">
        <v>1856693.08</v>
      </c>
      <c r="H55" s="74">
        <f t="shared" si="0"/>
        <v>12009517002.5</v>
      </c>
      <c r="I55" s="74">
        <v>3566481471</v>
      </c>
      <c r="J55" s="106">
        <v>0</v>
      </c>
      <c r="K55" s="74">
        <f t="shared" si="1"/>
        <v>3566481471</v>
      </c>
      <c r="L55" s="171">
        <v>0</v>
      </c>
      <c r="M55" s="134">
        <v>139264962</v>
      </c>
      <c r="N55" s="74">
        <v>0</v>
      </c>
      <c r="O55" s="75">
        <v>0</v>
      </c>
      <c r="P55" s="75">
        <v>167229316.56</v>
      </c>
      <c r="Q55" s="173">
        <f t="shared" si="2"/>
        <v>306494278.56</v>
      </c>
      <c r="R55" s="134">
        <v>0</v>
      </c>
      <c r="S55" s="106">
        <v>959141251.04999995</v>
      </c>
      <c r="T55" s="106">
        <v>23244813.699999999</v>
      </c>
      <c r="U55" s="148">
        <f t="shared" si="3"/>
        <v>982386064.75</v>
      </c>
      <c r="V55" s="168">
        <v>7154155188.1899996</v>
      </c>
    </row>
    <row r="56" spans="1:22" ht="13.5" x14ac:dyDescent="0.3">
      <c r="A56" s="118" t="s">
        <v>2164</v>
      </c>
      <c r="B56" s="119" t="s">
        <v>82</v>
      </c>
      <c r="C56" s="119" t="s">
        <v>1</v>
      </c>
      <c r="D56" s="119" t="s">
        <v>83</v>
      </c>
      <c r="E56" s="178" t="s">
        <v>2201</v>
      </c>
      <c r="F56" s="197">
        <v>48652</v>
      </c>
      <c r="G56" s="108">
        <v>1424771.27</v>
      </c>
      <c r="H56" s="74">
        <f t="shared" si="0"/>
        <v>69080611988.740005</v>
      </c>
      <c r="I56" s="74">
        <v>26209854408</v>
      </c>
      <c r="J56" s="106">
        <v>0</v>
      </c>
      <c r="K56" s="74">
        <f t="shared" si="1"/>
        <v>26209854408</v>
      </c>
      <c r="L56" s="171">
        <v>0</v>
      </c>
      <c r="M56" s="134">
        <v>634430040</v>
      </c>
      <c r="N56" s="74">
        <v>0</v>
      </c>
      <c r="O56" s="75">
        <v>0</v>
      </c>
      <c r="P56" s="75">
        <v>0</v>
      </c>
      <c r="Q56" s="173">
        <f t="shared" si="2"/>
        <v>634430040</v>
      </c>
      <c r="R56" s="134">
        <v>0</v>
      </c>
      <c r="S56" s="106">
        <v>6939905754.8800001</v>
      </c>
      <c r="T56" s="106">
        <v>168188800.33000001</v>
      </c>
      <c r="U56" s="148">
        <f t="shared" si="3"/>
        <v>7108094555.21</v>
      </c>
      <c r="V56" s="168">
        <v>35128232985.529999</v>
      </c>
    </row>
    <row r="57" spans="1:22" ht="13.5" x14ac:dyDescent="0.3">
      <c r="A57" s="118" t="s">
        <v>2164</v>
      </c>
      <c r="B57" s="119" t="s">
        <v>84</v>
      </c>
      <c r="C57" s="119" t="s">
        <v>1</v>
      </c>
      <c r="D57" s="119" t="s">
        <v>85</v>
      </c>
      <c r="E57" s="178" t="s">
        <v>2200</v>
      </c>
      <c r="F57" s="197">
        <v>3049</v>
      </c>
      <c r="G57" s="108">
        <v>1422081.1</v>
      </c>
      <c r="H57" s="74">
        <f t="shared" si="0"/>
        <v>4338205712.6000004</v>
      </c>
      <c r="I57" s="74">
        <v>1613936438</v>
      </c>
      <c r="J57" s="106">
        <v>0</v>
      </c>
      <c r="K57" s="74">
        <f t="shared" si="1"/>
        <v>1613936438</v>
      </c>
      <c r="L57" s="171">
        <v>0</v>
      </c>
      <c r="M57" s="134">
        <v>55231823</v>
      </c>
      <c r="N57" s="74">
        <v>0</v>
      </c>
      <c r="O57" s="75">
        <v>0</v>
      </c>
      <c r="P57" s="75">
        <v>0</v>
      </c>
      <c r="Q57" s="173">
        <f t="shared" si="2"/>
        <v>55231823</v>
      </c>
      <c r="R57" s="134">
        <v>0</v>
      </c>
      <c r="S57" s="106">
        <v>431426735.92000002</v>
      </c>
      <c r="T57" s="106">
        <v>10455638.41</v>
      </c>
      <c r="U57" s="148">
        <f t="shared" si="3"/>
        <v>441882374.33000004</v>
      </c>
      <c r="V57" s="168">
        <v>2227155077.27</v>
      </c>
    </row>
    <row r="58" spans="1:22" ht="13.5" x14ac:dyDescent="0.3">
      <c r="A58" s="118" t="s">
        <v>2164</v>
      </c>
      <c r="B58" s="119" t="s">
        <v>86</v>
      </c>
      <c r="C58" s="119" t="s">
        <v>1</v>
      </c>
      <c r="D58" s="119" t="s">
        <v>87</v>
      </c>
      <c r="E58" s="178" t="s">
        <v>2200</v>
      </c>
      <c r="F58" s="197">
        <v>30457</v>
      </c>
      <c r="G58" s="108">
        <v>1562059.88</v>
      </c>
      <c r="H58" s="74">
        <f t="shared" si="0"/>
        <v>46162251533.540001</v>
      </c>
      <c r="I58" s="74">
        <v>15337792130</v>
      </c>
      <c r="J58" s="106">
        <v>0</v>
      </c>
      <c r="K58" s="74">
        <f t="shared" si="1"/>
        <v>15337792130</v>
      </c>
      <c r="L58" s="171">
        <v>0</v>
      </c>
      <c r="M58" s="134">
        <v>2323502669</v>
      </c>
      <c r="N58" s="74">
        <v>75887845.890000001</v>
      </c>
      <c r="O58" s="75">
        <v>0</v>
      </c>
      <c r="P58" s="75">
        <v>0</v>
      </c>
      <c r="Q58" s="173">
        <f t="shared" si="2"/>
        <v>2399390514.8899999</v>
      </c>
      <c r="R58" s="134">
        <v>0</v>
      </c>
      <c r="S58" s="106">
        <v>3926385693.52</v>
      </c>
      <c r="T58" s="106">
        <v>95156061.579999998</v>
      </c>
      <c r="U58" s="148">
        <f t="shared" si="3"/>
        <v>4021541755.0999999</v>
      </c>
      <c r="V58" s="168">
        <v>24403527133.549999</v>
      </c>
    </row>
    <row r="59" spans="1:22" ht="13.5" x14ac:dyDescent="0.3">
      <c r="A59" s="118" t="s">
        <v>2164</v>
      </c>
      <c r="B59" s="119" t="s">
        <v>88</v>
      </c>
      <c r="C59" s="119" t="s">
        <v>1</v>
      </c>
      <c r="D59" s="119" t="s">
        <v>89</v>
      </c>
      <c r="E59" s="178" t="s">
        <v>2200</v>
      </c>
      <c r="F59" s="197">
        <v>8091</v>
      </c>
      <c r="G59" s="108">
        <v>1846736.85</v>
      </c>
      <c r="H59" s="74">
        <f t="shared" si="0"/>
        <v>14940046577.720001</v>
      </c>
      <c r="I59" s="74">
        <v>4358845501</v>
      </c>
      <c r="J59" s="106">
        <v>0</v>
      </c>
      <c r="K59" s="74">
        <f t="shared" si="1"/>
        <v>4358845501</v>
      </c>
      <c r="L59" s="171">
        <v>0</v>
      </c>
      <c r="M59" s="134">
        <v>202347987</v>
      </c>
      <c r="N59" s="74">
        <v>0</v>
      </c>
      <c r="O59" s="75">
        <v>0</v>
      </c>
      <c r="P59" s="75">
        <v>0</v>
      </c>
      <c r="Q59" s="173">
        <f t="shared" si="2"/>
        <v>202347987</v>
      </c>
      <c r="R59" s="134">
        <v>0</v>
      </c>
      <c r="S59" s="106">
        <v>1170543226.1099999</v>
      </c>
      <c r="T59" s="106">
        <v>28368146.170000002</v>
      </c>
      <c r="U59" s="148">
        <f t="shared" si="3"/>
        <v>1198911372.28</v>
      </c>
      <c r="V59" s="168">
        <v>9179941717.4400005</v>
      </c>
    </row>
    <row r="60" spans="1:22" ht="13.5" x14ac:dyDescent="0.3">
      <c r="A60" s="118" t="s">
        <v>2164</v>
      </c>
      <c r="B60" s="119" t="s">
        <v>90</v>
      </c>
      <c r="C60" s="119" t="s">
        <v>1</v>
      </c>
      <c r="D60" s="119" t="s">
        <v>91</v>
      </c>
      <c r="E60" s="178" t="s">
        <v>2200</v>
      </c>
      <c r="F60" s="197">
        <v>18757</v>
      </c>
      <c r="G60" s="108">
        <v>1398160.69</v>
      </c>
      <c r="H60" s="74">
        <f t="shared" si="0"/>
        <v>25852110109.720001</v>
      </c>
      <c r="I60" s="74">
        <v>10167790457</v>
      </c>
      <c r="J60" s="106">
        <v>0</v>
      </c>
      <c r="K60" s="74">
        <f t="shared" si="1"/>
        <v>10167790457</v>
      </c>
      <c r="L60" s="171">
        <v>0</v>
      </c>
      <c r="M60" s="134">
        <v>198017904</v>
      </c>
      <c r="N60" s="74">
        <v>0</v>
      </c>
      <c r="O60" s="75">
        <v>0</v>
      </c>
      <c r="P60" s="75">
        <v>0</v>
      </c>
      <c r="Q60" s="173">
        <f t="shared" si="2"/>
        <v>198017904</v>
      </c>
      <c r="R60" s="134">
        <v>0</v>
      </c>
      <c r="S60" s="106">
        <v>2675075703.7199998</v>
      </c>
      <c r="T60" s="106">
        <v>64830530.740000002</v>
      </c>
      <c r="U60" s="148">
        <f t="shared" si="3"/>
        <v>2739906234.4599996</v>
      </c>
      <c r="V60" s="168">
        <v>12746395514.26</v>
      </c>
    </row>
    <row r="61" spans="1:22" ht="13.5" x14ac:dyDescent="0.3">
      <c r="A61" s="118" t="s">
        <v>2164</v>
      </c>
      <c r="B61" s="119" t="s">
        <v>92</v>
      </c>
      <c r="C61" s="119" t="s">
        <v>1</v>
      </c>
      <c r="D61" s="119" t="s">
        <v>93</v>
      </c>
      <c r="E61" s="178" t="s">
        <v>2200</v>
      </c>
      <c r="F61" s="197">
        <v>4154</v>
      </c>
      <c r="G61" s="108">
        <v>1487128.7</v>
      </c>
      <c r="H61" s="74">
        <f t="shared" si="0"/>
        <v>6005331658</v>
      </c>
      <c r="I61" s="74">
        <v>2158285709</v>
      </c>
      <c r="J61" s="106">
        <v>0</v>
      </c>
      <c r="K61" s="74">
        <f t="shared" si="1"/>
        <v>2158285709</v>
      </c>
      <c r="L61" s="171">
        <v>0</v>
      </c>
      <c r="M61" s="134">
        <v>56714388</v>
      </c>
      <c r="N61" s="74">
        <v>0</v>
      </c>
      <c r="O61" s="75">
        <v>0</v>
      </c>
      <c r="P61" s="75">
        <v>0</v>
      </c>
      <c r="Q61" s="173">
        <f t="shared" si="2"/>
        <v>56714388</v>
      </c>
      <c r="R61" s="134">
        <v>0</v>
      </c>
      <c r="S61" s="106">
        <v>571547011.59000003</v>
      </c>
      <c r="T61" s="106">
        <v>13851457.01</v>
      </c>
      <c r="U61" s="148">
        <f t="shared" si="3"/>
        <v>585398468.60000002</v>
      </c>
      <c r="V61" s="168">
        <v>3204933092.4000001</v>
      </c>
    </row>
    <row r="62" spans="1:22" ht="13.5" x14ac:dyDescent="0.3">
      <c r="A62" s="118" t="s">
        <v>2164</v>
      </c>
      <c r="B62" s="119" t="s">
        <v>94</v>
      </c>
      <c r="C62" s="119" t="s">
        <v>1</v>
      </c>
      <c r="D62" s="119" t="s">
        <v>95</v>
      </c>
      <c r="E62" s="178" t="s">
        <v>2200</v>
      </c>
      <c r="F62" s="197">
        <v>16561</v>
      </c>
      <c r="G62" s="108">
        <v>1521651.94</v>
      </c>
      <c r="H62" s="74">
        <f t="shared" si="0"/>
        <v>24833741447.220001</v>
      </c>
      <c r="I62" s="74">
        <v>8863408052</v>
      </c>
      <c r="J62" s="106">
        <v>0</v>
      </c>
      <c r="K62" s="74">
        <f t="shared" si="1"/>
        <v>8863408052</v>
      </c>
      <c r="L62" s="171">
        <v>0</v>
      </c>
      <c r="M62" s="134">
        <v>573823618</v>
      </c>
      <c r="N62" s="74">
        <v>0</v>
      </c>
      <c r="O62" s="75">
        <v>0</v>
      </c>
      <c r="P62" s="75">
        <v>0</v>
      </c>
      <c r="Q62" s="173">
        <f t="shared" si="2"/>
        <v>573823618</v>
      </c>
      <c r="R62" s="134">
        <v>0</v>
      </c>
      <c r="S62" s="106">
        <v>2308032437.5</v>
      </c>
      <c r="T62" s="106">
        <v>55935227.439999998</v>
      </c>
      <c r="U62" s="148">
        <f t="shared" si="3"/>
        <v>2363967664.9400001</v>
      </c>
      <c r="V62" s="168">
        <v>13032542112.280001</v>
      </c>
    </row>
    <row r="63" spans="1:22" ht="13.5" x14ac:dyDescent="0.3">
      <c r="A63" s="118" t="s">
        <v>2164</v>
      </c>
      <c r="B63" s="119" t="s">
        <v>96</v>
      </c>
      <c r="C63" s="119" t="s">
        <v>1</v>
      </c>
      <c r="D63" s="119" t="s">
        <v>97</v>
      </c>
      <c r="E63" s="178" t="s">
        <v>2200</v>
      </c>
      <c r="F63" s="197">
        <v>4787</v>
      </c>
      <c r="G63" s="108">
        <v>1709474.75</v>
      </c>
      <c r="H63" s="74">
        <f t="shared" si="0"/>
        <v>8135953583.0499992</v>
      </c>
      <c r="I63" s="74">
        <v>2577892550</v>
      </c>
      <c r="J63" s="106">
        <v>0</v>
      </c>
      <c r="K63" s="74">
        <f t="shared" si="1"/>
        <v>2577892550</v>
      </c>
      <c r="L63" s="171">
        <v>0</v>
      </c>
      <c r="M63" s="134">
        <v>96664194</v>
      </c>
      <c r="N63" s="74">
        <v>0</v>
      </c>
      <c r="O63" s="75">
        <v>0</v>
      </c>
      <c r="P63" s="75">
        <v>0</v>
      </c>
      <c r="Q63" s="173">
        <f t="shared" si="2"/>
        <v>96664194</v>
      </c>
      <c r="R63" s="134">
        <v>0</v>
      </c>
      <c r="S63" s="106">
        <v>691547452.92999995</v>
      </c>
      <c r="T63" s="106">
        <v>16759670.890000001</v>
      </c>
      <c r="U63" s="148">
        <f t="shared" si="3"/>
        <v>708307123.81999993</v>
      </c>
      <c r="V63" s="168">
        <v>4753089715.2299995</v>
      </c>
    </row>
    <row r="64" spans="1:22" ht="13.5" x14ac:dyDescent="0.3">
      <c r="A64" s="118" t="s">
        <v>2164</v>
      </c>
      <c r="B64" s="119" t="s">
        <v>98</v>
      </c>
      <c r="C64" s="119" t="s">
        <v>1</v>
      </c>
      <c r="D64" s="119" t="s">
        <v>99</v>
      </c>
      <c r="E64" s="178" t="s">
        <v>2200</v>
      </c>
      <c r="F64" s="197">
        <v>6713</v>
      </c>
      <c r="G64" s="108">
        <v>1563362.64</v>
      </c>
      <c r="H64" s="74">
        <f t="shared" si="0"/>
        <v>10481823152.790001</v>
      </c>
      <c r="I64" s="74">
        <v>3630613398</v>
      </c>
      <c r="J64" s="106">
        <v>0</v>
      </c>
      <c r="K64" s="74">
        <f t="shared" si="1"/>
        <v>3630613398</v>
      </c>
      <c r="L64" s="171">
        <v>0</v>
      </c>
      <c r="M64" s="134">
        <v>78598942</v>
      </c>
      <c r="N64" s="74">
        <v>0</v>
      </c>
      <c r="O64" s="75">
        <v>0</v>
      </c>
      <c r="P64" s="75">
        <v>0</v>
      </c>
      <c r="Q64" s="173">
        <f t="shared" si="2"/>
        <v>78598942</v>
      </c>
      <c r="R64" s="134">
        <v>0</v>
      </c>
      <c r="S64" s="106">
        <v>974374839.95000005</v>
      </c>
      <c r="T64" s="106">
        <v>23614000.129999999</v>
      </c>
      <c r="U64" s="148">
        <f t="shared" si="3"/>
        <v>997988840.08000004</v>
      </c>
      <c r="V64" s="168">
        <v>5774621972.71</v>
      </c>
    </row>
    <row r="65" spans="1:22" ht="13.5" x14ac:dyDescent="0.3">
      <c r="A65" s="118" t="s">
        <v>2164</v>
      </c>
      <c r="B65" s="119" t="s">
        <v>100</v>
      </c>
      <c r="C65" s="119" t="s">
        <v>1</v>
      </c>
      <c r="D65" s="119" t="s">
        <v>101</v>
      </c>
      <c r="E65" s="178" t="s">
        <v>2200</v>
      </c>
      <c r="F65" s="197">
        <v>3968</v>
      </c>
      <c r="G65" s="108">
        <v>1560647.54</v>
      </c>
      <c r="H65" s="74">
        <f t="shared" si="0"/>
        <v>6188660829.7799997</v>
      </c>
      <c r="I65" s="74">
        <v>2149037726</v>
      </c>
      <c r="J65" s="106">
        <v>0</v>
      </c>
      <c r="K65" s="74">
        <f t="shared" si="1"/>
        <v>2149037726</v>
      </c>
      <c r="L65" s="171">
        <v>0</v>
      </c>
      <c r="M65" s="134">
        <v>67738434</v>
      </c>
      <c r="N65" s="74">
        <v>0</v>
      </c>
      <c r="O65" s="75">
        <v>0</v>
      </c>
      <c r="P65" s="75">
        <v>0</v>
      </c>
      <c r="Q65" s="173">
        <f t="shared" si="2"/>
        <v>67738434</v>
      </c>
      <c r="R65" s="134">
        <v>0</v>
      </c>
      <c r="S65" s="106">
        <v>592097985.17999995</v>
      </c>
      <c r="T65" s="106">
        <v>14349510.4</v>
      </c>
      <c r="U65" s="148">
        <f t="shared" si="3"/>
        <v>606447495.57999992</v>
      </c>
      <c r="V65" s="168">
        <v>3365437174.1999998</v>
      </c>
    </row>
    <row r="66" spans="1:22" ht="13.5" x14ac:dyDescent="0.3">
      <c r="A66" s="118" t="s">
        <v>2164</v>
      </c>
      <c r="B66" s="119" t="s">
        <v>102</v>
      </c>
      <c r="C66" s="119" t="s">
        <v>1</v>
      </c>
      <c r="D66" s="119" t="s">
        <v>103</v>
      </c>
      <c r="E66" s="178" t="s">
        <v>2200</v>
      </c>
      <c r="F66" s="197">
        <v>16608</v>
      </c>
      <c r="G66" s="108">
        <v>1542660.17</v>
      </c>
      <c r="H66" s="74">
        <f t="shared" si="0"/>
        <v>24527505970.709999</v>
      </c>
      <c r="I66" s="74">
        <v>8335355297</v>
      </c>
      <c r="J66" s="106">
        <v>0</v>
      </c>
      <c r="K66" s="74">
        <f t="shared" si="1"/>
        <v>8335355297</v>
      </c>
      <c r="L66" s="171">
        <v>0</v>
      </c>
      <c r="M66" s="134">
        <v>661520078</v>
      </c>
      <c r="N66" s="74">
        <v>0</v>
      </c>
      <c r="O66" s="75">
        <v>0</v>
      </c>
      <c r="P66" s="75">
        <v>0</v>
      </c>
      <c r="Q66" s="173">
        <f t="shared" si="2"/>
        <v>661520078</v>
      </c>
      <c r="R66" s="134">
        <v>0</v>
      </c>
      <c r="S66" s="106">
        <v>2176966088.21</v>
      </c>
      <c r="T66" s="106">
        <v>52758830.969999999</v>
      </c>
      <c r="U66" s="148">
        <f t="shared" si="3"/>
        <v>2229724919.1799998</v>
      </c>
      <c r="V66" s="168">
        <v>13300905676.530001</v>
      </c>
    </row>
    <row r="67" spans="1:22" ht="13.5" x14ac:dyDescent="0.3">
      <c r="A67" s="118" t="s">
        <v>2164</v>
      </c>
      <c r="B67" s="119" t="s">
        <v>104</v>
      </c>
      <c r="C67" s="119" t="s">
        <v>1</v>
      </c>
      <c r="D67" s="119" t="s">
        <v>105</v>
      </c>
      <c r="E67" s="178" t="s">
        <v>2200</v>
      </c>
      <c r="F67" s="197">
        <v>4122</v>
      </c>
      <c r="G67" s="108">
        <v>1473333.91</v>
      </c>
      <c r="H67" s="74">
        <f t="shared" si="0"/>
        <v>5963299674.6199999</v>
      </c>
      <c r="I67" s="74">
        <v>2130564533</v>
      </c>
      <c r="J67" s="106">
        <v>0</v>
      </c>
      <c r="K67" s="74">
        <f t="shared" si="1"/>
        <v>2130564533</v>
      </c>
      <c r="L67" s="171">
        <v>0</v>
      </c>
      <c r="M67" s="134">
        <v>73930158</v>
      </c>
      <c r="N67" s="74">
        <v>0</v>
      </c>
      <c r="O67" s="75">
        <v>0</v>
      </c>
      <c r="P67" s="75">
        <v>0</v>
      </c>
      <c r="Q67" s="173">
        <f t="shared" si="2"/>
        <v>73930158</v>
      </c>
      <c r="R67" s="134">
        <v>0</v>
      </c>
      <c r="S67" s="106">
        <v>564648782.38</v>
      </c>
      <c r="T67" s="106">
        <v>13684278.25</v>
      </c>
      <c r="U67" s="148">
        <f t="shared" si="3"/>
        <v>578333060.63</v>
      </c>
      <c r="V67" s="168">
        <v>3180471922.9899998</v>
      </c>
    </row>
    <row r="68" spans="1:22" ht="13.5" x14ac:dyDescent="0.3">
      <c r="A68" s="118" t="s">
        <v>2164</v>
      </c>
      <c r="B68" s="119" t="s">
        <v>106</v>
      </c>
      <c r="C68" s="119" t="s">
        <v>1</v>
      </c>
      <c r="D68" s="119" t="s">
        <v>107</v>
      </c>
      <c r="E68" s="178" t="s">
        <v>2200</v>
      </c>
      <c r="F68" s="197">
        <v>3111</v>
      </c>
      <c r="G68" s="108">
        <v>1789515.3</v>
      </c>
      <c r="H68" s="74">
        <f t="shared" si="0"/>
        <v>5531362619.6700001</v>
      </c>
      <c r="I68" s="74">
        <v>1687812093</v>
      </c>
      <c r="J68" s="106">
        <v>0</v>
      </c>
      <c r="K68" s="74">
        <f t="shared" si="1"/>
        <v>1687812093</v>
      </c>
      <c r="L68" s="171">
        <v>0</v>
      </c>
      <c r="M68" s="134">
        <v>62003962</v>
      </c>
      <c r="N68" s="74">
        <v>0</v>
      </c>
      <c r="O68" s="75">
        <v>0</v>
      </c>
      <c r="P68" s="75">
        <v>156544705</v>
      </c>
      <c r="Q68" s="173">
        <f t="shared" si="2"/>
        <v>218548667</v>
      </c>
      <c r="R68" s="134">
        <v>0</v>
      </c>
      <c r="S68" s="106">
        <v>462325052.91000003</v>
      </c>
      <c r="T68" s="106">
        <v>11204459.939999999</v>
      </c>
      <c r="U68" s="148">
        <f t="shared" si="3"/>
        <v>473529512.85000002</v>
      </c>
      <c r="V68" s="168">
        <v>3151472346.8200002</v>
      </c>
    </row>
    <row r="69" spans="1:22" ht="13.5" x14ac:dyDescent="0.3">
      <c r="A69" s="118" t="s">
        <v>2164</v>
      </c>
      <c r="B69" s="119" t="s">
        <v>108</v>
      </c>
      <c r="C69" s="119" t="s">
        <v>1</v>
      </c>
      <c r="D69" s="119" t="s">
        <v>109</v>
      </c>
      <c r="E69" s="178" t="s">
        <v>2200</v>
      </c>
      <c r="F69" s="197">
        <v>2687</v>
      </c>
      <c r="G69" s="108">
        <v>1723881.52</v>
      </c>
      <c r="H69" s="74">
        <f t="shared" si="0"/>
        <v>4597560655.1099997</v>
      </c>
      <c r="I69" s="74">
        <v>1470675237</v>
      </c>
      <c r="J69" s="106">
        <v>0</v>
      </c>
      <c r="K69" s="74">
        <f t="shared" si="1"/>
        <v>1470675237</v>
      </c>
      <c r="L69" s="171">
        <v>0</v>
      </c>
      <c r="M69" s="134">
        <v>71707831</v>
      </c>
      <c r="N69" s="74">
        <v>0</v>
      </c>
      <c r="O69" s="75">
        <v>0</v>
      </c>
      <c r="P69" s="75">
        <v>0</v>
      </c>
      <c r="Q69" s="173">
        <f t="shared" si="2"/>
        <v>71707831</v>
      </c>
      <c r="R69" s="134">
        <v>0</v>
      </c>
      <c r="S69" s="106">
        <v>393199050.57999998</v>
      </c>
      <c r="T69" s="106">
        <v>9529189.4299999997</v>
      </c>
      <c r="U69" s="148">
        <f t="shared" si="3"/>
        <v>402728240.00999999</v>
      </c>
      <c r="V69" s="168">
        <v>2652449347.0999999</v>
      </c>
    </row>
    <row r="70" spans="1:22" ht="13.5" x14ac:dyDescent="0.3">
      <c r="A70" s="118" t="s">
        <v>2164</v>
      </c>
      <c r="B70" s="119" t="s">
        <v>110</v>
      </c>
      <c r="C70" s="119" t="s">
        <v>1</v>
      </c>
      <c r="D70" s="119" t="s">
        <v>111</v>
      </c>
      <c r="E70" s="178" t="s">
        <v>2202</v>
      </c>
      <c r="F70" s="197">
        <v>73169</v>
      </c>
      <c r="G70" s="108">
        <v>1694159.52</v>
      </c>
      <c r="H70" s="74">
        <f t="shared" si="0"/>
        <v>119704894204.95001</v>
      </c>
      <c r="I70" s="74">
        <v>36669261068</v>
      </c>
      <c r="J70" s="106">
        <v>0</v>
      </c>
      <c r="K70" s="74">
        <f t="shared" si="1"/>
        <v>36669261068</v>
      </c>
      <c r="L70" s="171">
        <v>0</v>
      </c>
      <c r="M70" s="134">
        <v>3110089664</v>
      </c>
      <c r="N70" s="74">
        <v>1027560151.11</v>
      </c>
      <c r="O70" s="75">
        <v>0</v>
      </c>
      <c r="P70" s="75">
        <v>0</v>
      </c>
      <c r="Q70" s="173">
        <f t="shared" si="2"/>
        <v>4137649815.1100001</v>
      </c>
      <c r="R70" s="134">
        <v>0</v>
      </c>
      <c r="S70" s="106">
        <v>9525160769.1100006</v>
      </c>
      <c r="T70" s="106">
        <v>230842524.27000001</v>
      </c>
      <c r="U70" s="148">
        <f t="shared" si="3"/>
        <v>9756003293.3800011</v>
      </c>
      <c r="V70" s="168">
        <v>69141980028.460007</v>
      </c>
    </row>
    <row r="71" spans="1:22" ht="13.5" x14ac:dyDescent="0.3">
      <c r="A71" s="118" t="s">
        <v>2164</v>
      </c>
      <c r="B71" s="119" t="s">
        <v>112</v>
      </c>
      <c r="C71" s="119" t="s">
        <v>1</v>
      </c>
      <c r="D71" s="119" t="s">
        <v>113</v>
      </c>
      <c r="E71" s="178" t="s">
        <v>2201</v>
      </c>
      <c r="F71" s="197">
        <v>16723</v>
      </c>
      <c r="G71" s="108">
        <v>1568670.8</v>
      </c>
      <c r="H71" s="74">
        <f t="shared" si="0"/>
        <v>25824178421.279999</v>
      </c>
      <c r="I71" s="74">
        <v>9158477634</v>
      </c>
      <c r="J71" s="106">
        <v>0</v>
      </c>
      <c r="K71" s="74">
        <f t="shared" si="1"/>
        <v>9158477634</v>
      </c>
      <c r="L71" s="171">
        <v>0</v>
      </c>
      <c r="M71" s="134">
        <v>182900814</v>
      </c>
      <c r="N71" s="74">
        <v>0</v>
      </c>
      <c r="O71" s="75">
        <v>0</v>
      </c>
      <c r="P71" s="75">
        <v>0</v>
      </c>
      <c r="Q71" s="173">
        <f t="shared" si="2"/>
        <v>182900814</v>
      </c>
      <c r="R71" s="134">
        <v>0</v>
      </c>
      <c r="S71" s="106">
        <v>2506069094.29</v>
      </c>
      <c r="T71" s="106">
        <v>60734651.07</v>
      </c>
      <c r="U71" s="148">
        <f t="shared" si="3"/>
        <v>2566803745.3600001</v>
      </c>
      <c r="V71" s="168">
        <v>13915996227.92</v>
      </c>
    </row>
    <row r="72" spans="1:22" ht="13.5" x14ac:dyDescent="0.3">
      <c r="A72" s="118" t="s">
        <v>2164</v>
      </c>
      <c r="B72" s="119" t="s">
        <v>114</v>
      </c>
      <c r="C72" s="119" t="s">
        <v>1</v>
      </c>
      <c r="D72" s="119" t="s">
        <v>2151</v>
      </c>
      <c r="E72" s="178" t="s">
        <v>2200</v>
      </c>
      <c r="F72" s="197">
        <v>9617</v>
      </c>
      <c r="G72" s="108">
        <v>1617606.85</v>
      </c>
      <c r="H72" s="74">
        <f t="shared" si="0"/>
        <v>15456644783.82</v>
      </c>
      <c r="I72" s="74">
        <v>5231991254</v>
      </c>
      <c r="J72" s="106">
        <v>0</v>
      </c>
      <c r="K72" s="74">
        <f t="shared" si="1"/>
        <v>5231991254</v>
      </c>
      <c r="L72" s="171">
        <v>0</v>
      </c>
      <c r="M72" s="134">
        <v>319263793</v>
      </c>
      <c r="N72" s="74">
        <v>0</v>
      </c>
      <c r="O72" s="75">
        <v>0</v>
      </c>
      <c r="P72" s="75">
        <v>0</v>
      </c>
      <c r="Q72" s="173">
        <f t="shared" si="2"/>
        <v>319263793</v>
      </c>
      <c r="R72" s="134">
        <v>0</v>
      </c>
      <c r="S72" s="106">
        <v>1374040979.9000001</v>
      </c>
      <c r="T72" s="106">
        <v>33299919.649999999</v>
      </c>
      <c r="U72" s="148">
        <f t="shared" si="3"/>
        <v>1407340899.5500002</v>
      </c>
      <c r="V72" s="168">
        <v>8498048837.2700005</v>
      </c>
    </row>
    <row r="73" spans="1:22" ht="13.5" x14ac:dyDescent="0.3">
      <c r="A73" s="118" t="s">
        <v>2164</v>
      </c>
      <c r="B73" s="119" t="s">
        <v>115</v>
      </c>
      <c r="C73" s="119" t="s">
        <v>1</v>
      </c>
      <c r="D73" s="119" t="s">
        <v>116</v>
      </c>
      <c r="E73" s="178" t="s">
        <v>2200</v>
      </c>
      <c r="F73" s="197">
        <v>6450</v>
      </c>
      <c r="G73" s="108">
        <v>1773118.56</v>
      </c>
      <c r="H73" s="74">
        <f t="shared" si="0"/>
        <v>11391927436.35</v>
      </c>
      <c r="I73" s="74">
        <v>3491169909</v>
      </c>
      <c r="J73" s="106">
        <v>0</v>
      </c>
      <c r="K73" s="74">
        <f t="shared" si="1"/>
        <v>3491169909</v>
      </c>
      <c r="L73" s="171">
        <v>0</v>
      </c>
      <c r="M73" s="134">
        <v>169603711</v>
      </c>
      <c r="N73" s="74">
        <v>0</v>
      </c>
      <c r="O73" s="75">
        <v>0</v>
      </c>
      <c r="P73" s="75">
        <v>0</v>
      </c>
      <c r="Q73" s="173">
        <f t="shared" si="2"/>
        <v>169603711</v>
      </c>
      <c r="R73" s="134">
        <v>0</v>
      </c>
      <c r="S73" s="106">
        <v>932554326.67999995</v>
      </c>
      <c r="T73" s="106">
        <v>22600478.879999999</v>
      </c>
      <c r="U73" s="148">
        <f t="shared" si="3"/>
        <v>955154805.55999994</v>
      </c>
      <c r="V73" s="168">
        <v>6775999010.79</v>
      </c>
    </row>
    <row r="74" spans="1:22" ht="13.5" x14ac:dyDescent="0.3">
      <c r="A74" s="118" t="s">
        <v>2164</v>
      </c>
      <c r="B74" s="119" t="s">
        <v>117</v>
      </c>
      <c r="C74" s="119" t="s">
        <v>1</v>
      </c>
      <c r="D74" s="119" t="s">
        <v>118</v>
      </c>
      <c r="E74" s="178" t="s">
        <v>2200</v>
      </c>
      <c r="F74" s="197">
        <v>16885</v>
      </c>
      <c r="G74" s="108">
        <v>1466491.77</v>
      </c>
      <c r="H74" s="74">
        <f t="shared" si="0"/>
        <v>24353546365.760002</v>
      </c>
      <c r="I74" s="74">
        <v>8592321739</v>
      </c>
      <c r="J74" s="106">
        <v>0</v>
      </c>
      <c r="K74" s="74">
        <f t="shared" si="1"/>
        <v>8592321739</v>
      </c>
      <c r="L74" s="171">
        <v>0</v>
      </c>
      <c r="M74" s="134">
        <v>839238291</v>
      </c>
      <c r="N74" s="74">
        <v>0</v>
      </c>
      <c r="O74" s="75">
        <v>0</v>
      </c>
      <c r="P74" s="75">
        <v>0</v>
      </c>
      <c r="Q74" s="173">
        <f t="shared" si="2"/>
        <v>839238291</v>
      </c>
      <c r="R74" s="134">
        <v>0</v>
      </c>
      <c r="S74" s="106">
        <v>2248822639.3499999</v>
      </c>
      <c r="T74" s="106">
        <v>54500276.399999999</v>
      </c>
      <c r="U74" s="148">
        <f t="shared" si="3"/>
        <v>2303322915.75</v>
      </c>
      <c r="V74" s="168">
        <v>12618663420.01</v>
      </c>
    </row>
    <row r="75" spans="1:22" ht="13.5" x14ac:dyDescent="0.3">
      <c r="A75" s="118" t="s">
        <v>2164</v>
      </c>
      <c r="B75" s="119" t="s">
        <v>119</v>
      </c>
      <c r="C75" s="119" t="s">
        <v>1</v>
      </c>
      <c r="D75" s="119" t="s">
        <v>120</v>
      </c>
      <c r="E75" s="178" t="s">
        <v>2200</v>
      </c>
      <c r="F75" s="197">
        <v>13438</v>
      </c>
      <c r="G75" s="108">
        <v>1591064.02</v>
      </c>
      <c r="H75" s="74">
        <f t="shared" si="0"/>
        <v>20869432648.73</v>
      </c>
      <c r="I75" s="74">
        <v>6870349626</v>
      </c>
      <c r="J75" s="106">
        <v>0</v>
      </c>
      <c r="K75" s="74">
        <f t="shared" si="1"/>
        <v>6870349626</v>
      </c>
      <c r="L75" s="171">
        <v>0</v>
      </c>
      <c r="M75" s="134">
        <v>330373167</v>
      </c>
      <c r="N75" s="74">
        <v>97352036.969999999</v>
      </c>
      <c r="O75" s="75">
        <v>21539316.969999999</v>
      </c>
      <c r="P75" s="75">
        <v>0</v>
      </c>
      <c r="Q75" s="173">
        <f t="shared" si="2"/>
        <v>449264520.94000006</v>
      </c>
      <c r="R75" s="134">
        <v>0</v>
      </c>
      <c r="S75" s="106">
        <v>1772557415.1300001</v>
      </c>
      <c r="T75" s="106">
        <v>42957976.049999997</v>
      </c>
      <c r="U75" s="148">
        <f t="shared" si="3"/>
        <v>1815515391.1800001</v>
      </c>
      <c r="V75" s="168">
        <v>11734303110.610001</v>
      </c>
    </row>
    <row r="76" spans="1:22" ht="13.5" x14ac:dyDescent="0.3">
      <c r="A76" s="118" t="s">
        <v>2164</v>
      </c>
      <c r="B76" s="119" t="s">
        <v>121</v>
      </c>
      <c r="C76" s="119" t="s">
        <v>1</v>
      </c>
      <c r="D76" s="119" t="s">
        <v>122</v>
      </c>
      <c r="E76" s="178" t="s">
        <v>2200</v>
      </c>
      <c r="F76" s="197">
        <v>4748</v>
      </c>
      <c r="G76" s="108">
        <v>1501236.35</v>
      </c>
      <c r="H76" s="74">
        <f t="shared" si="0"/>
        <v>7083242553.7399998</v>
      </c>
      <c r="I76" s="74">
        <v>2510318981</v>
      </c>
      <c r="J76" s="106">
        <v>0</v>
      </c>
      <c r="K76" s="74">
        <f t="shared" si="1"/>
        <v>2510318981</v>
      </c>
      <c r="L76" s="171">
        <v>0</v>
      </c>
      <c r="M76" s="134">
        <v>155552758</v>
      </c>
      <c r="N76" s="74">
        <v>0</v>
      </c>
      <c r="O76" s="75">
        <v>0</v>
      </c>
      <c r="P76" s="75">
        <v>0</v>
      </c>
      <c r="Q76" s="173">
        <f t="shared" si="2"/>
        <v>155552758</v>
      </c>
      <c r="R76" s="134">
        <v>0</v>
      </c>
      <c r="S76" s="106">
        <v>671427618.23000002</v>
      </c>
      <c r="T76" s="106">
        <v>16272066.17</v>
      </c>
      <c r="U76" s="148">
        <f t="shared" si="3"/>
        <v>687699684.39999998</v>
      </c>
      <c r="V76" s="168">
        <v>3729671130.3400002</v>
      </c>
    </row>
    <row r="77" spans="1:22" ht="13.5" x14ac:dyDescent="0.3">
      <c r="A77" s="118" t="s">
        <v>2164</v>
      </c>
      <c r="B77" s="119" t="s">
        <v>123</v>
      </c>
      <c r="C77" s="119" t="s">
        <v>1</v>
      </c>
      <c r="D77" s="119" t="s">
        <v>124</v>
      </c>
      <c r="E77" s="178" t="s">
        <v>2200</v>
      </c>
      <c r="F77" s="197">
        <v>10314</v>
      </c>
      <c r="G77" s="108">
        <v>1500350.84</v>
      </c>
      <c r="H77" s="74">
        <f t="shared" ref="H77:H140" si="4">K77+L77+M77+N77+O77+P77+R77+S77+T77+V77</f>
        <v>15381336411.73</v>
      </c>
      <c r="I77" s="74">
        <v>5478233902</v>
      </c>
      <c r="J77" s="106">
        <v>0</v>
      </c>
      <c r="K77" s="74">
        <f t="shared" ref="K77:K140" si="5">SUM(I77:J77)</f>
        <v>5478233902</v>
      </c>
      <c r="L77" s="171">
        <v>0</v>
      </c>
      <c r="M77" s="134">
        <v>399506048</v>
      </c>
      <c r="N77" s="74">
        <v>0</v>
      </c>
      <c r="O77" s="75">
        <v>0</v>
      </c>
      <c r="P77" s="75">
        <v>0</v>
      </c>
      <c r="Q77" s="173">
        <f t="shared" ref="Q77:Q140" si="6">SUM(M77:P77)</f>
        <v>399506048</v>
      </c>
      <c r="R77" s="134">
        <v>0</v>
      </c>
      <c r="S77" s="106">
        <v>1435262762.1900001</v>
      </c>
      <c r="T77" s="106">
        <v>34783631.159999996</v>
      </c>
      <c r="U77" s="148">
        <f t="shared" ref="U77:U140" si="7">SUM(R77:T77)</f>
        <v>1470046393.3500001</v>
      </c>
      <c r="V77" s="168">
        <v>8033550068.3800001</v>
      </c>
    </row>
    <row r="78" spans="1:22" ht="13.5" x14ac:dyDescent="0.3">
      <c r="A78" s="118" t="s">
        <v>2164</v>
      </c>
      <c r="B78" s="119" t="s">
        <v>125</v>
      </c>
      <c r="C78" s="119" t="s">
        <v>1</v>
      </c>
      <c r="D78" s="119" t="s">
        <v>126</v>
      </c>
      <c r="E78" s="178" t="s">
        <v>2200</v>
      </c>
      <c r="F78" s="197">
        <v>7369</v>
      </c>
      <c r="G78" s="108">
        <v>1587157.25</v>
      </c>
      <c r="H78" s="74">
        <f t="shared" si="4"/>
        <v>11606730978.290001</v>
      </c>
      <c r="I78" s="74">
        <v>4016789575</v>
      </c>
      <c r="J78" s="106">
        <v>0</v>
      </c>
      <c r="K78" s="74">
        <f t="shared" si="5"/>
        <v>4016789575</v>
      </c>
      <c r="L78" s="171">
        <v>0</v>
      </c>
      <c r="M78" s="134">
        <v>113883939</v>
      </c>
      <c r="N78" s="74">
        <v>0</v>
      </c>
      <c r="O78" s="75">
        <v>0</v>
      </c>
      <c r="P78" s="75">
        <v>0</v>
      </c>
      <c r="Q78" s="173">
        <f t="shared" si="6"/>
        <v>113883939</v>
      </c>
      <c r="R78" s="134">
        <v>0</v>
      </c>
      <c r="S78" s="106">
        <v>1072530889.01</v>
      </c>
      <c r="T78" s="106">
        <v>25992814.600000001</v>
      </c>
      <c r="U78" s="148">
        <f t="shared" si="7"/>
        <v>1098523703.6099999</v>
      </c>
      <c r="V78" s="168">
        <v>6377533760.6800003</v>
      </c>
    </row>
    <row r="79" spans="1:22" ht="13.5" x14ac:dyDescent="0.3">
      <c r="A79" s="118" t="s">
        <v>2164</v>
      </c>
      <c r="B79" s="119" t="s">
        <v>127</v>
      </c>
      <c r="C79" s="119" t="s">
        <v>1</v>
      </c>
      <c r="D79" s="119" t="s">
        <v>128</v>
      </c>
      <c r="E79" s="178" t="s">
        <v>2200</v>
      </c>
      <c r="F79" s="197">
        <v>5883</v>
      </c>
      <c r="G79" s="108">
        <v>1543657.41</v>
      </c>
      <c r="H79" s="74">
        <f t="shared" si="4"/>
        <v>9076610735.3000011</v>
      </c>
      <c r="I79" s="74">
        <v>3175011766</v>
      </c>
      <c r="J79" s="106">
        <v>0</v>
      </c>
      <c r="K79" s="74">
        <f t="shared" si="5"/>
        <v>3175011766</v>
      </c>
      <c r="L79" s="171">
        <v>0</v>
      </c>
      <c r="M79" s="134">
        <v>100678344</v>
      </c>
      <c r="N79" s="74">
        <v>0</v>
      </c>
      <c r="O79" s="75">
        <v>0</v>
      </c>
      <c r="P79" s="75">
        <v>0</v>
      </c>
      <c r="Q79" s="173">
        <f t="shared" si="6"/>
        <v>100678344</v>
      </c>
      <c r="R79" s="134">
        <v>0</v>
      </c>
      <c r="S79" s="106">
        <v>853080980.97000003</v>
      </c>
      <c r="T79" s="106">
        <v>20674440.23</v>
      </c>
      <c r="U79" s="148">
        <f t="shared" si="7"/>
        <v>873755421.20000005</v>
      </c>
      <c r="V79" s="168">
        <v>4927165204.1000004</v>
      </c>
    </row>
    <row r="80" spans="1:22" ht="13.5" x14ac:dyDescent="0.3">
      <c r="A80" s="118" t="s">
        <v>2164</v>
      </c>
      <c r="B80" s="119" t="s">
        <v>129</v>
      </c>
      <c r="C80" s="119" t="s">
        <v>1</v>
      </c>
      <c r="D80" s="119" t="s">
        <v>130</v>
      </c>
      <c r="E80" s="178" t="s">
        <v>2200</v>
      </c>
      <c r="F80" s="197">
        <v>27305</v>
      </c>
      <c r="G80" s="108">
        <v>1373657.55</v>
      </c>
      <c r="H80" s="74">
        <f t="shared" si="4"/>
        <v>36951928479.380005</v>
      </c>
      <c r="I80" s="74">
        <v>13775981744</v>
      </c>
      <c r="J80" s="106">
        <v>0</v>
      </c>
      <c r="K80" s="74">
        <f t="shared" si="5"/>
        <v>13775981744</v>
      </c>
      <c r="L80" s="171">
        <v>0</v>
      </c>
      <c r="M80" s="134">
        <v>1037224763</v>
      </c>
      <c r="N80" s="74">
        <v>0</v>
      </c>
      <c r="O80" s="75">
        <v>0</v>
      </c>
      <c r="P80" s="75">
        <v>0</v>
      </c>
      <c r="Q80" s="173">
        <f t="shared" si="6"/>
        <v>1037224763</v>
      </c>
      <c r="R80" s="134">
        <v>0</v>
      </c>
      <c r="S80" s="106">
        <v>3746744314.79</v>
      </c>
      <c r="T80" s="106">
        <v>90802447.989999995</v>
      </c>
      <c r="U80" s="148">
        <f t="shared" si="7"/>
        <v>3837546762.7799997</v>
      </c>
      <c r="V80" s="168">
        <v>18301175209.599998</v>
      </c>
    </row>
    <row r="81" spans="1:22" ht="13.5" x14ac:dyDescent="0.3">
      <c r="A81" s="118" t="s">
        <v>2164</v>
      </c>
      <c r="B81" s="119" t="s">
        <v>131</v>
      </c>
      <c r="C81" s="119" t="s">
        <v>1</v>
      </c>
      <c r="D81" s="119" t="s">
        <v>132</v>
      </c>
      <c r="E81" s="178" t="s">
        <v>2200</v>
      </c>
      <c r="F81" s="197">
        <v>4412</v>
      </c>
      <c r="G81" s="108">
        <v>1775997.74</v>
      </c>
      <c r="H81" s="74">
        <f t="shared" si="4"/>
        <v>7761093384.9800005</v>
      </c>
      <c r="I81" s="74">
        <v>2406756323</v>
      </c>
      <c r="J81" s="106">
        <v>0</v>
      </c>
      <c r="K81" s="74">
        <f t="shared" si="5"/>
        <v>2406756323</v>
      </c>
      <c r="L81" s="171">
        <v>0</v>
      </c>
      <c r="M81" s="134">
        <v>72648343</v>
      </c>
      <c r="N81" s="74">
        <v>0</v>
      </c>
      <c r="O81" s="75">
        <v>0</v>
      </c>
      <c r="P81" s="75">
        <v>0</v>
      </c>
      <c r="Q81" s="173">
        <f t="shared" si="6"/>
        <v>72648343</v>
      </c>
      <c r="R81" s="134">
        <v>0</v>
      </c>
      <c r="S81" s="106">
        <v>648864660.87</v>
      </c>
      <c r="T81" s="106">
        <v>15725252.300000001</v>
      </c>
      <c r="U81" s="148">
        <f t="shared" si="7"/>
        <v>664589913.16999996</v>
      </c>
      <c r="V81" s="168">
        <v>4617098805.8100004</v>
      </c>
    </row>
    <row r="82" spans="1:22" ht="13.5" x14ac:dyDescent="0.3">
      <c r="A82" s="118" t="s">
        <v>2164</v>
      </c>
      <c r="B82" s="119" t="s">
        <v>133</v>
      </c>
      <c r="C82" s="119" t="s">
        <v>1</v>
      </c>
      <c r="D82" s="119" t="s">
        <v>2128</v>
      </c>
      <c r="E82" s="178" t="s">
        <v>2201</v>
      </c>
      <c r="F82" s="197">
        <v>4987</v>
      </c>
      <c r="G82" s="108">
        <v>1284232.1000000001</v>
      </c>
      <c r="H82" s="74">
        <f t="shared" si="4"/>
        <v>6315665740.25</v>
      </c>
      <c r="I82" s="74">
        <v>2658771132</v>
      </c>
      <c r="J82" s="106">
        <v>0</v>
      </c>
      <c r="K82" s="74">
        <f t="shared" si="5"/>
        <v>2658771132</v>
      </c>
      <c r="L82" s="171">
        <v>0</v>
      </c>
      <c r="M82" s="134">
        <v>59636030</v>
      </c>
      <c r="N82" s="74">
        <v>0</v>
      </c>
      <c r="O82" s="75">
        <v>0</v>
      </c>
      <c r="P82" s="75">
        <v>0</v>
      </c>
      <c r="Q82" s="173">
        <f t="shared" si="6"/>
        <v>59636030</v>
      </c>
      <c r="R82" s="134">
        <v>0</v>
      </c>
      <c r="S82" s="106">
        <v>698301968.52999997</v>
      </c>
      <c r="T82" s="106">
        <v>16923366.760000002</v>
      </c>
      <c r="U82" s="148">
        <f t="shared" si="7"/>
        <v>715225335.28999996</v>
      </c>
      <c r="V82" s="168">
        <v>2882033242.96</v>
      </c>
    </row>
    <row r="83" spans="1:22" ht="13.5" x14ac:dyDescent="0.3">
      <c r="A83" s="118" t="s">
        <v>2164</v>
      </c>
      <c r="B83" s="119" t="s">
        <v>134</v>
      </c>
      <c r="C83" s="119" t="s">
        <v>1</v>
      </c>
      <c r="D83" s="119" t="s">
        <v>2127</v>
      </c>
      <c r="E83" s="178" t="s">
        <v>2201</v>
      </c>
      <c r="F83" s="197">
        <v>20142</v>
      </c>
      <c r="G83" s="108">
        <v>1361750.29</v>
      </c>
      <c r="H83" s="74">
        <f t="shared" si="4"/>
        <v>27351073408.41</v>
      </c>
      <c r="I83" s="74">
        <v>10896626620</v>
      </c>
      <c r="J83" s="106">
        <v>0</v>
      </c>
      <c r="K83" s="74">
        <f t="shared" si="5"/>
        <v>10896626620</v>
      </c>
      <c r="L83" s="171">
        <v>0</v>
      </c>
      <c r="M83" s="134">
        <v>230553982</v>
      </c>
      <c r="N83" s="74">
        <v>0</v>
      </c>
      <c r="O83" s="75">
        <v>0</v>
      </c>
      <c r="P83" s="75">
        <v>0</v>
      </c>
      <c r="Q83" s="173">
        <f t="shared" si="6"/>
        <v>230553982</v>
      </c>
      <c r="R83" s="134">
        <v>0</v>
      </c>
      <c r="S83" s="106">
        <v>3080921507.1500001</v>
      </c>
      <c r="T83" s="106">
        <v>74666214.569999993</v>
      </c>
      <c r="U83" s="148">
        <f t="shared" si="7"/>
        <v>3155587721.7200003</v>
      </c>
      <c r="V83" s="168">
        <v>13068305084.690001</v>
      </c>
    </row>
    <row r="84" spans="1:22" ht="13.5" x14ac:dyDescent="0.3">
      <c r="A84" s="118" t="s">
        <v>2164</v>
      </c>
      <c r="B84" s="119" t="s">
        <v>135</v>
      </c>
      <c r="C84" s="119" t="s">
        <v>1</v>
      </c>
      <c r="D84" s="119" t="s">
        <v>136</v>
      </c>
      <c r="E84" s="178" t="s">
        <v>2200</v>
      </c>
      <c r="F84" s="197">
        <v>7704</v>
      </c>
      <c r="G84" s="108">
        <v>1577439.96</v>
      </c>
      <c r="H84" s="74">
        <f t="shared" si="4"/>
        <v>12048369298.82</v>
      </c>
      <c r="I84" s="74">
        <v>4226615795</v>
      </c>
      <c r="J84" s="106">
        <v>0</v>
      </c>
      <c r="K84" s="74">
        <f t="shared" si="5"/>
        <v>4226615795</v>
      </c>
      <c r="L84" s="171">
        <v>0</v>
      </c>
      <c r="M84" s="134">
        <v>83440115</v>
      </c>
      <c r="N84" s="74">
        <v>0</v>
      </c>
      <c r="O84" s="75">
        <v>0</v>
      </c>
      <c r="P84" s="75">
        <v>0</v>
      </c>
      <c r="Q84" s="173">
        <f t="shared" si="6"/>
        <v>83440115</v>
      </c>
      <c r="R84" s="134">
        <v>0</v>
      </c>
      <c r="S84" s="106">
        <v>1147692842.5</v>
      </c>
      <c r="T84" s="106">
        <v>27814366.52</v>
      </c>
      <c r="U84" s="148">
        <f t="shared" si="7"/>
        <v>1175507209.02</v>
      </c>
      <c r="V84" s="168">
        <v>6562806179.8000002</v>
      </c>
    </row>
    <row r="85" spans="1:22" ht="13.5" x14ac:dyDescent="0.3">
      <c r="A85" s="118" t="s">
        <v>2164</v>
      </c>
      <c r="B85" s="119" t="s">
        <v>137</v>
      </c>
      <c r="C85" s="119" t="s">
        <v>1</v>
      </c>
      <c r="D85" s="119" t="s">
        <v>2130</v>
      </c>
      <c r="E85" s="178" t="s">
        <v>2201</v>
      </c>
      <c r="F85" s="197">
        <v>50517</v>
      </c>
      <c r="G85" s="108">
        <v>1401806.74</v>
      </c>
      <c r="H85" s="74">
        <f t="shared" si="4"/>
        <v>70605375597.320007</v>
      </c>
      <c r="I85" s="74">
        <v>27192169696</v>
      </c>
      <c r="J85" s="106">
        <v>0</v>
      </c>
      <c r="K85" s="74">
        <f t="shared" si="5"/>
        <v>27192169696</v>
      </c>
      <c r="L85" s="171">
        <v>0</v>
      </c>
      <c r="M85" s="134">
        <v>660258965</v>
      </c>
      <c r="N85" s="74">
        <v>0</v>
      </c>
      <c r="O85" s="75">
        <v>0</v>
      </c>
      <c r="P85" s="75">
        <v>699884604</v>
      </c>
      <c r="Q85" s="173">
        <f t="shared" si="6"/>
        <v>1360143569</v>
      </c>
      <c r="R85" s="134">
        <v>0</v>
      </c>
      <c r="S85" s="106">
        <v>7150876590.1099997</v>
      </c>
      <c r="T85" s="106">
        <v>173301684.13</v>
      </c>
      <c r="U85" s="148">
        <f t="shared" si="7"/>
        <v>7324178274.2399998</v>
      </c>
      <c r="V85" s="168">
        <v>34728884058.080002</v>
      </c>
    </row>
    <row r="86" spans="1:22" ht="13.5" x14ac:dyDescent="0.3">
      <c r="A86" s="118" t="s">
        <v>2164</v>
      </c>
      <c r="B86" s="119" t="s">
        <v>138</v>
      </c>
      <c r="C86" s="119" t="s">
        <v>1</v>
      </c>
      <c r="D86" s="119" t="s">
        <v>2129</v>
      </c>
      <c r="E86" s="178" t="s">
        <v>2201</v>
      </c>
      <c r="F86" s="197">
        <v>26455</v>
      </c>
      <c r="G86" s="108">
        <v>1428016.81</v>
      </c>
      <c r="H86" s="74">
        <f t="shared" si="4"/>
        <v>37660413963.089996</v>
      </c>
      <c r="I86" s="74">
        <v>14323174489</v>
      </c>
      <c r="J86" s="106">
        <v>0</v>
      </c>
      <c r="K86" s="74">
        <f t="shared" si="5"/>
        <v>14323174489</v>
      </c>
      <c r="L86" s="171">
        <v>0</v>
      </c>
      <c r="M86" s="134">
        <v>322144669</v>
      </c>
      <c r="N86" s="74">
        <v>0</v>
      </c>
      <c r="O86" s="75">
        <v>0</v>
      </c>
      <c r="P86" s="75">
        <v>0</v>
      </c>
      <c r="Q86" s="173">
        <f t="shared" si="6"/>
        <v>322144669</v>
      </c>
      <c r="R86" s="134">
        <v>0</v>
      </c>
      <c r="S86" s="106">
        <v>3754935960.9699998</v>
      </c>
      <c r="T86" s="106">
        <v>91000972.769999996</v>
      </c>
      <c r="U86" s="148">
        <f t="shared" si="7"/>
        <v>3845936933.7399998</v>
      </c>
      <c r="V86" s="168">
        <v>19169157871.349998</v>
      </c>
    </row>
    <row r="87" spans="1:22" ht="13.5" x14ac:dyDescent="0.3">
      <c r="A87" s="118" t="s">
        <v>2164</v>
      </c>
      <c r="B87" s="119" t="s">
        <v>139</v>
      </c>
      <c r="C87" s="119" t="s">
        <v>1</v>
      </c>
      <c r="D87" s="119" t="s">
        <v>140</v>
      </c>
      <c r="E87" s="178" t="s">
        <v>2200</v>
      </c>
      <c r="F87" s="197">
        <v>1826</v>
      </c>
      <c r="G87" s="108">
        <v>1701648.01</v>
      </c>
      <c r="H87" s="74">
        <f t="shared" si="4"/>
        <v>3076989531.3600001</v>
      </c>
      <c r="I87" s="74">
        <v>978959161</v>
      </c>
      <c r="J87" s="106">
        <v>0</v>
      </c>
      <c r="K87" s="74">
        <f t="shared" si="5"/>
        <v>978959161</v>
      </c>
      <c r="L87" s="171">
        <v>0</v>
      </c>
      <c r="M87" s="134">
        <v>23656378</v>
      </c>
      <c r="N87" s="74">
        <v>0</v>
      </c>
      <c r="O87" s="75">
        <v>0</v>
      </c>
      <c r="P87" s="75">
        <v>0</v>
      </c>
      <c r="Q87" s="173">
        <f t="shared" si="6"/>
        <v>23656378</v>
      </c>
      <c r="R87" s="134">
        <v>0</v>
      </c>
      <c r="S87" s="106">
        <v>266300380.38</v>
      </c>
      <c r="T87" s="106">
        <v>6453796.79</v>
      </c>
      <c r="U87" s="148">
        <f t="shared" si="7"/>
        <v>272754177.17000002</v>
      </c>
      <c r="V87" s="168">
        <v>1801619815.1900001</v>
      </c>
    </row>
    <row r="88" spans="1:22" ht="13.5" x14ac:dyDescent="0.3">
      <c r="A88" s="118" t="s">
        <v>2164</v>
      </c>
      <c r="B88" s="119" t="s">
        <v>141</v>
      </c>
      <c r="C88" s="119" t="s">
        <v>1</v>
      </c>
      <c r="D88" s="119" t="s">
        <v>142</v>
      </c>
      <c r="E88" s="178" t="s">
        <v>2200</v>
      </c>
      <c r="F88" s="197">
        <v>13230</v>
      </c>
      <c r="G88" s="108">
        <v>1510264.04</v>
      </c>
      <c r="H88" s="74">
        <f t="shared" si="4"/>
        <v>19734505435.57</v>
      </c>
      <c r="I88" s="74">
        <v>6928435922</v>
      </c>
      <c r="J88" s="106">
        <v>0</v>
      </c>
      <c r="K88" s="74">
        <f t="shared" si="5"/>
        <v>6928435922</v>
      </c>
      <c r="L88" s="171">
        <v>0</v>
      </c>
      <c r="M88" s="134">
        <v>447953387</v>
      </c>
      <c r="N88" s="74">
        <v>0</v>
      </c>
      <c r="O88" s="75">
        <v>0</v>
      </c>
      <c r="P88" s="75">
        <v>0</v>
      </c>
      <c r="Q88" s="173">
        <f t="shared" si="6"/>
        <v>447953387</v>
      </c>
      <c r="R88" s="134">
        <v>0</v>
      </c>
      <c r="S88" s="106">
        <v>1812078518.5999999</v>
      </c>
      <c r="T88" s="106">
        <v>43915771.039999999</v>
      </c>
      <c r="U88" s="148">
        <f t="shared" si="7"/>
        <v>1855994289.6399999</v>
      </c>
      <c r="V88" s="168">
        <v>10502121836.93</v>
      </c>
    </row>
    <row r="89" spans="1:22" ht="13.5" x14ac:dyDescent="0.3">
      <c r="A89" s="118" t="s">
        <v>2164</v>
      </c>
      <c r="B89" s="119" t="s">
        <v>143</v>
      </c>
      <c r="C89" s="119" t="s">
        <v>1</v>
      </c>
      <c r="D89" s="119" t="s">
        <v>144</v>
      </c>
      <c r="E89" s="178" t="s">
        <v>2201</v>
      </c>
      <c r="F89" s="197">
        <v>6681</v>
      </c>
      <c r="G89" s="108">
        <v>1584168.99</v>
      </c>
      <c r="H89" s="74">
        <f t="shared" si="4"/>
        <v>10398640763.560001</v>
      </c>
      <c r="I89" s="74">
        <v>3613678687</v>
      </c>
      <c r="J89" s="106">
        <v>0</v>
      </c>
      <c r="K89" s="74">
        <f t="shared" si="5"/>
        <v>3613678687</v>
      </c>
      <c r="L89" s="171">
        <v>0</v>
      </c>
      <c r="M89" s="134">
        <v>79534869</v>
      </c>
      <c r="N89" s="74">
        <v>0</v>
      </c>
      <c r="O89" s="75">
        <v>0</v>
      </c>
      <c r="P89" s="75">
        <v>0</v>
      </c>
      <c r="Q89" s="173">
        <f t="shared" si="6"/>
        <v>79534869</v>
      </c>
      <c r="R89" s="134">
        <v>0</v>
      </c>
      <c r="S89" s="106">
        <v>966901758.66999996</v>
      </c>
      <c r="T89" s="106">
        <v>23432889.800000001</v>
      </c>
      <c r="U89" s="148">
        <f t="shared" si="7"/>
        <v>990334648.46999991</v>
      </c>
      <c r="V89" s="168">
        <v>5715092559.0900002</v>
      </c>
    </row>
    <row r="90" spans="1:22" ht="13.5" x14ac:dyDescent="0.3">
      <c r="A90" s="118" t="s">
        <v>2164</v>
      </c>
      <c r="B90" s="119" t="s">
        <v>145</v>
      </c>
      <c r="C90" s="119" t="s">
        <v>1</v>
      </c>
      <c r="D90" s="119" t="s">
        <v>146</v>
      </c>
      <c r="E90" s="178" t="s">
        <v>2200</v>
      </c>
      <c r="F90" s="197">
        <v>5610</v>
      </c>
      <c r="G90" s="108">
        <v>1600830.88</v>
      </c>
      <c r="H90" s="74">
        <f t="shared" si="4"/>
        <v>8932119846.7000008</v>
      </c>
      <c r="I90" s="74">
        <v>3058953211</v>
      </c>
      <c r="J90" s="106">
        <v>0</v>
      </c>
      <c r="K90" s="74">
        <f t="shared" si="5"/>
        <v>3058953211</v>
      </c>
      <c r="L90" s="171">
        <v>0</v>
      </c>
      <c r="M90" s="134">
        <v>106934816</v>
      </c>
      <c r="N90" s="74">
        <v>0</v>
      </c>
      <c r="O90" s="75">
        <v>0</v>
      </c>
      <c r="P90" s="75">
        <v>0</v>
      </c>
      <c r="Q90" s="173">
        <f t="shared" si="6"/>
        <v>106934816</v>
      </c>
      <c r="R90" s="134">
        <v>0</v>
      </c>
      <c r="S90" s="106">
        <v>823476081.28999996</v>
      </c>
      <c r="T90" s="106">
        <v>19956964.710000001</v>
      </c>
      <c r="U90" s="148">
        <f t="shared" si="7"/>
        <v>843433046</v>
      </c>
      <c r="V90" s="168">
        <v>4922798773.6999998</v>
      </c>
    </row>
    <row r="91" spans="1:22" ht="13.5" x14ac:dyDescent="0.3">
      <c r="A91" s="118" t="s">
        <v>2164</v>
      </c>
      <c r="B91" s="119" t="s">
        <v>147</v>
      </c>
      <c r="C91" s="119" t="s">
        <v>1</v>
      </c>
      <c r="D91" s="119" t="s">
        <v>2149</v>
      </c>
      <c r="E91" s="178" t="s">
        <v>2200</v>
      </c>
      <c r="F91" s="197">
        <v>26419</v>
      </c>
      <c r="G91" s="108">
        <v>1487398.35</v>
      </c>
      <c r="H91" s="74">
        <f t="shared" si="4"/>
        <v>39363285174.589996</v>
      </c>
      <c r="I91" s="74">
        <v>14177599895</v>
      </c>
      <c r="J91" s="106">
        <v>0</v>
      </c>
      <c r="K91" s="74">
        <f t="shared" si="5"/>
        <v>14177599895</v>
      </c>
      <c r="L91" s="171">
        <v>0</v>
      </c>
      <c r="M91" s="134">
        <v>582393758</v>
      </c>
      <c r="N91" s="74">
        <v>0</v>
      </c>
      <c r="O91" s="75">
        <v>0</v>
      </c>
      <c r="P91" s="75">
        <v>0</v>
      </c>
      <c r="Q91" s="173">
        <f t="shared" si="6"/>
        <v>582393758</v>
      </c>
      <c r="R91" s="134">
        <v>0</v>
      </c>
      <c r="S91" s="106">
        <v>3800636728.1799998</v>
      </c>
      <c r="T91" s="106">
        <v>92108532.069999993</v>
      </c>
      <c r="U91" s="148">
        <f t="shared" si="7"/>
        <v>3892745260.25</v>
      </c>
      <c r="V91" s="168">
        <v>20710546261.34</v>
      </c>
    </row>
    <row r="92" spans="1:22" ht="13.5" x14ac:dyDescent="0.3">
      <c r="A92" s="118" t="s">
        <v>2164</v>
      </c>
      <c r="B92" s="119" t="s">
        <v>148</v>
      </c>
      <c r="C92" s="119" t="s">
        <v>1</v>
      </c>
      <c r="D92" s="119" t="s">
        <v>149</v>
      </c>
      <c r="E92" s="178" t="s">
        <v>2200</v>
      </c>
      <c r="F92" s="197">
        <v>7199</v>
      </c>
      <c r="G92" s="108">
        <v>1605149.54</v>
      </c>
      <c r="H92" s="74">
        <f t="shared" si="4"/>
        <v>11377031713.620001</v>
      </c>
      <c r="I92" s="74">
        <v>3878366049</v>
      </c>
      <c r="J92" s="106">
        <v>0</v>
      </c>
      <c r="K92" s="74">
        <f t="shared" si="5"/>
        <v>3878366049</v>
      </c>
      <c r="L92" s="171">
        <v>0</v>
      </c>
      <c r="M92" s="134">
        <v>107128950</v>
      </c>
      <c r="N92" s="74">
        <v>0</v>
      </c>
      <c r="O92" s="75">
        <v>0</v>
      </c>
      <c r="P92" s="75">
        <v>0</v>
      </c>
      <c r="Q92" s="173">
        <f t="shared" si="6"/>
        <v>107128950</v>
      </c>
      <c r="R92" s="134">
        <v>0</v>
      </c>
      <c r="S92" s="106">
        <v>1046518817.5</v>
      </c>
      <c r="T92" s="106">
        <v>25362411.350000001</v>
      </c>
      <c r="U92" s="148">
        <f t="shared" si="7"/>
        <v>1071881228.85</v>
      </c>
      <c r="V92" s="168">
        <v>6319655485.7700005</v>
      </c>
    </row>
    <row r="93" spans="1:22" ht="13.5" x14ac:dyDescent="0.3">
      <c r="A93" s="118" t="s">
        <v>2164</v>
      </c>
      <c r="B93" s="119" t="s">
        <v>150</v>
      </c>
      <c r="C93" s="119" t="s">
        <v>1</v>
      </c>
      <c r="D93" s="119" t="s">
        <v>151</v>
      </c>
      <c r="E93" s="178" t="s">
        <v>2201</v>
      </c>
      <c r="F93" s="197">
        <v>10455</v>
      </c>
      <c r="G93" s="108">
        <v>1527181.56</v>
      </c>
      <c r="H93" s="74">
        <f t="shared" si="4"/>
        <v>15864227191.09</v>
      </c>
      <c r="I93" s="74">
        <v>5579369198</v>
      </c>
      <c r="J93" s="106">
        <v>0</v>
      </c>
      <c r="K93" s="74">
        <f t="shared" si="5"/>
        <v>5579369198</v>
      </c>
      <c r="L93" s="171">
        <v>0</v>
      </c>
      <c r="M93" s="134">
        <v>270760577</v>
      </c>
      <c r="N93" s="74">
        <v>0</v>
      </c>
      <c r="O93" s="75">
        <v>0</v>
      </c>
      <c r="P93" s="75">
        <v>0</v>
      </c>
      <c r="Q93" s="173">
        <f t="shared" si="6"/>
        <v>270760577</v>
      </c>
      <c r="R93" s="134">
        <v>0</v>
      </c>
      <c r="S93" s="106">
        <v>1500364797.72</v>
      </c>
      <c r="T93" s="106">
        <v>36361380.729999997</v>
      </c>
      <c r="U93" s="148">
        <f t="shared" si="7"/>
        <v>1536726178.45</v>
      </c>
      <c r="V93" s="168">
        <v>8477371237.6400003</v>
      </c>
    </row>
    <row r="94" spans="1:22" ht="13.5" x14ac:dyDescent="0.3">
      <c r="A94" s="118" t="s">
        <v>2164</v>
      </c>
      <c r="B94" s="119" t="s">
        <v>152</v>
      </c>
      <c r="C94" s="119" t="s">
        <v>1</v>
      </c>
      <c r="D94" s="119" t="s">
        <v>153</v>
      </c>
      <c r="E94" s="178" t="s">
        <v>2201</v>
      </c>
      <c r="F94" s="197">
        <v>24084</v>
      </c>
      <c r="G94" s="108">
        <v>1441977.21</v>
      </c>
      <c r="H94" s="74">
        <f t="shared" si="4"/>
        <v>34289039578.059998</v>
      </c>
      <c r="I94" s="74">
        <v>12577543938</v>
      </c>
      <c r="J94" s="106">
        <v>0</v>
      </c>
      <c r="K94" s="74">
        <f t="shared" si="5"/>
        <v>12577543938</v>
      </c>
      <c r="L94" s="171">
        <v>0</v>
      </c>
      <c r="M94" s="134">
        <v>391274627</v>
      </c>
      <c r="N94" s="74">
        <v>0</v>
      </c>
      <c r="O94" s="75">
        <v>0</v>
      </c>
      <c r="P94" s="75">
        <v>0</v>
      </c>
      <c r="Q94" s="173">
        <f t="shared" si="6"/>
        <v>391274627</v>
      </c>
      <c r="R94" s="134">
        <v>0</v>
      </c>
      <c r="S94" s="106">
        <v>3306694792.5</v>
      </c>
      <c r="T94" s="106">
        <v>80137836.129999995</v>
      </c>
      <c r="U94" s="148">
        <f t="shared" si="7"/>
        <v>3386832628.6300001</v>
      </c>
      <c r="V94" s="168">
        <v>17933388384.43</v>
      </c>
    </row>
    <row r="95" spans="1:22" ht="13.5" x14ac:dyDescent="0.3">
      <c r="A95" s="118" t="s">
        <v>2164</v>
      </c>
      <c r="B95" s="119" t="s">
        <v>154</v>
      </c>
      <c r="C95" s="119" t="s">
        <v>1</v>
      </c>
      <c r="D95" s="119" t="s">
        <v>155</v>
      </c>
      <c r="E95" s="178" t="s">
        <v>2200</v>
      </c>
      <c r="F95" s="197">
        <v>4519</v>
      </c>
      <c r="G95" s="108">
        <v>1563475.79</v>
      </c>
      <c r="H95" s="74">
        <f t="shared" si="4"/>
        <v>6949775112.96</v>
      </c>
      <c r="I95" s="74">
        <v>2316504379</v>
      </c>
      <c r="J95" s="106">
        <v>0</v>
      </c>
      <c r="K95" s="74">
        <f t="shared" si="5"/>
        <v>2316504379</v>
      </c>
      <c r="L95" s="171">
        <v>0</v>
      </c>
      <c r="M95" s="134">
        <v>298860352</v>
      </c>
      <c r="N95" s="74">
        <v>0</v>
      </c>
      <c r="O95" s="75">
        <v>0</v>
      </c>
      <c r="P95" s="75">
        <v>0</v>
      </c>
      <c r="Q95" s="173">
        <f t="shared" si="6"/>
        <v>298860352</v>
      </c>
      <c r="R95" s="134">
        <v>0</v>
      </c>
      <c r="S95" s="106">
        <v>611642967.76999998</v>
      </c>
      <c r="T95" s="106">
        <v>14823183.560000001</v>
      </c>
      <c r="U95" s="148">
        <f t="shared" si="7"/>
        <v>626466151.32999992</v>
      </c>
      <c r="V95" s="168">
        <v>3707944230.6300001</v>
      </c>
    </row>
    <row r="96" spans="1:22" ht="13.5" x14ac:dyDescent="0.3">
      <c r="A96" s="118" t="s">
        <v>2164</v>
      </c>
      <c r="B96" s="119" t="s">
        <v>156</v>
      </c>
      <c r="C96" s="119" t="s">
        <v>1</v>
      </c>
      <c r="D96" s="119" t="s">
        <v>157</v>
      </c>
      <c r="E96" s="178" t="s">
        <v>2200</v>
      </c>
      <c r="F96" s="197">
        <v>40477</v>
      </c>
      <c r="G96" s="108">
        <v>1433688.74</v>
      </c>
      <c r="H96" s="74">
        <f t="shared" si="4"/>
        <v>56870984263.989998</v>
      </c>
      <c r="I96" s="74">
        <v>20376846257</v>
      </c>
      <c r="J96" s="106">
        <v>0</v>
      </c>
      <c r="K96" s="74">
        <f t="shared" si="5"/>
        <v>20376846257</v>
      </c>
      <c r="L96" s="171">
        <v>0</v>
      </c>
      <c r="M96" s="134">
        <v>1699531083</v>
      </c>
      <c r="N96" s="74">
        <v>0</v>
      </c>
      <c r="O96" s="75">
        <v>0</v>
      </c>
      <c r="P96" s="75">
        <v>0</v>
      </c>
      <c r="Q96" s="173">
        <f t="shared" si="6"/>
        <v>1699531083</v>
      </c>
      <c r="R96" s="134">
        <v>0</v>
      </c>
      <c r="S96" s="106">
        <v>5306031484.46</v>
      </c>
      <c r="T96" s="106">
        <v>128591813.98</v>
      </c>
      <c r="U96" s="148">
        <f t="shared" si="7"/>
        <v>5434623298.4399996</v>
      </c>
      <c r="V96" s="168">
        <v>29359983625.549999</v>
      </c>
    </row>
    <row r="97" spans="1:22" ht="13.5" x14ac:dyDescent="0.3">
      <c r="A97" s="118" t="s">
        <v>2164</v>
      </c>
      <c r="B97" s="119" t="s">
        <v>158</v>
      </c>
      <c r="C97" s="119" t="s">
        <v>1</v>
      </c>
      <c r="D97" s="119" t="s">
        <v>159</v>
      </c>
      <c r="E97" s="178" t="s">
        <v>2200</v>
      </c>
      <c r="F97" s="197">
        <v>7232</v>
      </c>
      <c r="G97" s="108">
        <v>1397923.77</v>
      </c>
      <c r="H97" s="74">
        <f t="shared" si="4"/>
        <v>9928156126.1500015</v>
      </c>
      <c r="I97" s="74">
        <v>3916856594</v>
      </c>
      <c r="J97" s="106">
        <v>0</v>
      </c>
      <c r="K97" s="74">
        <f t="shared" si="5"/>
        <v>3916856594</v>
      </c>
      <c r="L97" s="171">
        <v>0</v>
      </c>
      <c r="M97" s="134">
        <v>86339404</v>
      </c>
      <c r="N97" s="74">
        <v>0</v>
      </c>
      <c r="O97" s="75">
        <v>0</v>
      </c>
      <c r="P97" s="75">
        <v>181188995</v>
      </c>
      <c r="Q97" s="173">
        <f t="shared" si="6"/>
        <v>267528399</v>
      </c>
      <c r="R97" s="134">
        <v>0</v>
      </c>
      <c r="S97" s="106">
        <v>1048818227.34</v>
      </c>
      <c r="T97" s="106">
        <v>25418137.600000001</v>
      </c>
      <c r="U97" s="148">
        <f t="shared" si="7"/>
        <v>1074236364.9400001</v>
      </c>
      <c r="V97" s="168">
        <v>4669534768.21</v>
      </c>
    </row>
    <row r="98" spans="1:22" ht="13.5" x14ac:dyDescent="0.3">
      <c r="A98" s="118" t="s">
        <v>2164</v>
      </c>
      <c r="B98" s="119" t="s">
        <v>160</v>
      </c>
      <c r="C98" s="119" t="s">
        <v>1</v>
      </c>
      <c r="D98" s="119" t="s">
        <v>161</v>
      </c>
      <c r="E98" s="178" t="s">
        <v>2200</v>
      </c>
      <c r="F98" s="197">
        <v>14745</v>
      </c>
      <c r="G98" s="108">
        <v>1431121.35</v>
      </c>
      <c r="H98" s="74">
        <f t="shared" si="4"/>
        <v>20402971042.170002</v>
      </c>
      <c r="I98" s="74">
        <v>7373798025</v>
      </c>
      <c r="J98" s="106">
        <v>0</v>
      </c>
      <c r="K98" s="74">
        <f t="shared" si="5"/>
        <v>7373798025</v>
      </c>
      <c r="L98" s="171">
        <v>0</v>
      </c>
      <c r="M98" s="134">
        <v>2023722936</v>
      </c>
      <c r="N98" s="74">
        <v>0</v>
      </c>
      <c r="O98" s="75">
        <v>0</v>
      </c>
      <c r="P98" s="75">
        <v>0</v>
      </c>
      <c r="Q98" s="173">
        <f t="shared" si="6"/>
        <v>2023722936</v>
      </c>
      <c r="R98" s="134">
        <v>0</v>
      </c>
      <c r="S98" s="106">
        <v>1876174563.03</v>
      </c>
      <c r="T98" s="106">
        <v>45469140.369999997</v>
      </c>
      <c r="U98" s="148">
        <f t="shared" si="7"/>
        <v>1921643703.3999999</v>
      </c>
      <c r="V98" s="168">
        <v>9083806377.7700005</v>
      </c>
    </row>
    <row r="99" spans="1:22" ht="13.5" x14ac:dyDescent="0.3">
      <c r="A99" s="118" t="s">
        <v>2164</v>
      </c>
      <c r="B99" s="119" t="s">
        <v>162</v>
      </c>
      <c r="C99" s="119" t="s">
        <v>1</v>
      </c>
      <c r="D99" s="119" t="s">
        <v>163</v>
      </c>
      <c r="E99" s="178" t="s">
        <v>2200</v>
      </c>
      <c r="F99" s="197">
        <v>12646</v>
      </c>
      <c r="G99" s="108">
        <v>1529922.85</v>
      </c>
      <c r="H99" s="74">
        <f t="shared" si="4"/>
        <v>19067907960.779999</v>
      </c>
      <c r="I99" s="74">
        <v>6873352580</v>
      </c>
      <c r="J99" s="106">
        <v>0</v>
      </c>
      <c r="K99" s="74">
        <f t="shared" si="5"/>
        <v>6873352580</v>
      </c>
      <c r="L99" s="171">
        <v>0</v>
      </c>
      <c r="M99" s="134">
        <v>272951871</v>
      </c>
      <c r="N99" s="74">
        <v>0</v>
      </c>
      <c r="O99" s="75">
        <v>0</v>
      </c>
      <c r="P99" s="75">
        <v>0</v>
      </c>
      <c r="Q99" s="173">
        <f t="shared" si="6"/>
        <v>272951871</v>
      </c>
      <c r="R99" s="134">
        <v>0</v>
      </c>
      <c r="S99" s="106">
        <v>1856054728.46</v>
      </c>
      <c r="T99" s="106">
        <v>44981535.640000001</v>
      </c>
      <c r="U99" s="148">
        <f t="shared" si="7"/>
        <v>1901036264.1000001</v>
      </c>
      <c r="V99" s="168">
        <v>10020567245.68</v>
      </c>
    </row>
    <row r="100" spans="1:22" ht="13.5" x14ac:dyDescent="0.3">
      <c r="A100" s="118" t="s">
        <v>2164</v>
      </c>
      <c r="B100" s="119" t="s">
        <v>164</v>
      </c>
      <c r="C100" s="119" t="s">
        <v>1</v>
      </c>
      <c r="D100" s="119" t="s">
        <v>165</v>
      </c>
      <c r="E100" s="178" t="s">
        <v>2200</v>
      </c>
      <c r="F100" s="197">
        <v>4460</v>
      </c>
      <c r="G100" s="108">
        <v>1460610.93</v>
      </c>
      <c r="H100" s="74">
        <f t="shared" si="4"/>
        <v>6428821071.46</v>
      </c>
      <c r="I100" s="74">
        <v>2393548167</v>
      </c>
      <c r="J100" s="106">
        <v>0</v>
      </c>
      <c r="K100" s="74">
        <f t="shared" si="5"/>
        <v>2393548167</v>
      </c>
      <c r="L100" s="171">
        <v>0</v>
      </c>
      <c r="M100" s="134">
        <v>61647115</v>
      </c>
      <c r="N100" s="74">
        <v>0</v>
      </c>
      <c r="O100" s="75">
        <v>0</v>
      </c>
      <c r="P100" s="75">
        <v>0</v>
      </c>
      <c r="Q100" s="173">
        <f t="shared" si="6"/>
        <v>61647115</v>
      </c>
      <c r="R100" s="134">
        <v>0</v>
      </c>
      <c r="S100" s="106">
        <v>653176054.25</v>
      </c>
      <c r="T100" s="106">
        <v>15829739.02</v>
      </c>
      <c r="U100" s="148">
        <f t="shared" si="7"/>
        <v>669005793.26999998</v>
      </c>
      <c r="V100" s="168">
        <v>3304619996.1900001</v>
      </c>
    </row>
    <row r="101" spans="1:22" ht="13.5" x14ac:dyDescent="0.3">
      <c r="A101" s="118" t="s">
        <v>2164</v>
      </c>
      <c r="B101" s="119" t="s">
        <v>166</v>
      </c>
      <c r="C101" s="119" t="s">
        <v>1</v>
      </c>
      <c r="D101" s="119" t="s">
        <v>167</v>
      </c>
      <c r="E101" s="178" t="s">
        <v>2200</v>
      </c>
      <c r="F101" s="197">
        <v>10319</v>
      </c>
      <c r="G101" s="108">
        <v>1563625.23</v>
      </c>
      <c r="H101" s="74">
        <f t="shared" si="4"/>
        <v>16004858272.280003</v>
      </c>
      <c r="I101" s="74">
        <v>5622623346</v>
      </c>
      <c r="J101" s="106">
        <v>0</v>
      </c>
      <c r="K101" s="74">
        <f t="shared" si="5"/>
        <v>5622623346</v>
      </c>
      <c r="L101" s="171">
        <v>0</v>
      </c>
      <c r="M101" s="134">
        <v>215351514</v>
      </c>
      <c r="N101" s="74">
        <v>0</v>
      </c>
      <c r="O101" s="75">
        <v>0</v>
      </c>
      <c r="P101" s="75">
        <v>0</v>
      </c>
      <c r="Q101" s="173">
        <f t="shared" si="6"/>
        <v>215351514</v>
      </c>
      <c r="R101" s="134">
        <v>0</v>
      </c>
      <c r="S101" s="106">
        <v>1509706149.6900001</v>
      </c>
      <c r="T101" s="106">
        <v>36587768.640000001</v>
      </c>
      <c r="U101" s="148">
        <f t="shared" si="7"/>
        <v>1546293918.3300002</v>
      </c>
      <c r="V101" s="168">
        <v>8620589493.9500008</v>
      </c>
    </row>
    <row r="102" spans="1:22" ht="13.5" x14ac:dyDescent="0.3">
      <c r="A102" s="118" t="s">
        <v>2164</v>
      </c>
      <c r="B102" s="119" t="s">
        <v>168</v>
      </c>
      <c r="C102" s="119" t="s">
        <v>1</v>
      </c>
      <c r="D102" s="119" t="s">
        <v>169</v>
      </c>
      <c r="E102" s="178" t="s">
        <v>2200</v>
      </c>
      <c r="F102" s="197">
        <v>4929</v>
      </c>
      <c r="G102" s="108">
        <v>1550305.24</v>
      </c>
      <c r="H102" s="74">
        <f t="shared" si="4"/>
        <v>7624809713.1100006</v>
      </c>
      <c r="I102" s="74">
        <v>2684270065</v>
      </c>
      <c r="J102" s="106">
        <v>0</v>
      </c>
      <c r="K102" s="74">
        <f t="shared" si="5"/>
        <v>2684270065</v>
      </c>
      <c r="L102" s="171">
        <v>0</v>
      </c>
      <c r="M102" s="134">
        <v>55155687</v>
      </c>
      <c r="N102" s="74">
        <v>0</v>
      </c>
      <c r="O102" s="75">
        <v>0</v>
      </c>
      <c r="P102" s="75">
        <v>0</v>
      </c>
      <c r="Q102" s="173">
        <f t="shared" si="6"/>
        <v>55155687</v>
      </c>
      <c r="R102" s="134">
        <v>0</v>
      </c>
      <c r="S102" s="106">
        <v>722158343.69000006</v>
      </c>
      <c r="T102" s="106">
        <v>17501526.640000001</v>
      </c>
      <c r="U102" s="148">
        <f t="shared" si="7"/>
        <v>739659870.33000004</v>
      </c>
      <c r="V102" s="168">
        <v>4145724090.7800002</v>
      </c>
    </row>
    <row r="103" spans="1:22" ht="13.5" x14ac:dyDescent="0.3">
      <c r="A103" s="118" t="s">
        <v>2164</v>
      </c>
      <c r="B103" s="119" t="s">
        <v>170</v>
      </c>
      <c r="C103" s="119" t="s">
        <v>1</v>
      </c>
      <c r="D103" s="119" t="s">
        <v>171</v>
      </c>
      <c r="E103" s="178" t="s">
        <v>2200</v>
      </c>
      <c r="F103" s="197">
        <v>8056</v>
      </c>
      <c r="G103" s="108">
        <v>1481177.3</v>
      </c>
      <c r="H103" s="74">
        <f t="shared" si="4"/>
        <v>11861711551.77</v>
      </c>
      <c r="I103" s="74">
        <v>4268587856</v>
      </c>
      <c r="J103" s="106">
        <v>0</v>
      </c>
      <c r="K103" s="74">
        <f t="shared" si="5"/>
        <v>4268587856</v>
      </c>
      <c r="L103" s="171">
        <v>0</v>
      </c>
      <c r="M103" s="134">
        <v>182524569</v>
      </c>
      <c r="N103" s="74">
        <v>0</v>
      </c>
      <c r="O103" s="75">
        <v>0</v>
      </c>
      <c r="P103" s="75">
        <v>0</v>
      </c>
      <c r="Q103" s="173">
        <f t="shared" si="6"/>
        <v>182524569</v>
      </c>
      <c r="R103" s="134">
        <v>0</v>
      </c>
      <c r="S103" s="106">
        <v>1132602966.72</v>
      </c>
      <c r="T103" s="106">
        <v>27448662.98</v>
      </c>
      <c r="U103" s="148">
        <f t="shared" si="7"/>
        <v>1160051629.7</v>
      </c>
      <c r="V103" s="168">
        <v>6250547497.0699997</v>
      </c>
    </row>
    <row r="104" spans="1:22" ht="13.5" x14ac:dyDescent="0.3">
      <c r="A104" s="118" t="s">
        <v>2164</v>
      </c>
      <c r="B104" s="119" t="s">
        <v>172</v>
      </c>
      <c r="C104" s="119" t="s">
        <v>1</v>
      </c>
      <c r="D104" s="119" t="s">
        <v>173</v>
      </c>
      <c r="E104" s="178" t="s">
        <v>2200</v>
      </c>
      <c r="F104" s="197">
        <v>1854</v>
      </c>
      <c r="G104" s="108">
        <v>1385512.84</v>
      </c>
      <c r="H104" s="74">
        <f t="shared" si="4"/>
        <v>2555187488.5799999</v>
      </c>
      <c r="I104" s="74">
        <v>988212847</v>
      </c>
      <c r="J104" s="106">
        <v>0</v>
      </c>
      <c r="K104" s="74">
        <f t="shared" si="5"/>
        <v>988212847</v>
      </c>
      <c r="L104" s="171">
        <v>0</v>
      </c>
      <c r="M104" s="134">
        <v>26536128</v>
      </c>
      <c r="N104" s="74">
        <v>0</v>
      </c>
      <c r="O104" s="75">
        <v>0</v>
      </c>
      <c r="P104" s="75">
        <v>0</v>
      </c>
      <c r="Q104" s="173">
        <f t="shared" si="6"/>
        <v>26536128</v>
      </c>
      <c r="R104" s="134">
        <v>0</v>
      </c>
      <c r="S104" s="106">
        <v>271761478.20999998</v>
      </c>
      <c r="T104" s="106">
        <v>6586146.6399999997</v>
      </c>
      <c r="U104" s="148">
        <f t="shared" si="7"/>
        <v>278347624.84999996</v>
      </c>
      <c r="V104" s="168">
        <v>1262090888.73</v>
      </c>
    </row>
    <row r="105" spans="1:22" ht="13.5" x14ac:dyDescent="0.3">
      <c r="A105" s="118" t="s">
        <v>2164</v>
      </c>
      <c r="B105" s="119" t="s">
        <v>174</v>
      </c>
      <c r="C105" s="119" t="s">
        <v>1</v>
      </c>
      <c r="D105" s="119" t="s">
        <v>175</v>
      </c>
      <c r="E105" s="178" t="s">
        <v>2201</v>
      </c>
      <c r="F105" s="197">
        <v>21769</v>
      </c>
      <c r="G105" s="108">
        <v>1419689.91</v>
      </c>
      <c r="H105" s="74">
        <f t="shared" si="4"/>
        <v>30875555275.049999</v>
      </c>
      <c r="I105" s="74">
        <v>11747173699</v>
      </c>
      <c r="J105" s="106">
        <v>0</v>
      </c>
      <c r="K105" s="74">
        <f t="shared" si="5"/>
        <v>11747173699</v>
      </c>
      <c r="L105" s="171">
        <v>0</v>
      </c>
      <c r="M105" s="134">
        <v>249565772</v>
      </c>
      <c r="N105" s="74">
        <v>0</v>
      </c>
      <c r="O105" s="75">
        <v>0</v>
      </c>
      <c r="P105" s="75">
        <v>0</v>
      </c>
      <c r="Q105" s="173">
        <f t="shared" si="6"/>
        <v>249565772</v>
      </c>
      <c r="R105" s="134">
        <v>0</v>
      </c>
      <c r="S105" s="106">
        <v>3086957457.4200001</v>
      </c>
      <c r="T105" s="106">
        <v>74812495.980000004</v>
      </c>
      <c r="U105" s="148">
        <f t="shared" si="7"/>
        <v>3161769953.4000001</v>
      </c>
      <c r="V105" s="168">
        <v>15717045850.65</v>
      </c>
    </row>
    <row r="106" spans="1:22" ht="13.5" x14ac:dyDescent="0.3">
      <c r="A106" s="118" t="s">
        <v>2164</v>
      </c>
      <c r="B106" s="119" t="s">
        <v>176</v>
      </c>
      <c r="C106" s="119" t="s">
        <v>1</v>
      </c>
      <c r="D106" s="119" t="s">
        <v>177</v>
      </c>
      <c r="E106" s="178" t="s">
        <v>2200</v>
      </c>
      <c r="F106" s="197">
        <v>10428</v>
      </c>
      <c r="G106" s="108">
        <v>1445002.99</v>
      </c>
      <c r="H106" s="74">
        <f t="shared" si="4"/>
        <v>15057699130.08</v>
      </c>
      <c r="I106" s="74">
        <v>5625717409</v>
      </c>
      <c r="J106" s="106">
        <v>0</v>
      </c>
      <c r="K106" s="74">
        <f t="shared" si="5"/>
        <v>5625717409</v>
      </c>
      <c r="L106" s="171">
        <v>0</v>
      </c>
      <c r="M106" s="134">
        <v>177665144</v>
      </c>
      <c r="N106" s="74">
        <v>0</v>
      </c>
      <c r="O106" s="75">
        <v>0</v>
      </c>
      <c r="P106" s="75">
        <v>0</v>
      </c>
      <c r="Q106" s="173">
        <f t="shared" si="6"/>
        <v>177665144</v>
      </c>
      <c r="R106" s="134">
        <v>0</v>
      </c>
      <c r="S106" s="106">
        <v>1516029525.99</v>
      </c>
      <c r="T106" s="106">
        <v>36741015.840000004</v>
      </c>
      <c r="U106" s="148">
        <f t="shared" si="7"/>
        <v>1552770541.8299999</v>
      </c>
      <c r="V106" s="168">
        <v>7701546035.25</v>
      </c>
    </row>
    <row r="107" spans="1:22" ht="13.5" x14ac:dyDescent="0.3">
      <c r="A107" s="118" t="s">
        <v>2164</v>
      </c>
      <c r="B107" s="119" t="s">
        <v>178</v>
      </c>
      <c r="C107" s="119" t="s">
        <v>1</v>
      </c>
      <c r="D107" s="119" t="s">
        <v>179</v>
      </c>
      <c r="E107" s="178" t="s">
        <v>2200</v>
      </c>
      <c r="F107" s="197">
        <v>10947</v>
      </c>
      <c r="G107" s="108">
        <v>1415469.19</v>
      </c>
      <c r="H107" s="74">
        <f t="shared" si="4"/>
        <v>15426738794.93</v>
      </c>
      <c r="I107" s="74">
        <v>5781463092</v>
      </c>
      <c r="J107" s="106">
        <v>0</v>
      </c>
      <c r="K107" s="74">
        <f t="shared" si="5"/>
        <v>5781463092</v>
      </c>
      <c r="L107" s="171">
        <v>0</v>
      </c>
      <c r="M107" s="134">
        <v>363649618</v>
      </c>
      <c r="N107" s="74">
        <v>0</v>
      </c>
      <c r="O107" s="75">
        <v>0</v>
      </c>
      <c r="P107" s="75">
        <v>0</v>
      </c>
      <c r="Q107" s="173">
        <f t="shared" si="6"/>
        <v>363649618</v>
      </c>
      <c r="R107" s="134">
        <v>0</v>
      </c>
      <c r="S107" s="106">
        <v>1523071467.9300001</v>
      </c>
      <c r="T107" s="106">
        <v>36911677.490000002</v>
      </c>
      <c r="U107" s="148">
        <f t="shared" si="7"/>
        <v>1559983145.4200001</v>
      </c>
      <c r="V107" s="168">
        <v>7721642939.5100002</v>
      </c>
    </row>
    <row r="108" spans="1:22" ht="13.5" x14ac:dyDescent="0.3">
      <c r="A108" s="118" t="s">
        <v>2164</v>
      </c>
      <c r="B108" s="119" t="s">
        <v>180</v>
      </c>
      <c r="C108" s="119" t="s">
        <v>1</v>
      </c>
      <c r="D108" s="119" t="s">
        <v>181</v>
      </c>
      <c r="E108" s="178" t="s">
        <v>2201</v>
      </c>
      <c r="F108" s="197">
        <v>30886</v>
      </c>
      <c r="G108" s="108">
        <v>1503236.3</v>
      </c>
      <c r="H108" s="74">
        <f t="shared" si="4"/>
        <v>46457236884.850006</v>
      </c>
      <c r="I108" s="74">
        <v>16803196781</v>
      </c>
      <c r="J108" s="106">
        <v>0</v>
      </c>
      <c r="K108" s="74">
        <f t="shared" si="5"/>
        <v>16803196781</v>
      </c>
      <c r="L108" s="171">
        <v>0</v>
      </c>
      <c r="M108" s="134">
        <v>365659542</v>
      </c>
      <c r="N108" s="74">
        <v>0</v>
      </c>
      <c r="O108" s="75">
        <v>0</v>
      </c>
      <c r="P108" s="75">
        <v>309594022.5</v>
      </c>
      <c r="Q108" s="173">
        <f t="shared" si="6"/>
        <v>675253564.5</v>
      </c>
      <c r="R108" s="134">
        <v>0</v>
      </c>
      <c r="S108" s="106">
        <v>4455106200.4700003</v>
      </c>
      <c r="T108" s="106">
        <v>107969617.11</v>
      </c>
      <c r="U108" s="148">
        <f t="shared" si="7"/>
        <v>4563075817.5799999</v>
      </c>
      <c r="V108" s="168">
        <v>24415710721.77</v>
      </c>
    </row>
    <row r="109" spans="1:22" ht="13.5" x14ac:dyDescent="0.3">
      <c r="A109" s="118" t="s">
        <v>2164</v>
      </c>
      <c r="B109" s="119" t="s">
        <v>182</v>
      </c>
      <c r="C109" s="119" t="s">
        <v>1</v>
      </c>
      <c r="D109" s="119" t="s">
        <v>183</v>
      </c>
      <c r="E109" s="178" t="s">
        <v>2200</v>
      </c>
      <c r="F109" s="197">
        <v>10216</v>
      </c>
      <c r="G109" s="108">
        <v>1591241.55</v>
      </c>
      <c r="H109" s="74">
        <f t="shared" si="4"/>
        <v>16123091106.360001</v>
      </c>
      <c r="I109" s="74">
        <v>5465436016</v>
      </c>
      <c r="J109" s="106">
        <v>0</v>
      </c>
      <c r="K109" s="74">
        <f t="shared" si="5"/>
        <v>5465436016</v>
      </c>
      <c r="L109" s="171">
        <v>0</v>
      </c>
      <c r="M109" s="134">
        <v>325952959</v>
      </c>
      <c r="N109" s="74">
        <v>0</v>
      </c>
      <c r="O109" s="75">
        <v>0</v>
      </c>
      <c r="P109" s="75">
        <v>0</v>
      </c>
      <c r="Q109" s="173">
        <f t="shared" si="6"/>
        <v>325952959</v>
      </c>
      <c r="R109" s="134">
        <v>0</v>
      </c>
      <c r="S109" s="106">
        <v>1441442425.28</v>
      </c>
      <c r="T109" s="106">
        <v>34933395.469999999</v>
      </c>
      <c r="U109" s="148">
        <f t="shared" si="7"/>
        <v>1476375820.75</v>
      </c>
      <c r="V109" s="168">
        <v>8855326310.6100006</v>
      </c>
    </row>
    <row r="110" spans="1:22" ht="13.5" x14ac:dyDescent="0.3">
      <c r="A110" s="118" t="s">
        <v>2164</v>
      </c>
      <c r="B110" s="119" t="s">
        <v>184</v>
      </c>
      <c r="C110" s="119" t="s">
        <v>1</v>
      </c>
      <c r="D110" s="119" t="s">
        <v>185</v>
      </c>
      <c r="E110" s="178" t="s">
        <v>2200</v>
      </c>
      <c r="F110" s="197">
        <v>14036</v>
      </c>
      <c r="G110" s="108">
        <v>1534450.26</v>
      </c>
      <c r="H110" s="74">
        <f t="shared" si="4"/>
        <v>21493163818.580002</v>
      </c>
      <c r="I110" s="74">
        <v>7613499368</v>
      </c>
      <c r="J110" s="106">
        <v>0</v>
      </c>
      <c r="K110" s="74">
        <f t="shared" si="5"/>
        <v>7613499368</v>
      </c>
      <c r="L110" s="171">
        <v>0</v>
      </c>
      <c r="M110" s="134">
        <v>254646615</v>
      </c>
      <c r="N110" s="74">
        <v>0</v>
      </c>
      <c r="O110" s="75">
        <v>0</v>
      </c>
      <c r="P110" s="75">
        <v>0</v>
      </c>
      <c r="Q110" s="173">
        <f t="shared" si="6"/>
        <v>254646615</v>
      </c>
      <c r="R110" s="134">
        <v>0</v>
      </c>
      <c r="S110" s="106">
        <v>2028366739.1600001</v>
      </c>
      <c r="T110" s="106">
        <v>49157521.799999997</v>
      </c>
      <c r="U110" s="148">
        <f t="shared" si="7"/>
        <v>2077524260.96</v>
      </c>
      <c r="V110" s="168">
        <v>11547493574.620001</v>
      </c>
    </row>
    <row r="111" spans="1:22" ht="13.5" x14ac:dyDescent="0.3">
      <c r="A111" s="118" t="s">
        <v>2164</v>
      </c>
      <c r="B111" s="119" t="s">
        <v>186</v>
      </c>
      <c r="C111" s="119" t="s">
        <v>1</v>
      </c>
      <c r="D111" s="119" t="s">
        <v>187</v>
      </c>
      <c r="E111" s="178" t="s">
        <v>2200</v>
      </c>
      <c r="F111" s="197">
        <v>11808</v>
      </c>
      <c r="G111" s="108">
        <v>1564061.94</v>
      </c>
      <c r="H111" s="74">
        <f t="shared" si="4"/>
        <v>18434079333.450001</v>
      </c>
      <c r="I111" s="74">
        <v>6399169488</v>
      </c>
      <c r="J111" s="106">
        <v>0</v>
      </c>
      <c r="K111" s="74">
        <f t="shared" si="5"/>
        <v>6399169488</v>
      </c>
      <c r="L111" s="171">
        <v>0</v>
      </c>
      <c r="M111" s="134">
        <v>191388179</v>
      </c>
      <c r="N111" s="74">
        <v>0</v>
      </c>
      <c r="O111" s="75">
        <v>0</v>
      </c>
      <c r="P111" s="75">
        <v>36517249.469999999</v>
      </c>
      <c r="Q111" s="173">
        <f t="shared" si="6"/>
        <v>227905428.47</v>
      </c>
      <c r="R111" s="134">
        <v>0</v>
      </c>
      <c r="S111" s="106">
        <v>1689922380.8900001</v>
      </c>
      <c r="T111" s="106">
        <v>40955313.789999999</v>
      </c>
      <c r="U111" s="148">
        <f t="shared" si="7"/>
        <v>1730877694.6800001</v>
      </c>
      <c r="V111" s="168">
        <v>10076126722.299999</v>
      </c>
    </row>
    <row r="112" spans="1:22" ht="13.5" x14ac:dyDescent="0.3">
      <c r="A112" s="118" t="s">
        <v>2164</v>
      </c>
      <c r="B112" s="119" t="s">
        <v>188</v>
      </c>
      <c r="C112" s="119" t="s">
        <v>1</v>
      </c>
      <c r="D112" s="119" t="s">
        <v>2121</v>
      </c>
      <c r="E112" s="178" t="s">
        <v>2200</v>
      </c>
      <c r="F112" s="197">
        <v>12764</v>
      </c>
      <c r="G112" s="108">
        <v>1811778.4</v>
      </c>
      <c r="H112" s="74">
        <f t="shared" si="4"/>
        <v>23003773677.580002</v>
      </c>
      <c r="I112" s="74">
        <v>6966613102</v>
      </c>
      <c r="J112" s="106">
        <v>0</v>
      </c>
      <c r="K112" s="74">
        <f t="shared" si="5"/>
        <v>6966613102</v>
      </c>
      <c r="L112" s="171">
        <v>0</v>
      </c>
      <c r="M112" s="134">
        <v>244042264</v>
      </c>
      <c r="N112" s="74">
        <v>0</v>
      </c>
      <c r="O112" s="75">
        <v>0</v>
      </c>
      <c r="P112" s="75">
        <v>157608587.30000001</v>
      </c>
      <c r="Q112" s="173">
        <f t="shared" si="6"/>
        <v>401650851.30000001</v>
      </c>
      <c r="R112" s="134">
        <v>0</v>
      </c>
      <c r="S112" s="106">
        <v>1863671522.3199999</v>
      </c>
      <c r="T112" s="106">
        <v>45166128.859999999</v>
      </c>
      <c r="U112" s="148">
        <f t="shared" si="7"/>
        <v>1908837651.1799998</v>
      </c>
      <c r="V112" s="168">
        <v>13726672073.1</v>
      </c>
    </row>
    <row r="113" spans="1:22" ht="13.5" x14ac:dyDescent="0.3">
      <c r="A113" s="118" t="s">
        <v>2164</v>
      </c>
      <c r="B113" s="119" t="s">
        <v>190</v>
      </c>
      <c r="C113" s="119" t="s">
        <v>1</v>
      </c>
      <c r="D113" s="119" t="s">
        <v>191</v>
      </c>
      <c r="E113" s="178" t="s">
        <v>2200</v>
      </c>
      <c r="F113" s="197">
        <v>17797</v>
      </c>
      <c r="G113" s="108">
        <v>1438645.75</v>
      </c>
      <c r="H113" s="74">
        <f t="shared" si="4"/>
        <v>25502992456.809998</v>
      </c>
      <c r="I113" s="74">
        <v>9642917226</v>
      </c>
      <c r="J113" s="106">
        <v>0</v>
      </c>
      <c r="K113" s="74">
        <f t="shared" si="5"/>
        <v>9642917226</v>
      </c>
      <c r="L113" s="171">
        <v>0</v>
      </c>
      <c r="M113" s="134">
        <v>666599449</v>
      </c>
      <c r="N113" s="74">
        <v>0</v>
      </c>
      <c r="O113" s="75">
        <v>0</v>
      </c>
      <c r="P113" s="75">
        <v>0</v>
      </c>
      <c r="Q113" s="173">
        <f t="shared" si="6"/>
        <v>666599449</v>
      </c>
      <c r="R113" s="134">
        <v>0</v>
      </c>
      <c r="S113" s="106">
        <v>2564560326.98</v>
      </c>
      <c r="T113" s="106">
        <v>62152187.659999996</v>
      </c>
      <c r="U113" s="148">
        <f t="shared" si="7"/>
        <v>2626712514.6399999</v>
      </c>
      <c r="V113" s="168">
        <v>12566763267.17</v>
      </c>
    </row>
    <row r="114" spans="1:22" ht="13.5" x14ac:dyDescent="0.3">
      <c r="A114" s="118" t="s">
        <v>2164</v>
      </c>
      <c r="B114" s="119" t="s">
        <v>192</v>
      </c>
      <c r="C114" s="119" t="s">
        <v>1</v>
      </c>
      <c r="D114" s="119" t="s">
        <v>193</v>
      </c>
      <c r="E114" s="178" t="s">
        <v>2200</v>
      </c>
      <c r="F114" s="197">
        <v>6098</v>
      </c>
      <c r="G114" s="108">
        <v>1684868.94</v>
      </c>
      <c r="H114" s="74">
        <f t="shared" si="4"/>
        <v>10245420965.810001</v>
      </c>
      <c r="I114" s="74">
        <v>3329378538</v>
      </c>
      <c r="J114" s="106">
        <v>0</v>
      </c>
      <c r="K114" s="74">
        <f t="shared" si="5"/>
        <v>3329378538</v>
      </c>
      <c r="L114" s="171">
        <v>0</v>
      </c>
      <c r="M114" s="134">
        <v>120548859</v>
      </c>
      <c r="N114" s="74">
        <v>0</v>
      </c>
      <c r="O114" s="75">
        <v>0</v>
      </c>
      <c r="P114" s="75">
        <v>0</v>
      </c>
      <c r="Q114" s="173">
        <f t="shared" si="6"/>
        <v>120548859</v>
      </c>
      <c r="R114" s="134">
        <v>0</v>
      </c>
      <c r="S114" s="106">
        <v>902087148.65999997</v>
      </c>
      <c r="T114" s="106">
        <v>21862106.02</v>
      </c>
      <c r="U114" s="148">
        <f t="shared" si="7"/>
        <v>923949254.67999995</v>
      </c>
      <c r="V114" s="168">
        <v>5871544314.1300001</v>
      </c>
    </row>
    <row r="115" spans="1:22" ht="13.5" x14ac:dyDescent="0.3">
      <c r="A115" s="118" t="s">
        <v>2164</v>
      </c>
      <c r="B115" s="119" t="s">
        <v>194</v>
      </c>
      <c r="C115" s="119" t="s">
        <v>1</v>
      </c>
      <c r="D115" s="119" t="s">
        <v>195</v>
      </c>
      <c r="E115" s="178" t="s">
        <v>2200</v>
      </c>
      <c r="F115" s="197">
        <v>18073</v>
      </c>
      <c r="G115" s="108">
        <v>1388657.1</v>
      </c>
      <c r="H115" s="74">
        <f t="shared" si="4"/>
        <v>24754088097.779999</v>
      </c>
      <c r="I115" s="74">
        <v>9481245501</v>
      </c>
      <c r="J115" s="106">
        <v>0</v>
      </c>
      <c r="K115" s="74">
        <f t="shared" si="5"/>
        <v>9481245501</v>
      </c>
      <c r="L115" s="171">
        <v>0</v>
      </c>
      <c r="M115" s="134">
        <v>260017834</v>
      </c>
      <c r="N115" s="74">
        <v>0</v>
      </c>
      <c r="O115" s="75">
        <v>0</v>
      </c>
      <c r="P115" s="75">
        <v>0</v>
      </c>
      <c r="Q115" s="173">
        <f t="shared" si="6"/>
        <v>260017834</v>
      </c>
      <c r="R115" s="134">
        <v>0</v>
      </c>
      <c r="S115" s="106">
        <v>2492560062.2399998</v>
      </c>
      <c r="T115" s="106">
        <v>60407259.329999998</v>
      </c>
      <c r="U115" s="148">
        <f t="shared" si="7"/>
        <v>2552967321.5699997</v>
      </c>
      <c r="V115" s="168">
        <v>12459857441.209999</v>
      </c>
    </row>
    <row r="116" spans="1:22" ht="13.5" x14ac:dyDescent="0.3">
      <c r="A116" s="118" t="s">
        <v>2164</v>
      </c>
      <c r="B116" s="119" t="s">
        <v>196</v>
      </c>
      <c r="C116" s="119" t="s">
        <v>1</v>
      </c>
      <c r="D116" s="119" t="s">
        <v>197</v>
      </c>
      <c r="E116" s="178" t="s">
        <v>2200</v>
      </c>
      <c r="F116" s="197">
        <v>28611</v>
      </c>
      <c r="G116" s="108">
        <v>1306876.31</v>
      </c>
      <c r="H116" s="74">
        <f t="shared" si="4"/>
        <v>36966743991.139999</v>
      </c>
      <c r="I116" s="74">
        <v>14867683279</v>
      </c>
      <c r="J116" s="106">
        <v>0</v>
      </c>
      <c r="K116" s="74">
        <f t="shared" si="5"/>
        <v>14867683279</v>
      </c>
      <c r="L116" s="171">
        <v>0</v>
      </c>
      <c r="M116" s="134">
        <v>720938861</v>
      </c>
      <c r="N116" s="74">
        <v>0</v>
      </c>
      <c r="O116" s="75">
        <v>0</v>
      </c>
      <c r="P116" s="75">
        <v>0</v>
      </c>
      <c r="Q116" s="173">
        <f t="shared" si="6"/>
        <v>720938861</v>
      </c>
      <c r="R116" s="134">
        <v>0</v>
      </c>
      <c r="S116" s="106">
        <v>3874936402.8699999</v>
      </c>
      <c r="T116" s="106">
        <v>93909186.650000006</v>
      </c>
      <c r="U116" s="148">
        <f t="shared" si="7"/>
        <v>3968845589.52</v>
      </c>
      <c r="V116" s="168">
        <v>17409276261.619999</v>
      </c>
    </row>
    <row r="117" spans="1:22" ht="13.5" x14ac:dyDescent="0.3">
      <c r="A117" s="118" t="s">
        <v>2164</v>
      </c>
      <c r="B117" s="119" t="s">
        <v>198</v>
      </c>
      <c r="C117" s="119" t="s">
        <v>1</v>
      </c>
      <c r="D117" s="119" t="s">
        <v>199</v>
      </c>
      <c r="E117" s="178" t="s">
        <v>2200</v>
      </c>
      <c r="F117" s="197">
        <v>23790</v>
      </c>
      <c r="G117" s="108">
        <v>1518098.91</v>
      </c>
      <c r="H117" s="74">
        <f t="shared" si="4"/>
        <v>36089195070.389999</v>
      </c>
      <c r="I117" s="74">
        <v>12852094715</v>
      </c>
      <c r="J117" s="106">
        <v>0</v>
      </c>
      <c r="K117" s="74">
        <f t="shared" si="5"/>
        <v>12852094715</v>
      </c>
      <c r="L117" s="171">
        <v>0</v>
      </c>
      <c r="M117" s="134">
        <v>459515565</v>
      </c>
      <c r="N117" s="74">
        <v>0</v>
      </c>
      <c r="O117" s="75">
        <v>0</v>
      </c>
      <c r="P117" s="75">
        <v>0</v>
      </c>
      <c r="Q117" s="173">
        <f t="shared" si="6"/>
        <v>459515565</v>
      </c>
      <c r="R117" s="134">
        <v>0</v>
      </c>
      <c r="S117" s="106">
        <v>3423389832.0799999</v>
      </c>
      <c r="T117" s="106">
        <v>82965943.519999996</v>
      </c>
      <c r="U117" s="148">
        <f t="shared" si="7"/>
        <v>3506355775.5999999</v>
      </c>
      <c r="V117" s="168">
        <v>19271229014.790001</v>
      </c>
    </row>
    <row r="118" spans="1:22" ht="13.5" x14ac:dyDescent="0.3">
      <c r="A118" s="118" t="s">
        <v>2164</v>
      </c>
      <c r="B118" s="119" t="s">
        <v>200</v>
      </c>
      <c r="C118" s="119" t="s">
        <v>1</v>
      </c>
      <c r="D118" s="119" t="s">
        <v>2131</v>
      </c>
      <c r="E118" s="178" t="s">
        <v>2200</v>
      </c>
      <c r="F118" s="197">
        <v>8987</v>
      </c>
      <c r="G118" s="108">
        <v>1546681.95</v>
      </c>
      <c r="H118" s="74">
        <f t="shared" si="4"/>
        <v>13724753630.599998</v>
      </c>
      <c r="I118" s="74">
        <v>4707243388</v>
      </c>
      <c r="J118" s="106">
        <v>0</v>
      </c>
      <c r="K118" s="74">
        <f t="shared" si="5"/>
        <v>4707243388</v>
      </c>
      <c r="L118" s="171">
        <v>0</v>
      </c>
      <c r="M118" s="134">
        <v>158168401</v>
      </c>
      <c r="N118" s="74">
        <v>0</v>
      </c>
      <c r="O118" s="75">
        <v>0</v>
      </c>
      <c r="P118" s="75">
        <v>0</v>
      </c>
      <c r="Q118" s="173">
        <f t="shared" si="6"/>
        <v>158168401</v>
      </c>
      <c r="R118" s="134">
        <v>0</v>
      </c>
      <c r="S118" s="106">
        <v>1252172268.3699999</v>
      </c>
      <c r="T118" s="106">
        <v>30346428.190000001</v>
      </c>
      <c r="U118" s="148">
        <f t="shared" si="7"/>
        <v>1282518696.5599999</v>
      </c>
      <c r="V118" s="168">
        <v>7576823145.04</v>
      </c>
    </row>
    <row r="119" spans="1:22" ht="13.5" x14ac:dyDescent="0.3">
      <c r="A119" s="118" t="s">
        <v>2164</v>
      </c>
      <c r="B119" s="119" t="s">
        <v>201</v>
      </c>
      <c r="C119" s="119" t="s">
        <v>1</v>
      </c>
      <c r="D119" s="119" t="s">
        <v>202</v>
      </c>
      <c r="E119" s="178" t="s">
        <v>2200</v>
      </c>
      <c r="F119" s="197">
        <v>9249</v>
      </c>
      <c r="G119" s="108">
        <v>1792682.69</v>
      </c>
      <c r="H119" s="74">
        <f t="shared" si="4"/>
        <v>16494100805.969999</v>
      </c>
      <c r="I119" s="74">
        <v>5005634912</v>
      </c>
      <c r="J119" s="106">
        <v>0</v>
      </c>
      <c r="K119" s="74">
        <f t="shared" si="5"/>
        <v>5005634912</v>
      </c>
      <c r="L119" s="171">
        <v>0</v>
      </c>
      <c r="M119" s="134">
        <v>170274693</v>
      </c>
      <c r="N119" s="74">
        <v>0</v>
      </c>
      <c r="O119" s="75">
        <v>0</v>
      </c>
      <c r="P119" s="75">
        <v>0</v>
      </c>
      <c r="Q119" s="173">
        <f t="shared" si="6"/>
        <v>170274693</v>
      </c>
      <c r="R119" s="134">
        <v>0</v>
      </c>
      <c r="S119" s="106">
        <v>1335957007.5799999</v>
      </c>
      <c r="T119" s="106">
        <v>32376953.57</v>
      </c>
      <c r="U119" s="148">
        <f t="shared" si="7"/>
        <v>1368333961.1499999</v>
      </c>
      <c r="V119" s="168">
        <v>9949857239.8199997</v>
      </c>
    </row>
    <row r="120" spans="1:22" ht="13.5" x14ac:dyDescent="0.3">
      <c r="A120" s="118" t="s">
        <v>2164</v>
      </c>
      <c r="B120" s="119" t="s">
        <v>203</v>
      </c>
      <c r="C120" s="119" t="s">
        <v>1</v>
      </c>
      <c r="D120" s="119" t="s">
        <v>204</v>
      </c>
      <c r="E120" s="178" t="s">
        <v>2201</v>
      </c>
      <c r="F120" s="197">
        <v>25877</v>
      </c>
      <c r="G120" s="108">
        <v>1431421.41</v>
      </c>
      <c r="H120" s="74">
        <f t="shared" si="4"/>
        <v>36608243047.779999</v>
      </c>
      <c r="I120" s="74">
        <v>14095758335</v>
      </c>
      <c r="J120" s="106">
        <v>0</v>
      </c>
      <c r="K120" s="74">
        <f t="shared" si="5"/>
        <v>14095758335</v>
      </c>
      <c r="L120" s="171">
        <v>0</v>
      </c>
      <c r="M120" s="134">
        <v>326138323</v>
      </c>
      <c r="N120" s="74">
        <v>0</v>
      </c>
      <c r="O120" s="75">
        <v>0</v>
      </c>
      <c r="P120" s="75">
        <v>456948551.82999998</v>
      </c>
      <c r="Q120" s="173">
        <f t="shared" si="6"/>
        <v>783086874.82999992</v>
      </c>
      <c r="R120" s="134">
        <v>0</v>
      </c>
      <c r="S120" s="106">
        <v>3776924065.98</v>
      </c>
      <c r="T120" s="106">
        <v>91533855.069999993</v>
      </c>
      <c r="U120" s="148">
        <f t="shared" si="7"/>
        <v>3868457921.0500002</v>
      </c>
      <c r="V120" s="168">
        <v>17860939916.900002</v>
      </c>
    </row>
    <row r="121" spans="1:22" ht="13.5" x14ac:dyDescent="0.3">
      <c r="A121" s="118" t="s">
        <v>2164</v>
      </c>
      <c r="B121" s="119" t="s">
        <v>205</v>
      </c>
      <c r="C121" s="119" t="s">
        <v>1</v>
      </c>
      <c r="D121" s="119" t="s">
        <v>206</v>
      </c>
      <c r="E121" s="178" t="s">
        <v>2200</v>
      </c>
      <c r="F121" s="197">
        <v>3227</v>
      </c>
      <c r="G121" s="108">
        <v>1665954.77</v>
      </c>
      <c r="H121" s="74">
        <f t="shared" si="4"/>
        <v>5375734960.3799992</v>
      </c>
      <c r="I121" s="74">
        <v>1739254379</v>
      </c>
      <c r="J121" s="106">
        <v>0</v>
      </c>
      <c r="K121" s="74">
        <f t="shared" si="5"/>
        <v>1739254379</v>
      </c>
      <c r="L121" s="171">
        <v>0</v>
      </c>
      <c r="M121" s="134">
        <v>60151074</v>
      </c>
      <c r="N121" s="74">
        <v>0</v>
      </c>
      <c r="O121" s="75">
        <v>0</v>
      </c>
      <c r="P121" s="75">
        <v>0</v>
      </c>
      <c r="Q121" s="173">
        <f t="shared" si="6"/>
        <v>60151074</v>
      </c>
      <c r="R121" s="134">
        <v>0</v>
      </c>
      <c r="S121" s="106">
        <v>454420832.95999998</v>
      </c>
      <c r="T121" s="106">
        <v>11012900.949999999</v>
      </c>
      <c r="U121" s="148">
        <f t="shared" si="7"/>
        <v>465433733.90999997</v>
      </c>
      <c r="V121" s="168">
        <v>3110895773.4699998</v>
      </c>
    </row>
    <row r="122" spans="1:22" ht="13.5" x14ac:dyDescent="0.3">
      <c r="A122" s="118" t="s">
        <v>2164</v>
      </c>
      <c r="B122" s="119" t="s">
        <v>207</v>
      </c>
      <c r="C122" s="119" t="s">
        <v>1</v>
      </c>
      <c r="D122" s="119" t="s">
        <v>208</v>
      </c>
      <c r="E122" s="178" t="s">
        <v>2200</v>
      </c>
      <c r="F122" s="197">
        <v>3504</v>
      </c>
      <c r="G122" s="108">
        <v>1971698.07</v>
      </c>
      <c r="H122" s="74">
        <f t="shared" si="4"/>
        <v>6860035968.3800001</v>
      </c>
      <c r="I122" s="74">
        <v>1879467115</v>
      </c>
      <c r="J122" s="106">
        <v>0</v>
      </c>
      <c r="K122" s="74">
        <f t="shared" si="5"/>
        <v>1879467115</v>
      </c>
      <c r="L122" s="171">
        <v>0</v>
      </c>
      <c r="M122" s="134">
        <v>121675791</v>
      </c>
      <c r="N122" s="74">
        <v>0</v>
      </c>
      <c r="O122" s="75">
        <v>0</v>
      </c>
      <c r="P122" s="75">
        <v>0</v>
      </c>
      <c r="Q122" s="173">
        <f t="shared" si="6"/>
        <v>121675791</v>
      </c>
      <c r="R122" s="134">
        <v>0</v>
      </c>
      <c r="S122" s="106">
        <v>517223458.33999997</v>
      </c>
      <c r="T122" s="106">
        <v>12534924.26</v>
      </c>
      <c r="U122" s="148">
        <f t="shared" si="7"/>
        <v>529758382.59999996</v>
      </c>
      <c r="V122" s="168">
        <v>4329134679.7799997</v>
      </c>
    </row>
    <row r="123" spans="1:22" ht="13.5" x14ac:dyDescent="0.3">
      <c r="A123" s="118" t="s">
        <v>2164</v>
      </c>
      <c r="B123" s="119" t="s">
        <v>209</v>
      </c>
      <c r="C123" s="119" t="s">
        <v>1</v>
      </c>
      <c r="D123" s="119" t="s">
        <v>210</v>
      </c>
      <c r="E123" s="178" t="s">
        <v>2201</v>
      </c>
      <c r="F123" s="197">
        <v>3914</v>
      </c>
      <c r="G123" s="108">
        <v>1603083.29</v>
      </c>
      <c r="H123" s="74">
        <f t="shared" si="4"/>
        <v>6232409458.1499996</v>
      </c>
      <c r="I123" s="74">
        <v>2119675498</v>
      </c>
      <c r="J123" s="106">
        <v>0</v>
      </c>
      <c r="K123" s="74">
        <f t="shared" si="5"/>
        <v>2119675498</v>
      </c>
      <c r="L123" s="171">
        <v>0</v>
      </c>
      <c r="M123" s="134">
        <v>45032523</v>
      </c>
      <c r="N123" s="74">
        <v>0</v>
      </c>
      <c r="O123" s="75">
        <v>0</v>
      </c>
      <c r="P123" s="75">
        <v>0</v>
      </c>
      <c r="Q123" s="173">
        <f t="shared" si="6"/>
        <v>45032523</v>
      </c>
      <c r="R123" s="134">
        <v>0</v>
      </c>
      <c r="S123" s="106">
        <v>562493086.19000006</v>
      </c>
      <c r="T123" s="106">
        <v>13632034.880000001</v>
      </c>
      <c r="U123" s="148">
        <f t="shared" si="7"/>
        <v>576125121.07000005</v>
      </c>
      <c r="V123" s="168">
        <v>3491576316.0799999</v>
      </c>
    </row>
    <row r="124" spans="1:22" ht="13.5" x14ac:dyDescent="0.3">
      <c r="A124" s="118" t="s">
        <v>2164</v>
      </c>
      <c r="B124" s="119" t="s">
        <v>211</v>
      </c>
      <c r="C124" s="119" t="s">
        <v>1</v>
      </c>
      <c r="D124" s="119" t="s">
        <v>212</v>
      </c>
      <c r="E124" s="178" t="s">
        <v>2201</v>
      </c>
      <c r="F124" s="197">
        <v>103123</v>
      </c>
      <c r="G124" s="108">
        <v>1399235.52</v>
      </c>
      <c r="H124" s="74">
        <f t="shared" si="4"/>
        <v>143158484069.83002</v>
      </c>
      <c r="I124" s="74">
        <v>55565580603</v>
      </c>
      <c r="J124" s="106">
        <v>0</v>
      </c>
      <c r="K124" s="74">
        <f t="shared" si="5"/>
        <v>55565580603</v>
      </c>
      <c r="L124" s="171">
        <v>0</v>
      </c>
      <c r="M124" s="134">
        <v>1378715204</v>
      </c>
      <c r="N124" s="74">
        <v>444590045</v>
      </c>
      <c r="O124" s="75">
        <v>0</v>
      </c>
      <c r="P124" s="75">
        <v>0</v>
      </c>
      <c r="Q124" s="173">
        <f t="shared" si="6"/>
        <v>1823305249</v>
      </c>
      <c r="R124" s="134">
        <v>0</v>
      </c>
      <c r="S124" s="106">
        <v>14804892755.860001</v>
      </c>
      <c r="T124" s="106">
        <v>358796969.22000003</v>
      </c>
      <c r="U124" s="148">
        <f t="shared" si="7"/>
        <v>15163689725.08</v>
      </c>
      <c r="V124" s="168">
        <v>70605908492.75</v>
      </c>
    </row>
    <row r="125" spans="1:22" ht="13.5" x14ac:dyDescent="0.3">
      <c r="A125" s="118" t="s">
        <v>2164</v>
      </c>
      <c r="B125" s="119" t="s">
        <v>213</v>
      </c>
      <c r="C125" s="119" t="s">
        <v>1</v>
      </c>
      <c r="D125" s="119" t="s">
        <v>214</v>
      </c>
      <c r="E125" s="178" t="s">
        <v>2200</v>
      </c>
      <c r="F125" s="197">
        <v>5374</v>
      </c>
      <c r="G125" s="108">
        <v>1494615.48</v>
      </c>
      <c r="H125" s="74">
        <f t="shared" si="4"/>
        <v>7940926671.4899998</v>
      </c>
      <c r="I125" s="74">
        <v>2916791737</v>
      </c>
      <c r="J125" s="106">
        <v>0</v>
      </c>
      <c r="K125" s="74">
        <f t="shared" si="5"/>
        <v>2916791737</v>
      </c>
      <c r="L125" s="171">
        <v>0</v>
      </c>
      <c r="M125" s="134">
        <v>57738564</v>
      </c>
      <c r="N125" s="74">
        <v>0</v>
      </c>
      <c r="O125" s="75">
        <v>0</v>
      </c>
      <c r="P125" s="75">
        <v>167477012.80000001</v>
      </c>
      <c r="Q125" s="173">
        <f t="shared" si="6"/>
        <v>225215576.80000001</v>
      </c>
      <c r="R125" s="134">
        <v>0</v>
      </c>
      <c r="S125" s="106">
        <v>778637593.27999997</v>
      </c>
      <c r="T125" s="106">
        <v>18870302.760000002</v>
      </c>
      <c r="U125" s="148">
        <f t="shared" si="7"/>
        <v>797507896.03999996</v>
      </c>
      <c r="V125" s="168">
        <v>4001411461.6500001</v>
      </c>
    </row>
    <row r="126" spans="1:22" ht="13.5" x14ac:dyDescent="0.3">
      <c r="A126" s="118" t="s">
        <v>2164</v>
      </c>
      <c r="B126" s="119" t="s">
        <v>215</v>
      </c>
      <c r="C126" s="119" t="s">
        <v>1</v>
      </c>
      <c r="D126" s="119" t="s">
        <v>216</v>
      </c>
      <c r="E126" s="178" t="s">
        <v>2200</v>
      </c>
      <c r="F126" s="197">
        <v>25090</v>
      </c>
      <c r="G126" s="108">
        <v>1373722.19</v>
      </c>
      <c r="H126" s="74">
        <f t="shared" si="4"/>
        <v>34280984314.789997</v>
      </c>
      <c r="I126" s="74">
        <v>13557312247</v>
      </c>
      <c r="J126" s="106">
        <v>0</v>
      </c>
      <c r="K126" s="74">
        <f t="shared" si="5"/>
        <v>13557312247</v>
      </c>
      <c r="L126" s="171">
        <v>0</v>
      </c>
      <c r="M126" s="134">
        <v>461516861</v>
      </c>
      <c r="N126" s="74">
        <v>0</v>
      </c>
      <c r="O126" s="75">
        <v>0</v>
      </c>
      <c r="P126" s="75">
        <v>0</v>
      </c>
      <c r="Q126" s="173">
        <f t="shared" si="6"/>
        <v>461516861</v>
      </c>
      <c r="R126" s="134">
        <v>0</v>
      </c>
      <c r="S126" s="106">
        <v>3552444199.1900001</v>
      </c>
      <c r="T126" s="106">
        <v>86093579.530000001</v>
      </c>
      <c r="U126" s="148">
        <f t="shared" si="7"/>
        <v>3638537778.7200003</v>
      </c>
      <c r="V126" s="168">
        <v>16623617428.07</v>
      </c>
    </row>
    <row r="127" spans="1:22" ht="13.5" x14ac:dyDescent="0.3">
      <c r="A127" s="118" t="s">
        <v>2164</v>
      </c>
      <c r="B127" s="119" t="s">
        <v>217</v>
      </c>
      <c r="C127" s="119" t="s">
        <v>1</v>
      </c>
      <c r="D127" s="119" t="s">
        <v>218</v>
      </c>
      <c r="E127" s="178" t="s">
        <v>2201</v>
      </c>
      <c r="F127" s="197">
        <v>13332</v>
      </c>
      <c r="G127" s="108">
        <v>1447351.75</v>
      </c>
      <c r="H127" s="74">
        <f t="shared" si="4"/>
        <v>18790951184.199997</v>
      </c>
      <c r="I127" s="74">
        <v>7260856411</v>
      </c>
      <c r="J127" s="106">
        <v>0</v>
      </c>
      <c r="K127" s="74">
        <f t="shared" si="5"/>
        <v>7260856411</v>
      </c>
      <c r="L127" s="171">
        <v>0</v>
      </c>
      <c r="M127" s="134">
        <v>175558232</v>
      </c>
      <c r="N127" s="74">
        <v>0</v>
      </c>
      <c r="O127" s="75">
        <v>0</v>
      </c>
      <c r="P127" s="75">
        <v>63403399</v>
      </c>
      <c r="Q127" s="173">
        <f t="shared" si="6"/>
        <v>238961631</v>
      </c>
      <c r="R127" s="134">
        <v>0</v>
      </c>
      <c r="S127" s="106">
        <v>1934090943.6600001</v>
      </c>
      <c r="T127" s="106">
        <v>46872745.390000001</v>
      </c>
      <c r="U127" s="148">
        <f t="shared" si="7"/>
        <v>1980963689.0500002</v>
      </c>
      <c r="V127" s="168">
        <v>9310169453.1499996</v>
      </c>
    </row>
    <row r="128" spans="1:22" ht="13.5" x14ac:dyDescent="0.3">
      <c r="A128" s="118" t="s">
        <v>2164</v>
      </c>
      <c r="B128" s="119" t="s">
        <v>219</v>
      </c>
      <c r="C128" s="119" t="s">
        <v>1</v>
      </c>
      <c r="D128" s="119" t="s">
        <v>220</v>
      </c>
      <c r="E128" s="178" t="s">
        <v>2200</v>
      </c>
      <c r="F128" s="197">
        <v>2999</v>
      </c>
      <c r="G128" s="108">
        <v>1842495.64</v>
      </c>
      <c r="H128" s="74">
        <f t="shared" si="4"/>
        <v>5438554090.4499998</v>
      </c>
      <c r="I128" s="74">
        <v>1614101685</v>
      </c>
      <c r="J128" s="106">
        <v>0</v>
      </c>
      <c r="K128" s="74">
        <f t="shared" si="5"/>
        <v>1614101685</v>
      </c>
      <c r="L128" s="171">
        <v>0</v>
      </c>
      <c r="M128" s="134">
        <v>44716589</v>
      </c>
      <c r="N128" s="74">
        <v>0</v>
      </c>
      <c r="O128" s="75">
        <v>0</v>
      </c>
      <c r="P128" s="75">
        <v>0</v>
      </c>
      <c r="Q128" s="173">
        <f t="shared" si="6"/>
        <v>44716589</v>
      </c>
      <c r="R128" s="134">
        <v>0</v>
      </c>
      <c r="S128" s="106">
        <v>426253063.92000002</v>
      </c>
      <c r="T128" s="106">
        <v>10330254.33</v>
      </c>
      <c r="U128" s="148">
        <f t="shared" si="7"/>
        <v>436583318.25</v>
      </c>
      <c r="V128" s="168">
        <v>3343152498.1999998</v>
      </c>
    </row>
    <row r="129" spans="1:22" ht="13.5" x14ac:dyDescent="0.3">
      <c r="A129" s="118" t="s">
        <v>2164</v>
      </c>
      <c r="B129" s="119" t="s">
        <v>221</v>
      </c>
      <c r="C129" s="119" t="s">
        <v>1</v>
      </c>
      <c r="D129" s="119" t="s">
        <v>222</v>
      </c>
      <c r="E129" s="178" t="s">
        <v>2200</v>
      </c>
      <c r="F129" s="197">
        <v>11430</v>
      </c>
      <c r="G129" s="108">
        <v>1405231.53</v>
      </c>
      <c r="H129" s="74">
        <f t="shared" si="4"/>
        <v>15992364079.68</v>
      </c>
      <c r="I129" s="74">
        <v>6167097963</v>
      </c>
      <c r="J129" s="106">
        <v>0</v>
      </c>
      <c r="K129" s="74">
        <f t="shared" si="5"/>
        <v>6167097963</v>
      </c>
      <c r="L129" s="171">
        <v>0</v>
      </c>
      <c r="M129" s="134">
        <v>134955685</v>
      </c>
      <c r="N129" s="74">
        <v>0</v>
      </c>
      <c r="O129" s="75">
        <v>0</v>
      </c>
      <c r="P129" s="75">
        <v>0</v>
      </c>
      <c r="Q129" s="173">
        <f t="shared" si="6"/>
        <v>134955685</v>
      </c>
      <c r="R129" s="134">
        <v>0</v>
      </c>
      <c r="S129" s="106">
        <v>1631431147.6900001</v>
      </c>
      <c r="T129" s="106">
        <v>39537777.210000001</v>
      </c>
      <c r="U129" s="148">
        <f t="shared" si="7"/>
        <v>1670968924.9000001</v>
      </c>
      <c r="V129" s="168">
        <v>8019341506.7799997</v>
      </c>
    </row>
    <row r="130" spans="1:22" ht="13.5" x14ac:dyDescent="0.3">
      <c r="A130" s="118" t="s">
        <v>2164</v>
      </c>
      <c r="B130" s="119" t="s">
        <v>223</v>
      </c>
      <c r="C130" s="119" t="s">
        <v>1</v>
      </c>
      <c r="D130" s="119" t="s">
        <v>224</v>
      </c>
      <c r="E130" s="178" t="s">
        <v>2200</v>
      </c>
      <c r="F130" s="197">
        <v>5862</v>
      </c>
      <c r="G130" s="108">
        <v>1742691.29</v>
      </c>
      <c r="H130" s="74">
        <f t="shared" si="4"/>
        <v>10126701587.120001</v>
      </c>
      <c r="I130" s="74">
        <v>3169649874</v>
      </c>
      <c r="J130" s="106">
        <v>0</v>
      </c>
      <c r="K130" s="74">
        <f t="shared" si="5"/>
        <v>3169649874</v>
      </c>
      <c r="L130" s="171">
        <v>0</v>
      </c>
      <c r="M130" s="134">
        <v>152870418</v>
      </c>
      <c r="N130" s="74">
        <v>0</v>
      </c>
      <c r="O130" s="75">
        <v>0</v>
      </c>
      <c r="P130" s="75">
        <v>0</v>
      </c>
      <c r="Q130" s="173">
        <f t="shared" si="6"/>
        <v>152870418</v>
      </c>
      <c r="R130" s="134">
        <v>0</v>
      </c>
      <c r="S130" s="106">
        <v>859548070.04999995</v>
      </c>
      <c r="T130" s="106">
        <v>20831170.32</v>
      </c>
      <c r="U130" s="148">
        <f t="shared" si="7"/>
        <v>880379240.37</v>
      </c>
      <c r="V130" s="168">
        <v>5923802054.75</v>
      </c>
    </row>
    <row r="131" spans="1:22" ht="13.5" x14ac:dyDescent="0.3">
      <c r="A131" s="118" t="s">
        <v>2164</v>
      </c>
      <c r="B131" s="119" t="s">
        <v>225</v>
      </c>
      <c r="C131" s="119" t="s">
        <v>1</v>
      </c>
      <c r="D131" s="119" t="s">
        <v>226</v>
      </c>
      <c r="E131" s="178" t="s">
        <v>2201</v>
      </c>
      <c r="F131" s="197">
        <v>7512</v>
      </c>
      <c r="G131" s="108">
        <v>1352276.16</v>
      </c>
      <c r="H131" s="74">
        <f t="shared" si="4"/>
        <v>9995360491.4799995</v>
      </c>
      <c r="I131" s="74">
        <v>4052015128</v>
      </c>
      <c r="J131" s="106">
        <v>0</v>
      </c>
      <c r="K131" s="74">
        <f t="shared" si="5"/>
        <v>4052015128</v>
      </c>
      <c r="L131" s="171">
        <v>0</v>
      </c>
      <c r="M131" s="134">
        <v>96397417</v>
      </c>
      <c r="N131" s="74">
        <v>0</v>
      </c>
      <c r="O131" s="75">
        <v>0</v>
      </c>
      <c r="P131" s="75">
        <v>0</v>
      </c>
      <c r="Q131" s="173">
        <f t="shared" si="6"/>
        <v>96397417</v>
      </c>
      <c r="R131" s="134">
        <v>0</v>
      </c>
      <c r="S131" s="106">
        <v>1097680682.5999999</v>
      </c>
      <c r="T131" s="106">
        <v>26602320.5</v>
      </c>
      <c r="U131" s="148">
        <f t="shared" si="7"/>
        <v>1124283003.0999999</v>
      </c>
      <c r="V131" s="168">
        <v>4722664943.3800001</v>
      </c>
    </row>
    <row r="132" spans="1:22" ht="13.5" x14ac:dyDescent="0.3">
      <c r="A132" s="118" t="s">
        <v>2164</v>
      </c>
      <c r="B132" s="119" t="s">
        <v>227</v>
      </c>
      <c r="C132" s="119" t="s">
        <v>1</v>
      </c>
      <c r="D132" s="119" t="s">
        <v>2132</v>
      </c>
      <c r="E132" s="178" t="s">
        <v>2200</v>
      </c>
      <c r="F132" s="197">
        <v>5689</v>
      </c>
      <c r="G132" s="108">
        <v>1443603.96</v>
      </c>
      <c r="H132" s="74">
        <f t="shared" si="4"/>
        <v>8147630569.3999996</v>
      </c>
      <c r="I132" s="74">
        <v>3077739783</v>
      </c>
      <c r="J132" s="106">
        <v>0</v>
      </c>
      <c r="K132" s="74">
        <f t="shared" si="5"/>
        <v>3077739783</v>
      </c>
      <c r="L132" s="171">
        <v>0</v>
      </c>
      <c r="M132" s="134">
        <v>83683784</v>
      </c>
      <c r="N132" s="74">
        <v>0</v>
      </c>
      <c r="O132" s="75">
        <v>0</v>
      </c>
      <c r="P132" s="75">
        <v>0</v>
      </c>
      <c r="Q132" s="173">
        <f t="shared" si="6"/>
        <v>83683784</v>
      </c>
      <c r="R132" s="134">
        <v>0</v>
      </c>
      <c r="S132" s="106">
        <v>801487976.70000005</v>
      </c>
      <c r="T132" s="106">
        <v>19424082.41</v>
      </c>
      <c r="U132" s="148">
        <f t="shared" si="7"/>
        <v>820912059.11000001</v>
      </c>
      <c r="V132" s="168">
        <v>4165294943.29</v>
      </c>
    </row>
    <row r="133" spans="1:22" ht="13.5" x14ac:dyDescent="0.3">
      <c r="A133" s="118" t="s">
        <v>2164</v>
      </c>
      <c r="B133" s="119" t="s">
        <v>228</v>
      </c>
      <c r="C133" s="119" t="s">
        <v>1</v>
      </c>
      <c r="D133" s="119" t="s">
        <v>229</v>
      </c>
      <c r="E133" s="178" t="s">
        <v>2200</v>
      </c>
      <c r="F133" s="197">
        <v>27049</v>
      </c>
      <c r="G133" s="108">
        <v>1440117.31</v>
      </c>
      <c r="H133" s="74">
        <f t="shared" si="4"/>
        <v>38661877505.740005</v>
      </c>
      <c r="I133" s="74">
        <v>14576722108</v>
      </c>
      <c r="J133" s="106">
        <v>0</v>
      </c>
      <c r="K133" s="74">
        <f t="shared" si="5"/>
        <v>14576722108</v>
      </c>
      <c r="L133" s="171">
        <v>0</v>
      </c>
      <c r="M133" s="134">
        <v>571608199</v>
      </c>
      <c r="N133" s="74">
        <v>0</v>
      </c>
      <c r="O133" s="75">
        <v>0</v>
      </c>
      <c r="P133" s="75">
        <v>50486620</v>
      </c>
      <c r="Q133" s="173">
        <f t="shared" si="6"/>
        <v>622094819</v>
      </c>
      <c r="R133" s="134">
        <v>0</v>
      </c>
      <c r="S133" s="106">
        <v>3884708893.5599999</v>
      </c>
      <c r="T133" s="106">
        <v>94146023.230000004</v>
      </c>
      <c r="U133" s="148">
        <f t="shared" si="7"/>
        <v>3978854916.79</v>
      </c>
      <c r="V133" s="168">
        <v>19484205661.950001</v>
      </c>
    </row>
    <row r="134" spans="1:22" ht="13.5" x14ac:dyDescent="0.3">
      <c r="A134" s="118" t="s">
        <v>2164</v>
      </c>
      <c r="B134" s="119" t="s">
        <v>230</v>
      </c>
      <c r="C134" s="119" t="s">
        <v>1</v>
      </c>
      <c r="D134" s="119" t="s">
        <v>231</v>
      </c>
      <c r="E134" s="178" t="s">
        <v>2200</v>
      </c>
      <c r="F134" s="197">
        <v>15382</v>
      </c>
      <c r="G134" s="108">
        <v>1577199.59</v>
      </c>
      <c r="H134" s="74">
        <f t="shared" si="4"/>
        <v>24110334707.82</v>
      </c>
      <c r="I134" s="74">
        <v>8317702671</v>
      </c>
      <c r="J134" s="106">
        <v>0</v>
      </c>
      <c r="K134" s="74">
        <f t="shared" si="5"/>
        <v>8317702671</v>
      </c>
      <c r="L134" s="171">
        <v>0</v>
      </c>
      <c r="M134" s="134">
        <v>247003739</v>
      </c>
      <c r="N134" s="74">
        <v>0</v>
      </c>
      <c r="O134" s="75">
        <v>0</v>
      </c>
      <c r="P134" s="75">
        <v>0</v>
      </c>
      <c r="Q134" s="173">
        <f t="shared" si="6"/>
        <v>247003739</v>
      </c>
      <c r="R134" s="134">
        <v>0</v>
      </c>
      <c r="S134" s="106">
        <v>2223816559.5100002</v>
      </c>
      <c r="T134" s="106">
        <v>53894253.390000001</v>
      </c>
      <c r="U134" s="148">
        <f t="shared" si="7"/>
        <v>2277710812.9000001</v>
      </c>
      <c r="V134" s="168">
        <v>13267917484.92</v>
      </c>
    </row>
    <row r="135" spans="1:22" ht="13.5" x14ac:dyDescent="0.3">
      <c r="A135" s="118" t="s">
        <v>2164</v>
      </c>
      <c r="B135" s="119" t="s">
        <v>232</v>
      </c>
      <c r="C135" s="119" t="s">
        <v>1</v>
      </c>
      <c r="D135" s="119" t="s">
        <v>233</v>
      </c>
      <c r="E135" s="178" t="s">
        <v>2200</v>
      </c>
      <c r="F135" s="197">
        <v>9207</v>
      </c>
      <c r="G135" s="108">
        <v>1327953.44</v>
      </c>
      <c r="H135" s="74">
        <f t="shared" si="4"/>
        <v>12137524802.940001</v>
      </c>
      <c r="I135" s="74">
        <v>5016444195</v>
      </c>
      <c r="J135" s="106">
        <v>0</v>
      </c>
      <c r="K135" s="74">
        <f t="shared" si="5"/>
        <v>5016444195</v>
      </c>
      <c r="L135" s="171">
        <v>0</v>
      </c>
      <c r="M135" s="134">
        <v>138026689</v>
      </c>
      <c r="N135" s="74">
        <v>0</v>
      </c>
      <c r="O135" s="75">
        <v>0</v>
      </c>
      <c r="P135" s="75">
        <v>0</v>
      </c>
      <c r="Q135" s="173">
        <f t="shared" si="6"/>
        <v>138026689</v>
      </c>
      <c r="R135" s="134">
        <v>0</v>
      </c>
      <c r="S135" s="106">
        <v>1405226723.0899999</v>
      </c>
      <c r="T135" s="106">
        <v>34055706.969999999</v>
      </c>
      <c r="U135" s="148">
        <f t="shared" si="7"/>
        <v>1439282430.0599999</v>
      </c>
      <c r="V135" s="168">
        <v>5543771488.8800001</v>
      </c>
    </row>
    <row r="136" spans="1:22" ht="13.5" x14ac:dyDescent="0.3">
      <c r="A136" s="118" t="s">
        <v>2164</v>
      </c>
      <c r="B136" s="119" t="s">
        <v>234</v>
      </c>
      <c r="C136" s="119" t="s">
        <v>1</v>
      </c>
      <c r="D136" s="119" t="s">
        <v>235</v>
      </c>
      <c r="E136" s="178" t="s">
        <v>2200</v>
      </c>
      <c r="F136" s="197">
        <v>24690</v>
      </c>
      <c r="G136" s="108">
        <v>1274863.67</v>
      </c>
      <c r="H136" s="74">
        <f t="shared" si="4"/>
        <v>31363928325.25</v>
      </c>
      <c r="I136" s="74">
        <v>13406221883</v>
      </c>
      <c r="J136" s="106">
        <v>0</v>
      </c>
      <c r="K136" s="74">
        <f t="shared" si="5"/>
        <v>13406221883</v>
      </c>
      <c r="L136" s="171">
        <v>0</v>
      </c>
      <c r="M136" s="134">
        <v>297473268</v>
      </c>
      <c r="N136" s="74">
        <v>0</v>
      </c>
      <c r="O136" s="75">
        <v>0</v>
      </c>
      <c r="P136" s="75">
        <v>1484525</v>
      </c>
      <c r="Q136" s="173">
        <f t="shared" si="6"/>
        <v>298957793</v>
      </c>
      <c r="R136" s="134">
        <v>0</v>
      </c>
      <c r="S136" s="106">
        <v>3543102847.1999998</v>
      </c>
      <c r="T136" s="106">
        <v>85867191.620000005</v>
      </c>
      <c r="U136" s="148">
        <f t="shared" si="7"/>
        <v>3628970038.8199997</v>
      </c>
      <c r="V136" s="168">
        <v>14029778610.43</v>
      </c>
    </row>
    <row r="137" spans="1:22" ht="13.5" x14ac:dyDescent="0.3">
      <c r="A137" s="118" t="s">
        <v>2165</v>
      </c>
      <c r="B137" s="119" t="s">
        <v>236</v>
      </c>
      <c r="C137" s="119" t="s">
        <v>237</v>
      </c>
      <c r="D137" s="119" t="s">
        <v>238</v>
      </c>
      <c r="E137" s="178" t="s">
        <v>2199</v>
      </c>
      <c r="F137" s="197">
        <v>777231</v>
      </c>
      <c r="G137" s="108">
        <v>1603471.03</v>
      </c>
      <c r="H137" s="74">
        <f t="shared" si="4"/>
        <v>1239705675631.79</v>
      </c>
      <c r="I137" s="74">
        <v>417131166390</v>
      </c>
      <c r="J137" s="106">
        <v>0</v>
      </c>
      <c r="K137" s="74">
        <f t="shared" si="5"/>
        <v>417131166390</v>
      </c>
      <c r="L137" s="171">
        <v>0</v>
      </c>
      <c r="M137" s="134">
        <v>17529283560</v>
      </c>
      <c r="N137" s="74">
        <v>24697794658.439999</v>
      </c>
      <c r="O137" s="75">
        <v>0</v>
      </c>
      <c r="P137" s="75">
        <v>0</v>
      </c>
      <c r="Q137" s="173">
        <f t="shared" si="6"/>
        <v>42227078218.440002</v>
      </c>
      <c r="R137" s="134">
        <v>0</v>
      </c>
      <c r="S137" s="106">
        <v>0</v>
      </c>
      <c r="T137" s="106">
        <v>0</v>
      </c>
      <c r="U137" s="148">
        <f t="shared" si="7"/>
        <v>0</v>
      </c>
      <c r="V137" s="168">
        <v>780347431023.34998</v>
      </c>
    </row>
    <row r="138" spans="1:22" ht="13.5" x14ac:dyDescent="0.3">
      <c r="A138" s="118" t="s">
        <v>2165</v>
      </c>
      <c r="B138" s="119" t="s">
        <v>239</v>
      </c>
      <c r="C138" s="119" t="s">
        <v>237</v>
      </c>
      <c r="D138" s="119" t="s">
        <v>240</v>
      </c>
      <c r="E138" s="178" t="s">
        <v>2200</v>
      </c>
      <c r="F138" s="197">
        <v>43936</v>
      </c>
      <c r="G138" s="108">
        <v>1419846.92</v>
      </c>
      <c r="H138" s="74">
        <f t="shared" si="4"/>
        <v>61805653305.880005</v>
      </c>
      <c r="I138" s="74">
        <v>23233341011</v>
      </c>
      <c r="J138" s="106">
        <v>0</v>
      </c>
      <c r="K138" s="74">
        <f t="shared" si="5"/>
        <v>23233341011</v>
      </c>
      <c r="L138" s="171">
        <v>0</v>
      </c>
      <c r="M138" s="134">
        <v>529889910</v>
      </c>
      <c r="N138" s="74">
        <v>0</v>
      </c>
      <c r="O138" s="75">
        <v>0</v>
      </c>
      <c r="P138" s="75">
        <v>0</v>
      </c>
      <c r="Q138" s="173">
        <f t="shared" si="6"/>
        <v>529889910</v>
      </c>
      <c r="R138" s="134">
        <v>2741730824</v>
      </c>
      <c r="S138" s="106">
        <v>5210784602.4300003</v>
      </c>
      <c r="T138" s="106">
        <v>303710788.63999999</v>
      </c>
      <c r="U138" s="148">
        <f t="shared" si="7"/>
        <v>8256226215.0700006</v>
      </c>
      <c r="V138" s="168">
        <v>29786196169.810001</v>
      </c>
    </row>
    <row r="139" spans="1:22" ht="13.5" x14ac:dyDescent="0.3">
      <c r="A139" s="118" t="s">
        <v>2165</v>
      </c>
      <c r="B139" s="119" t="s">
        <v>241</v>
      </c>
      <c r="C139" s="119" t="s">
        <v>237</v>
      </c>
      <c r="D139" s="119" t="s">
        <v>242</v>
      </c>
      <c r="E139" s="178" t="s">
        <v>2200</v>
      </c>
      <c r="F139" s="197">
        <v>24616</v>
      </c>
      <c r="G139" s="108">
        <v>1434608.98</v>
      </c>
      <c r="H139" s="74">
        <f t="shared" si="4"/>
        <v>35115470819.25</v>
      </c>
      <c r="I139" s="74">
        <v>13301644969</v>
      </c>
      <c r="J139" s="106">
        <v>0</v>
      </c>
      <c r="K139" s="74">
        <f t="shared" si="5"/>
        <v>13301644969</v>
      </c>
      <c r="L139" s="171">
        <v>0</v>
      </c>
      <c r="M139" s="134">
        <v>252532810</v>
      </c>
      <c r="N139" s="74">
        <v>0</v>
      </c>
      <c r="O139" s="75">
        <v>0</v>
      </c>
      <c r="P139" s="75">
        <v>63149792</v>
      </c>
      <c r="Q139" s="173">
        <f t="shared" si="6"/>
        <v>315682602</v>
      </c>
      <c r="R139" s="134">
        <v>0</v>
      </c>
      <c r="S139" s="106">
        <v>2747938471.6300001</v>
      </c>
      <c r="T139" s="106">
        <v>175103754.22</v>
      </c>
      <c r="U139" s="148">
        <f t="shared" si="7"/>
        <v>2923042225.8499999</v>
      </c>
      <c r="V139" s="168">
        <v>18575101022.400002</v>
      </c>
    </row>
    <row r="140" spans="1:22" ht="13.5" x14ac:dyDescent="0.3">
      <c r="A140" s="118" t="s">
        <v>2165</v>
      </c>
      <c r="B140" s="119" t="s">
        <v>243</v>
      </c>
      <c r="C140" s="119" t="s">
        <v>237</v>
      </c>
      <c r="D140" s="119" t="s">
        <v>244</v>
      </c>
      <c r="E140" s="178" t="s">
        <v>2200</v>
      </c>
      <c r="F140" s="197">
        <v>15275</v>
      </c>
      <c r="G140" s="108">
        <v>1356285.82</v>
      </c>
      <c r="H140" s="74">
        <f t="shared" si="4"/>
        <v>20500068240.470001</v>
      </c>
      <c r="I140" s="74">
        <v>8200390525</v>
      </c>
      <c r="J140" s="106">
        <v>0</v>
      </c>
      <c r="K140" s="74">
        <f t="shared" si="5"/>
        <v>8200390525</v>
      </c>
      <c r="L140" s="171">
        <v>0</v>
      </c>
      <c r="M140" s="134">
        <v>180675274</v>
      </c>
      <c r="N140" s="74">
        <v>0</v>
      </c>
      <c r="O140" s="75">
        <v>0</v>
      </c>
      <c r="P140" s="75">
        <v>0</v>
      </c>
      <c r="Q140" s="173">
        <f t="shared" si="6"/>
        <v>180675274</v>
      </c>
      <c r="R140" s="134">
        <v>0</v>
      </c>
      <c r="S140" s="106">
        <v>1701843150.77</v>
      </c>
      <c r="T140" s="106">
        <v>108444613.23999999</v>
      </c>
      <c r="U140" s="148">
        <f t="shared" si="7"/>
        <v>1810287764.01</v>
      </c>
      <c r="V140" s="168">
        <v>10308714677.459999</v>
      </c>
    </row>
    <row r="141" spans="1:22" ht="13.5" x14ac:dyDescent="0.3">
      <c r="A141" s="118" t="s">
        <v>2165</v>
      </c>
      <c r="B141" s="119" t="s">
        <v>245</v>
      </c>
      <c r="C141" s="119" t="s">
        <v>237</v>
      </c>
      <c r="D141" s="119" t="s">
        <v>246</v>
      </c>
      <c r="E141" s="178" t="s">
        <v>2200</v>
      </c>
      <c r="F141" s="197">
        <v>33255</v>
      </c>
      <c r="G141" s="108">
        <v>1356875.12</v>
      </c>
      <c r="H141" s="74">
        <f t="shared" ref="H141:H204" si="8">K141+L141+M141+N141+O141+P141+R141+S141+T141+V141</f>
        <v>44895462906.449997</v>
      </c>
      <c r="I141" s="74">
        <v>17793164597</v>
      </c>
      <c r="J141" s="106">
        <v>0</v>
      </c>
      <c r="K141" s="74">
        <f t="shared" ref="K141:K204" si="9">SUM(I141:J141)</f>
        <v>17793164597</v>
      </c>
      <c r="L141" s="171">
        <v>0</v>
      </c>
      <c r="M141" s="134">
        <v>400222403</v>
      </c>
      <c r="N141" s="74">
        <v>0</v>
      </c>
      <c r="O141" s="75">
        <v>0</v>
      </c>
      <c r="P141" s="75">
        <v>0</v>
      </c>
      <c r="Q141" s="173">
        <f t="shared" ref="Q141:Q204" si="10">SUM(M141:P141)</f>
        <v>400222403</v>
      </c>
      <c r="R141" s="134">
        <v>0</v>
      </c>
      <c r="S141" s="106">
        <v>3666727026.02</v>
      </c>
      <c r="T141" s="106">
        <v>233650671.06</v>
      </c>
      <c r="U141" s="148">
        <f t="shared" ref="U141:U204" si="11">SUM(R141:T141)</f>
        <v>3900377697.0799999</v>
      </c>
      <c r="V141" s="168">
        <v>22801698209.369999</v>
      </c>
    </row>
    <row r="142" spans="1:22" ht="13.5" x14ac:dyDescent="0.3">
      <c r="A142" s="118" t="s">
        <v>2165</v>
      </c>
      <c r="B142" s="119" t="s">
        <v>247</v>
      </c>
      <c r="C142" s="119" t="s">
        <v>237</v>
      </c>
      <c r="D142" s="119" t="s">
        <v>248</v>
      </c>
      <c r="E142" s="178" t="s">
        <v>2200</v>
      </c>
      <c r="F142" s="197">
        <v>15823</v>
      </c>
      <c r="G142" s="108">
        <v>1409251.61</v>
      </c>
      <c r="H142" s="74">
        <f t="shared" si="8"/>
        <v>22251109645.77</v>
      </c>
      <c r="I142" s="74">
        <v>8378968431</v>
      </c>
      <c r="J142" s="106">
        <v>0</v>
      </c>
      <c r="K142" s="74">
        <f t="shared" si="9"/>
        <v>8378968431</v>
      </c>
      <c r="L142" s="171">
        <v>0</v>
      </c>
      <c r="M142" s="134">
        <v>199352854</v>
      </c>
      <c r="N142" s="74">
        <v>0</v>
      </c>
      <c r="O142" s="75">
        <v>0</v>
      </c>
      <c r="P142" s="75">
        <v>1462125757</v>
      </c>
      <c r="Q142" s="173">
        <f t="shared" si="10"/>
        <v>1661478611</v>
      </c>
      <c r="R142" s="134">
        <v>0</v>
      </c>
      <c r="S142" s="106">
        <v>1705775839.8399999</v>
      </c>
      <c r="T142" s="106">
        <v>108695211.52</v>
      </c>
      <c r="U142" s="148">
        <f t="shared" si="11"/>
        <v>1814471051.3599999</v>
      </c>
      <c r="V142" s="168">
        <v>10396191552.41</v>
      </c>
    </row>
    <row r="143" spans="1:22" ht="13.5" x14ac:dyDescent="0.3">
      <c r="A143" s="118" t="s">
        <v>2165</v>
      </c>
      <c r="B143" s="119" t="s">
        <v>249</v>
      </c>
      <c r="C143" s="119" t="s">
        <v>237</v>
      </c>
      <c r="D143" s="119" t="s">
        <v>250</v>
      </c>
      <c r="E143" s="178" t="s">
        <v>2200</v>
      </c>
      <c r="F143" s="197">
        <v>22659</v>
      </c>
      <c r="G143" s="108">
        <v>1426347.46</v>
      </c>
      <c r="H143" s="74">
        <f t="shared" si="8"/>
        <v>32223468568.099998</v>
      </c>
      <c r="I143" s="74">
        <v>12260229116</v>
      </c>
      <c r="J143" s="106">
        <v>0</v>
      </c>
      <c r="K143" s="74">
        <f t="shared" si="9"/>
        <v>12260229116</v>
      </c>
      <c r="L143" s="171">
        <v>0</v>
      </c>
      <c r="M143" s="134">
        <v>266420329</v>
      </c>
      <c r="N143" s="74">
        <v>0</v>
      </c>
      <c r="O143" s="75">
        <v>0</v>
      </c>
      <c r="P143" s="75">
        <v>0</v>
      </c>
      <c r="Q143" s="173">
        <f t="shared" si="10"/>
        <v>266420329</v>
      </c>
      <c r="R143" s="134">
        <v>0</v>
      </c>
      <c r="S143" s="106">
        <v>2521415575.0700002</v>
      </c>
      <c r="T143" s="106">
        <v>160669293.62</v>
      </c>
      <c r="U143" s="148">
        <f t="shared" si="11"/>
        <v>2682084868.6900001</v>
      </c>
      <c r="V143" s="168">
        <v>17014734254.41</v>
      </c>
    </row>
    <row r="144" spans="1:22" ht="13.5" x14ac:dyDescent="0.3">
      <c r="A144" s="118" t="s">
        <v>2165</v>
      </c>
      <c r="B144" s="119" t="s">
        <v>251</v>
      </c>
      <c r="C144" s="119" t="s">
        <v>237</v>
      </c>
      <c r="D144" s="119" t="s">
        <v>252</v>
      </c>
      <c r="E144" s="178" t="s">
        <v>2200</v>
      </c>
      <c r="F144" s="197">
        <v>79310</v>
      </c>
      <c r="G144" s="108">
        <v>1394688.86</v>
      </c>
      <c r="H144" s="74">
        <f t="shared" si="8"/>
        <v>110389052492.23001</v>
      </c>
      <c r="I144" s="74">
        <v>43234085488</v>
      </c>
      <c r="J144" s="106">
        <v>0</v>
      </c>
      <c r="K144" s="74">
        <f t="shared" si="9"/>
        <v>43234085488</v>
      </c>
      <c r="L144" s="171">
        <v>0</v>
      </c>
      <c r="M144" s="134">
        <v>902463861</v>
      </c>
      <c r="N144" s="74">
        <v>0</v>
      </c>
      <c r="O144" s="75">
        <v>0</v>
      </c>
      <c r="P144" s="75">
        <v>1895044155.8</v>
      </c>
      <c r="Q144" s="173">
        <f t="shared" si="10"/>
        <v>2797508016.8000002</v>
      </c>
      <c r="R144" s="134">
        <v>0</v>
      </c>
      <c r="S144" s="106">
        <v>8860123990.8500004</v>
      </c>
      <c r="T144" s="106">
        <v>564583592.23000002</v>
      </c>
      <c r="U144" s="148">
        <f t="shared" si="11"/>
        <v>9424707583.0799999</v>
      </c>
      <c r="V144" s="168">
        <v>54932751404.349998</v>
      </c>
    </row>
    <row r="145" spans="1:22" ht="13.5" x14ac:dyDescent="0.3">
      <c r="A145" s="118" t="s">
        <v>2165</v>
      </c>
      <c r="B145" s="119" t="s">
        <v>253</v>
      </c>
      <c r="C145" s="119" t="s">
        <v>237</v>
      </c>
      <c r="D145" s="119" t="s">
        <v>254</v>
      </c>
      <c r="E145" s="178" t="s">
        <v>2200</v>
      </c>
      <c r="F145" s="197">
        <v>18027</v>
      </c>
      <c r="G145" s="108">
        <v>1357991.82</v>
      </c>
      <c r="H145" s="74">
        <f t="shared" si="8"/>
        <v>24425048734.75</v>
      </c>
      <c r="I145" s="74">
        <v>9743220577</v>
      </c>
      <c r="J145" s="106">
        <v>0</v>
      </c>
      <c r="K145" s="74">
        <f t="shared" si="9"/>
        <v>9743220577</v>
      </c>
      <c r="L145" s="171">
        <v>0</v>
      </c>
      <c r="M145" s="134">
        <v>180001523</v>
      </c>
      <c r="N145" s="74">
        <v>0</v>
      </c>
      <c r="O145" s="75">
        <v>0</v>
      </c>
      <c r="P145" s="75">
        <v>0</v>
      </c>
      <c r="Q145" s="173">
        <f t="shared" si="10"/>
        <v>180001523</v>
      </c>
      <c r="R145" s="134">
        <v>0</v>
      </c>
      <c r="S145" s="106">
        <v>1987918197.3599999</v>
      </c>
      <c r="T145" s="106">
        <v>126673847.70999999</v>
      </c>
      <c r="U145" s="148">
        <f t="shared" si="11"/>
        <v>2114592045.0699999</v>
      </c>
      <c r="V145" s="168">
        <v>12387234589.68</v>
      </c>
    </row>
    <row r="146" spans="1:22" ht="13.5" x14ac:dyDescent="0.3">
      <c r="A146" s="118" t="s">
        <v>2165</v>
      </c>
      <c r="B146" s="119" t="s">
        <v>255</v>
      </c>
      <c r="C146" s="119" t="s">
        <v>237</v>
      </c>
      <c r="D146" s="119" t="s">
        <v>256</v>
      </c>
      <c r="E146" s="178" t="s">
        <v>2200</v>
      </c>
      <c r="F146" s="197">
        <v>17131</v>
      </c>
      <c r="G146" s="108">
        <v>1437928.55</v>
      </c>
      <c r="H146" s="74">
        <f t="shared" si="8"/>
        <v>24472667775.779999</v>
      </c>
      <c r="I146" s="74">
        <v>9309756021</v>
      </c>
      <c r="J146" s="106">
        <v>0</v>
      </c>
      <c r="K146" s="74">
        <f t="shared" si="9"/>
        <v>9309756021</v>
      </c>
      <c r="L146" s="171">
        <v>0</v>
      </c>
      <c r="M146" s="134">
        <v>267366934</v>
      </c>
      <c r="N146" s="74">
        <v>0</v>
      </c>
      <c r="O146" s="75">
        <v>0</v>
      </c>
      <c r="P146" s="75">
        <v>561147196</v>
      </c>
      <c r="Q146" s="173">
        <f t="shared" si="10"/>
        <v>828514130</v>
      </c>
      <c r="R146" s="134">
        <v>0</v>
      </c>
      <c r="S146" s="106">
        <v>1926568246.02</v>
      </c>
      <c r="T146" s="106">
        <v>122764514.63</v>
      </c>
      <c r="U146" s="148">
        <f t="shared" si="11"/>
        <v>2049332760.6500001</v>
      </c>
      <c r="V146" s="168">
        <v>12285064864.129999</v>
      </c>
    </row>
    <row r="147" spans="1:22" ht="13.5" x14ac:dyDescent="0.3">
      <c r="A147" s="118" t="s">
        <v>2165</v>
      </c>
      <c r="B147" s="119" t="s">
        <v>257</v>
      </c>
      <c r="C147" s="119" t="s">
        <v>237</v>
      </c>
      <c r="D147" s="119" t="s">
        <v>258</v>
      </c>
      <c r="E147" s="178" t="s">
        <v>2200</v>
      </c>
      <c r="F147" s="197">
        <v>4128</v>
      </c>
      <c r="G147" s="108">
        <v>1461738.04</v>
      </c>
      <c r="H147" s="74">
        <f t="shared" si="8"/>
        <v>5920630588.4300003</v>
      </c>
      <c r="I147" s="74">
        <v>2233654256</v>
      </c>
      <c r="J147" s="106">
        <v>0</v>
      </c>
      <c r="K147" s="74">
        <f t="shared" si="9"/>
        <v>2233654256</v>
      </c>
      <c r="L147" s="171">
        <v>0</v>
      </c>
      <c r="M147" s="134">
        <v>44214256</v>
      </c>
      <c r="N147" s="74">
        <v>0</v>
      </c>
      <c r="O147" s="75">
        <v>0</v>
      </c>
      <c r="P147" s="75">
        <v>0</v>
      </c>
      <c r="Q147" s="173">
        <f t="shared" si="10"/>
        <v>44214256</v>
      </c>
      <c r="R147" s="134">
        <v>0</v>
      </c>
      <c r="S147" s="106">
        <v>464394410.73000002</v>
      </c>
      <c r="T147" s="106">
        <v>29592076.23</v>
      </c>
      <c r="U147" s="148">
        <f t="shared" si="11"/>
        <v>493986486.96000004</v>
      </c>
      <c r="V147" s="168">
        <v>3148775589.4699998</v>
      </c>
    </row>
    <row r="148" spans="1:22" ht="13.5" x14ac:dyDescent="0.3">
      <c r="A148" s="118" t="s">
        <v>2165</v>
      </c>
      <c r="B148" s="119" t="s">
        <v>259</v>
      </c>
      <c r="C148" s="119" t="s">
        <v>237</v>
      </c>
      <c r="D148" s="119" t="s">
        <v>260</v>
      </c>
      <c r="E148" s="178" t="s">
        <v>2200</v>
      </c>
      <c r="F148" s="197">
        <v>12316</v>
      </c>
      <c r="G148" s="108">
        <v>1402972.86</v>
      </c>
      <c r="H148" s="74">
        <f t="shared" si="8"/>
        <v>17211007703.260002</v>
      </c>
      <c r="I148" s="74">
        <v>6594670722</v>
      </c>
      <c r="J148" s="106">
        <v>0</v>
      </c>
      <c r="K148" s="74">
        <f t="shared" si="9"/>
        <v>6594670722</v>
      </c>
      <c r="L148" s="171">
        <v>0</v>
      </c>
      <c r="M148" s="134">
        <v>147473772</v>
      </c>
      <c r="N148" s="74">
        <v>0</v>
      </c>
      <c r="O148" s="75">
        <v>0</v>
      </c>
      <c r="P148" s="75">
        <v>0</v>
      </c>
      <c r="Q148" s="173">
        <f t="shared" si="10"/>
        <v>147473772</v>
      </c>
      <c r="R148" s="134">
        <v>0</v>
      </c>
      <c r="S148" s="106">
        <v>1361159905.25</v>
      </c>
      <c r="T148" s="106">
        <v>86735642.730000004</v>
      </c>
      <c r="U148" s="148">
        <f t="shared" si="11"/>
        <v>1447895547.98</v>
      </c>
      <c r="V148" s="168">
        <v>9020967661.2800007</v>
      </c>
    </row>
    <row r="149" spans="1:22" ht="13.5" x14ac:dyDescent="0.3">
      <c r="A149" s="118" t="s">
        <v>2165</v>
      </c>
      <c r="B149" s="119" t="s">
        <v>261</v>
      </c>
      <c r="C149" s="119" t="s">
        <v>237</v>
      </c>
      <c r="D149" s="119" t="s">
        <v>262</v>
      </c>
      <c r="E149" s="178" t="s">
        <v>2200</v>
      </c>
      <c r="F149" s="197">
        <v>19633</v>
      </c>
      <c r="G149" s="108">
        <v>1376169.25</v>
      </c>
      <c r="H149" s="74">
        <f t="shared" si="8"/>
        <v>26785486728.419998</v>
      </c>
      <c r="I149" s="74">
        <v>10607209543</v>
      </c>
      <c r="J149" s="106">
        <v>0</v>
      </c>
      <c r="K149" s="74">
        <f t="shared" si="9"/>
        <v>10607209543</v>
      </c>
      <c r="L149" s="171">
        <v>0</v>
      </c>
      <c r="M149" s="134">
        <v>233863860</v>
      </c>
      <c r="N149" s="74">
        <v>0</v>
      </c>
      <c r="O149" s="75">
        <v>0</v>
      </c>
      <c r="P149" s="75">
        <v>0</v>
      </c>
      <c r="Q149" s="173">
        <f t="shared" si="10"/>
        <v>233863860</v>
      </c>
      <c r="R149" s="134">
        <v>0</v>
      </c>
      <c r="S149" s="106">
        <v>2218036695.8099999</v>
      </c>
      <c r="T149" s="106">
        <v>141337426.74000001</v>
      </c>
      <c r="U149" s="148">
        <f t="shared" si="11"/>
        <v>2359374122.5500002</v>
      </c>
      <c r="V149" s="168">
        <v>13585039202.870001</v>
      </c>
    </row>
    <row r="150" spans="1:22" ht="13.5" x14ac:dyDescent="0.3">
      <c r="A150" s="118" t="s">
        <v>2165</v>
      </c>
      <c r="B150" s="119" t="s">
        <v>263</v>
      </c>
      <c r="C150" s="119" t="s">
        <v>237</v>
      </c>
      <c r="D150" s="119" t="s">
        <v>264</v>
      </c>
      <c r="E150" s="178" t="s">
        <v>2200</v>
      </c>
      <c r="F150" s="197">
        <v>19943</v>
      </c>
      <c r="G150" s="108">
        <v>1412180.76</v>
      </c>
      <c r="H150" s="74">
        <f t="shared" si="8"/>
        <v>28009886420.739998</v>
      </c>
      <c r="I150" s="74">
        <v>10723205378</v>
      </c>
      <c r="J150" s="106">
        <v>0</v>
      </c>
      <c r="K150" s="74">
        <f t="shared" si="9"/>
        <v>10723205378</v>
      </c>
      <c r="L150" s="171">
        <v>0</v>
      </c>
      <c r="M150" s="134">
        <v>388894390</v>
      </c>
      <c r="N150" s="74">
        <v>0</v>
      </c>
      <c r="O150" s="75">
        <v>0</v>
      </c>
      <c r="P150" s="75">
        <v>1201163627.24</v>
      </c>
      <c r="Q150" s="173">
        <f t="shared" si="10"/>
        <v>1590058017.24</v>
      </c>
      <c r="R150" s="134">
        <v>0</v>
      </c>
      <c r="S150" s="106">
        <v>2197137261.9299998</v>
      </c>
      <c r="T150" s="106">
        <v>140005675.91</v>
      </c>
      <c r="U150" s="148">
        <f t="shared" si="11"/>
        <v>2337142937.8399997</v>
      </c>
      <c r="V150" s="168">
        <v>13359480087.66</v>
      </c>
    </row>
    <row r="151" spans="1:22" ht="13.5" x14ac:dyDescent="0.3">
      <c r="A151" s="118" t="s">
        <v>2165</v>
      </c>
      <c r="B151" s="119" t="s">
        <v>265</v>
      </c>
      <c r="C151" s="119" t="s">
        <v>237</v>
      </c>
      <c r="D151" s="119" t="s">
        <v>266</v>
      </c>
      <c r="E151" s="178" t="s">
        <v>2200</v>
      </c>
      <c r="F151" s="197">
        <v>22946</v>
      </c>
      <c r="G151" s="108">
        <v>1432896.82</v>
      </c>
      <c r="H151" s="74">
        <f t="shared" si="8"/>
        <v>32355240122.279999</v>
      </c>
      <c r="I151" s="74">
        <v>12391205249</v>
      </c>
      <c r="J151" s="106">
        <v>0</v>
      </c>
      <c r="K151" s="74">
        <f t="shared" si="9"/>
        <v>12391205249</v>
      </c>
      <c r="L151" s="171">
        <v>0</v>
      </c>
      <c r="M151" s="134">
        <v>254181850</v>
      </c>
      <c r="N151" s="74">
        <v>0</v>
      </c>
      <c r="O151" s="75">
        <v>0</v>
      </c>
      <c r="P151" s="75">
        <v>0</v>
      </c>
      <c r="Q151" s="173">
        <f t="shared" si="10"/>
        <v>254181850</v>
      </c>
      <c r="R151" s="134">
        <v>0</v>
      </c>
      <c r="S151" s="106">
        <v>2552764726.0100002</v>
      </c>
      <c r="T151" s="106">
        <v>162666919.86000001</v>
      </c>
      <c r="U151" s="148">
        <f t="shared" si="11"/>
        <v>2715431645.8700004</v>
      </c>
      <c r="V151" s="168">
        <v>16994421377.41</v>
      </c>
    </row>
    <row r="152" spans="1:22" ht="13.5" x14ac:dyDescent="0.3">
      <c r="A152" s="118" t="s">
        <v>2165</v>
      </c>
      <c r="B152" s="119" t="s">
        <v>267</v>
      </c>
      <c r="C152" s="119" t="s">
        <v>237</v>
      </c>
      <c r="D152" s="119" t="s">
        <v>268</v>
      </c>
      <c r="E152" s="178" t="s">
        <v>2200</v>
      </c>
      <c r="F152" s="197">
        <v>20998</v>
      </c>
      <c r="G152" s="108">
        <v>1385838.13</v>
      </c>
      <c r="H152" s="74">
        <f t="shared" si="8"/>
        <v>28943547160.279999</v>
      </c>
      <c r="I152" s="74">
        <v>11304096469</v>
      </c>
      <c r="J152" s="106">
        <v>0</v>
      </c>
      <c r="K152" s="74">
        <f t="shared" si="9"/>
        <v>11304096469</v>
      </c>
      <c r="L152" s="171">
        <v>0</v>
      </c>
      <c r="M152" s="134">
        <v>236046048</v>
      </c>
      <c r="N152" s="74">
        <v>0</v>
      </c>
      <c r="O152" s="75">
        <v>0</v>
      </c>
      <c r="P152" s="75">
        <v>44256573.240000002</v>
      </c>
      <c r="Q152" s="173">
        <f t="shared" si="10"/>
        <v>280302621.24000001</v>
      </c>
      <c r="R152" s="134">
        <v>0</v>
      </c>
      <c r="S152" s="106">
        <v>2321410239.77</v>
      </c>
      <c r="T152" s="106">
        <v>147924581.38</v>
      </c>
      <c r="U152" s="148">
        <f t="shared" si="11"/>
        <v>2469334821.1500001</v>
      </c>
      <c r="V152" s="168">
        <v>14889813248.889999</v>
      </c>
    </row>
    <row r="153" spans="1:22" ht="13.5" x14ac:dyDescent="0.3">
      <c r="A153" s="118" t="s">
        <v>2165</v>
      </c>
      <c r="B153" s="119" t="s">
        <v>269</v>
      </c>
      <c r="C153" s="119" t="s">
        <v>237</v>
      </c>
      <c r="D153" s="119" t="s">
        <v>159</v>
      </c>
      <c r="E153" s="178" t="s">
        <v>2200</v>
      </c>
      <c r="F153" s="197">
        <v>72741</v>
      </c>
      <c r="G153" s="108">
        <v>1404717.27</v>
      </c>
      <c r="H153" s="74">
        <f t="shared" si="8"/>
        <v>101821890444.08</v>
      </c>
      <c r="I153" s="74">
        <v>38656182899</v>
      </c>
      <c r="J153" s="106">
        <v>0</v>
      </c>
      <c r="K153" s="74">
        <f t="shared" si="9"/>
        <v>38656182899</v>
      </c>
      <c r="L153" s="171">
        <v>0</v>
      </c>
      <c r="M153" s="134">
        <v>950068577</v>
      </c>
      <c r="N153" s="74">
        <v>0</v>
      </c>
      <c r="O153" s="75">
        <v>0</v>
      </c>
      <c r="P153" s="75">
        <v>0</v>
      </c>
      <c r="Q153" s="173">
        <f t="shared" si="10"/>
        <v>950068577</v>
      </c>
      <c r="R153" s="134">
        <v>0</v>
      </c>
      <c r="S153" s="106">
        <v>7998415610.6199999</v>
      </c>
      <c r="T153" s="106">
        <v>509673930.35000002</v>
      </c>
      <c r="U153" s="148">
        <f t="shared" si="11"/>
        <v>8508089540.9700003</v>
      </c>
      <c r="V153" s="168">
        <v>53707549427.110001</v>
      </c>
    </row>
    <row r="154" spans="1:22" ht="13.5" x14ac:dyDescent="0.3">
      <c r="A154" s="118" t="s">
        <v>2165</v>
      </c>
      <c r="B154" s="119" t="s">
        <v>270</v>
      </c>
      <c r="C154" s="119" t="s">
        <v>237</v>
      </c>
      <c r="D154" s="119" t="s">
        <v>271</v>
      </c>
      <c r="E154" s="178" t="s">
        <v>2200</v>
      </c>
      <c r="F154" s="197">
        <v>12460</v>
      </c>
      <c r="G154" s="108">
        <v>1404226.54</v>
      </c>
      <c r="H154" s="74">
        <f t="shared" si="8"/>
        <v>17279087065.990002</v>
      </c>
      <c r="I154" s="74">
        <v>6758490621</v>
      </c>
      <c r="J154" s="106">
        <v>0</v>
      </c>
      <c r="K154" s="74">
        <f t="shared" si="9"/>
        <v>6758490621</v>
      </c>
      <c r="L154" s="171">
        <v>0</v>
      </c>
      <c r="M154" s="134">
        <v>135919720</v>
      </c>
      <c r="N154" s="74">
        <v>0</v>
      </c>
      <c r="O154" s="75">
        <v>0</v>
      </c>
      <c r="P154" s="75">
        <v>1421595147.6800001</v>
      </c>
      <c r="Q154" s="173">
        <f t="shared" si="10"/>
        <v>1557514867.6800001</v>
      </c>
      <c r="R154" s="134">
        <v>0</v>
      </c>
      <c r="S154" s="106">
        <v>1411161239.3099999</v>
      </c>
      <c r="T154" s="106">
        <v>89921820.790000007</v>
      </c>
      <c r="U154" s="148">
        <f t="shared" si="11"/>
        <v>1501083060.0999999</v>
      </c>
      <c r="V154" s="168">
        <v>7461998517.21</v>
      </c>
    </row>
    <row r="155" spans="1:22" ht="13.5" x14ac:dyDescent="0.3">
      <c r="A155" s="118" t="s">
        <v>2165</v>
      </c>
      <c r="B155" s="119" t="s">
        <v>272</v>
      </c>
      <c r="C155" s="119" t="s">
        <v>237</v>
      </c>
      <c r="D155" s="119" t="s">
        <v>273</v>
      </c>
      <c r="E155" s="178" t="s">
        <v>2200</v>
      </c>
      <c r="F155" s="197">
        <v>19717</v>
      </c>
      <c r="G155" s="108">
        <v>1427957.47</v>
      </c>
      <c r="H155" s="74">
        <f t="shared" si="8"/>
        <v>28024695693.299999</v>
      </c>
      <c r="I155" s="74">
        <v>10543835447</v>
      </c>
      <c r="J155" s="106">
        <v>0</v>
      </c>
      <c r="K155" s="74">
        <f t="shared" si="9"/>
        <v>10543835447</v>
      </c>
      <c r="L155" s="171">
        <v>0</v>
      </c>
      <c r="M155" s="134">
        <v>231757281</v>
      </c>
      <c r="N155" s="74">
        <v>0</v>
      </c>
      <c r="O155" s="75">
        <v>0</v>
      </c>
      <c r="P155" s="75">
        <v>564167816.20000005</v>
      </c>
      <c r="Q155" s="173">
        <f t="shared" si="10"/>
        <v>795925097.20000005</v>
      </c>
      <c r="R155" s="134">
        <v>0</v>
      </c>
      <c r="S155" s="106">
        <v>2184552656.71</v>
      </c>
      <c r="T155" s="106">
        <v>139203761.43000001</v>
      </c>
      <c r="U155" s="148">
        <f t="shared" si="11"/>
        <v>2323756418.1399999</v>
      </c>
      <c r="V155" s="168">
        <v>14361178730.959999</v>
      </c>
    </row>
    <row r="156" spans="1:22" ht="13.5" x14ac:dyDescent="0.3">
      <c r="A156" s="118" t="s">
        <v>2165</v>
      </c>
      <c r="B156" s="119" t="s">
        <v>274</v>
      </c>
      <c r="C156" s="119" t="s">
        <v>237</v>
      </c>
      <c r="D156" s="119" t="s">
        <v>275</v>
      </c>
      <c r="E156" s="178" t="s">
        <v>2202</v>
      </c>
      <c r="F156" s="197">
        <v>333265</v>
      </c>
      <c r="G156" s="108">
        <v>1595156.51</v>
      </c>
      <c r="H156" s="74">
        <f t="shared" si="8"/>
        <v>520717353808.05994</v>
      </c>
      <c r="I156" s="74">
        <v>173591438780</v>
      </c>
      <c r="J156" s="106">
        <v>0</v>
      </c>
      <c r="K156" s="74">
        <f t="shared" si="9"/>
        <v>173591438780</v>
      </c>
      <c r="L156" s="171">
        <v>0</v>
      </c>
      <c r="M156" s="134">
        <v>4838666373</v>
      </c>
      <c r="N156" s="74">
        <v>0</v>
      </c>
      <c r="O156" s="75">
        <v>3874317916.6599998</v>
      </c>
      <c r="P156" s="75">
        <v>0</v>
      </c>
      <c r="Q156" s="173">
        <f t="shared" si="10"/>
        <v>8712984289.6599998</v>
      </c>
      <c r="R156" s="134">
        <v>0</v>
      </c>
      <c r="S156" s="106">
        <v>35783045720.080002</v>
      </c>
      <c r="T156" s="106">
        <v>2235766204.3400002</v>
      </c>
      <c r="U156" s="148">
        <f t="shared" si="11"/>
        <v>38018811924.419998</v>
      </c>
      <c r="V156" s="168">
        <v>300394118813.97998</v>
      </c>
    </row>
    <row r="157" spans="1:22" ht="13.5" x14ac:dyDescent="0.3">
      <c r="A157" s="118" t="s">
        <v>2165</v>
      </c>
      <c r="B157" s="119" t="s">
        <v>276</v>
      </c>
      <c r="C157" s="119" t="s">
        <v>237</v>
      </c>
      <c r="D157" s="119" t="s">
        <v>277</v>
      </c>
      <c r="E157" s="178" t="s">
        <v>2200</v>
      </c>
      <c r="F157" s="197">
        <v>9917</v>
      </c>
      <c r="G157" s="108">
        <v>1384142.04</v>
      </c>
      <c r="H157" s="74">
        <f t="shared" si="8"/>
        <v>13615170126.130001</v>
      </c>
      <c r="I157" s="74">
        <v>5267746732</v>
      </c>
      <c r="J157" s="106">
        <v>0</v>
      </c>
      <c r="K157" s="74">
        <f t="shared" si="9"/>
        <v>5267746732</v>
      </c>
      <c r="L157" s="171">
        <v>0</v>
      </c>
      <c r="M157" s="134">
        <v>98303128</v>
      </c>
      <c r="N157" s="74">
        <v>0</v>
      </c>
      <c r="O157" s="75">
        <v>0</v>
      </c>
      <c r="P157" s="75">
        <v>0</v>
      </c>
      <c r="Q157" s="173">
        <f t="shared" si="10"/>
        <v>98303128</v>
      </c>
      <c r="R157" s="134">
        <v>0</v>
      </c>
      <c r="S157" s="106">
        <v>1100703519.4300001</v>
      </c>
      <c r="T157" s="106">
        <v>70138877.019999996</v>
      </c>
      <c r="U157" s="148">
        <f t="shared" si="11"/>
        <v>1170842396.45</v>
      </c>
      <c r="V157" s="168">
        <v>7078277869.6800003</v>
      </c>
    </row>
    <row r="158" spans="1:22" ht="13.5" x14ac:dyDescent="0.3">
      <c r="A158" s="118" t="s">
        <v>2165</v>
      </c>
      <c r="B158" s="119" t="s">
        <v>278</v>
      </c>
      <c r="C158" s="119" t="s">
        <v>237</v>
      </c>
      <c r="D158" s="119" t="s">
        <v>279</v>
      </c>
      <c r="E158" s="178" t="s">
        <v>2200</v>
      </c>
      <c r="F158" s="197">
        <v>7818</v>
      </c>
      <c r="G158" s="108">
        <v>1432678.07</v>
      </c>
      <c r="H158" s="74">
        <f t="shared" si="8"/>
        <v>11023956614.700001</v>
      </c>
      <c r="I158" s="74">
        <v>4197213682</v>
      </c>
      <c r="J158" s="106">
        <v>0</v>
      </c>
      <c r="K158" s="74">
        <f t="shared" si="9"/>
        <v>4197213682</v>
      </c>
      <c r="L158" s="171">
        <v>0</v>
      </c>
      <c r="M158" s="134">
        <v>89349005</v>
      </c>
      <c r="N158" s="74">
        <v>0</v>
      </c>
      <c r="O158" s="75">
        <v>0</v>
      </c>
      <c r="P158" s="75">
        <v>85132071</v>
      </c>
      <c r="Q158" s="173">
        <f t="shared" si="10"/>
        <v>174481076</v>
      </c>
      <c r="R158" s="134">
        <v>0</v>
      </c>
      <c r="S158" s="106">
        <v>879012212.45000005</v>
      </c>
      <c r="T158" s="106">
        <v>56012294.289999999</v>
      </c>
      <c r="U158" s="148">
        <f t="shared" si="11"/>
        <v>935024506.74000001</v>
      </c>
      <c r="V158" s="168">
        <v>5717237349.96</v>
      </c>
    </row>
    <row r="159" spans="1:22" ht="13.5" x14ac:dyDescent="0.3">
      <c r="A159" s="118" t="s">
        <v>2165</v>
      </c>
      <c r="B159" s="119" t="s">
        <v>280</v>
      </c>
      <c r="C159" s="119" t="s">
        <v>237</v>
      </c>
      <c r="D159" s="119" t="s">
        <v>281</v>
      </c>
      <c r="E159" s="178" t="s">
        <v>2200</v>
      </c>
      <c r="F159" s="197">
        <v>6852</v>
      </c>
      <c r="G159" s="108">
        <v>1457448.89</v>
      </c>
      <c r="H159" s="74">
        <f t="shared" si="8"/>
        <v>9928477273.2700005</v>
      </c>
      <c r="I159" s="74">
        <v>3715514828</v>
      </c>
      <c r="J159" s="106">
        <v>0</v>
      </c>
      <c r="K159" s="74">
        <f t="shared" si="9"/>
        <v>3715514828</v>
      </c>
      <c r="L159" s="171">
        <v>0</v>
      </c>
      <c r="M159" s="134">
        <v>78508138</v>
      </c>
      <c r="N159" s="74">
        <v>0</v>
      </c>
      <c r="O159" s="75">
        <v>0</v>
      </c>
      <c r="P159" s="75">
        <v>0</v>
      </c>
      <c r="Q159" s="173">
        <f t="shared" si="10"/>
        <v>78508138</v>
      </c>
      <c r="R159" s="134">
        <v>0</v>
      </c>
      <c r="S159" s="106">
        <v>766986752.00999999</v>
      </c>
      <c r="T159" s="106">
        <v>48873823.450000003</v>
      </c>
      <c r="U159" s="148">
        <f t="shared" si="11"/>
        <v>815860575.46000004</v>
      </c>
      <c r="V159" s="168">
        <v>5318593731.8100004</v>
      </c>
    </row>
    <row r="160" spans="1:22" ht="13.5" x14ac:dyDescent="0.3">
      <c r="A160" s="121" t="s">
        <v>282</v>
      </c>
      <c r="B160" s="119" t="s">
        <v>282</v>
      </c>
      <c r="C160" s="119" t="s">
        <v>283</v>
      </c>
      <c r="D160" s="119" t="s">
        <v>283</v>
      </c>
      <c r="E160" s="178" t="s">
        <v>2199</v>
      </c>
      <c r="F160" s="197">
        <v>1776614</v>
      </c>
      <c r="G160" s="108">
        <v>1611329.63</v>
      </c>
      <c r="H160" s="74">
        <f t="shared" si="8"/>
        <v>2866797421045.4297</v>
      </c>
      <c r="I160" s="74">
        <v>940906001175</v>
      </c>
      <c r="J160" s="106">
        <v>0</v>
      </c>
      <c r="K160" s="74">
        <f t="shared" si="9"/>
        <v>940906001175</v>
      </c>
      <c r="L160" s="171">
        <v>0</v>
      </c>
      <c r="M160" s="134">
        <v>71965011862</v>
      </c>
      <c r="N160" s="74">
        <v>317831478643.53998</v>
      </c>
      <c r="O160" s="75">
        <v>54390394114.75</v>
      </c>
      <c r="P160" s="75">
        <v>0</v>
      </c>
      <c r="Q160" s="173">
        <f t="shared" si="10"/>
        <v>444186884620.28998</v>
      </c>
      <c r="R160" s="134">
        <v>0</v>
      </c>
      <c r="S160" s="106">
        <v>0</v>
      </c>
      <c r="T160" s="106">
        <v>0</v>
      </c>
      <c r="U160" s="148">
        <f t="shared" si="11"/>
        <v>0</v>
      </c>
      <c r="V160" s="168">
        <v>1481704535250.1399</v>
      </c>
    </row>
    <row r="161" spans="1:22" ht="13.5" x14ac:dyDescent="0.3">
      <c r="A161" s="118" t="s">
        <v>2166</v>
      </c>
      <c r="B161" s="119" t="s">
        <v>284</v>
      </c>
      <c r="C161" s="119" t="s">
        <v>285</v>
      </c>
      <c r="D161" s="119" t="s">
        <v>286</v>
      </c>
      <c r="E161" s="178" t="s">
        <v>2202</v>
      </c>
      <c r="F161" s="197">
        <v>699108</v>
      </c>
      <c r="G161" s="108">
        <v>1547384.98</v>
      </c>
      <c r="H161" s="74">
        <f t="shared" si="8"/>
        <v>1071815910320.27</v>
      </c>
      <c r="I161" s="74">
        <v>371064478463</v>
      </c>
      <c r="J161" s="106">
        <v>0</v>
      </c>
      <c r="K161" s="74">
        <f t="shared" si="9"/>
        <v>371064478463</v>
      </c>
      <c r="L161" s="171">
        <v>0</v>
      </c>
      <c r="M161" s="134">
        <v>14830510243.200001</v>
      </c>
      <c r="N161" s="74">
        <v>1874831294.4100001</v>
      </c>
      <c r="O161" s="75">
        <v>105858245.75</v>
      </c>
      <c r="P161" s="75">
        <v>0</v>
      </c>
      <c r="Q161" s="173">
        <f t="shared" si="10"/>
        <v>16811199783.360001</v>
      </c>
      <c r="R161" s="134">
        <v>0</v>
      </c>
      <c r="S161" s="106">
        <v>0</v>
      </c>
      <c r="T161" s="106">
        <v>0</v>
      </c>
      <c r="U161" s="148">
        <f t="shared" si="11"/>
        <v>0</v>
      </c>
      <c r="V161" s="168">
        <v>683940232073.91003</v>
      </c>
    </row>
    <row r="162" spans="1:22" ht="13.5" x14ac:dyDescent="0.3">
      <c r="A162" s="118" t="s">
        <v>2166</v>
      </c>
      <c r="B162" s="119" t="s">
        <v>287</v>
      </c>
      <c r="C162" s="119" t="s">
        <v>285</v>
      </c>
      <c r="D162" s="119" t="s">
        <v>2133</v>
      </c>
      <c r="E162" s="178" t="s">
        <v>2201</v>
      </c>
      <c r="F162" s="197">
        <v>21287</v>
      </c>
      <c r="G162" s="108">
        <v>1518699.08</v>
      </c>
      <c r="H162" s="74">
        <f t="shared" si="8"/>
        <v>32135745398.150002</v>
      </c>
      <c r="I162" s="74">
        <v>11520737589</v>
      </c>
      <c r="J162" s="106">
        <v>0</v>
      </c>
      <c r="K162" s="74">
        <f t="shared" si="9"/>
        <v>11520737589</v>
      </c>
      <c r="L162" s="171">
        <v>0</v>
      </c>
      <c r="M162" s="134">
        <v>248816097</v>
      </c>
      <c r="N162" s="74">
        <v>0</v>
      </c>
      <c r="O162" s="75">
        <v>0</v>
      </c>
      <c r="P162" s="75">
        <v>0</v>
      </c>
      <c r="Q162" s="173">
        <f t="shared" si="10"/>
        <v>248816097</v>
      </c>
      <c r="R162" s="134">
        <v>2689457553</v>
      </c>
      <c r="S162" s="106">
        <v>1893813803.9000001</v>
      </c>
      <c r="T162" s="106">
        <v>82442830.909999996</v>
      </c>
      <c r="U162" s="148">
        <f t="shared" si="11"/>
        <v>4665714187.8099995</v>
      </c>
      <c r="V162" s="168">
        <v>15700477524.34</v>
      </c>
    </row>
    <row r="163" spans="1:22" ht="13.5" x14ac:dyDescent="0.3">
      <c r="A163" s="118" t="s">
        <v>2166</v>
      </c>
      <c r="B163" s="119" t="s">
        <v>288</v>
      </c>
      <c r="C163" s="119" t="s">
        <v>285</v>
      </c>
      <c r="D163" s="119" t="s">
        <v>289</v>
      </c>
      <c r="E163" s="178" t="s">
        <v>2200</v>
      </c>
      <c r="F163" s="197">
        <v>9685</v>
      </c>
      <c r="G163" s="108">
        <v>1278555.98</v>
      </c>
      <c r="H163" s="74">
        <f t="shared" si="8"/>
        <v>12252745815.120001</v>
      </c>
      <c r="I163" s="74">
        <v>5234128037</v>
      </c>
      <c r="J163" s="106">
        <v>0</v>
      </c>
      <c r="K163" s="74">
        <f t="shared" si="9"/>
        <v>5234128037</v>
      </c>
      <c r="L163" s="171">
        <v>0</v>
      </c>
      <c r="M163" s="134">
        <v>110148526</v>
      </c>
      <c r="N163" s="74">
        <v>0</v>
      </c>
      <c r="O163" s="75">
        <v>0</v>
      </c>
      <c r="P163" s="75">
        <v>603283649</v>
      </c>
      <c r="Q163" s="173">
        <f t="shared" si="10"/>
        <v>713432175</v>
      </c>
      <c r="R163" s="134">
        <v>0</v>
      </c>
      <c r="S163" s="106">
        <v>660353651.01999998</v>
      </c>
      <c r="T163" s="106">
        <v>37565920.390000001</v>
      </c>
      <c r="U163" s="148">
        <f t="shared" si="11"/>
        <v>697919571.40999997</v>
      </c>
      <c r="V163" s="168">
        <v>5607266031.71</v>
      </c>
    </row>
    <row r="164" spans="1:22" ht="13.5" x14ac:dyDescent="0.3">
      <c r="A164" s="118" t="s">
        <v>2166</v>
      </c>
      <c r="B164" s="119" t="s">
        <v>290</v>
      </c>
      <c r="C164" s="119" t="s">
        <v>285</v>
      </c>
      <c r="D164" s="119" t="s">
        <v>291</v>
      </c>
      <c r="E164" s="178" t="s">
        <v>2201</v>
      </c>
      <c r="F164" s="197">
        <v>7854</v>
      </c>
      <c r="G164" s="108">
        <v>1447157.9</v>
      </c>
      <c r="H164" s="74">
        <f t="shared" si="8"/>
        <v>11257120429.450001</v>
      </c>
      <c r="I164" s="74">
        <v>4238456402</v>
      </c>
      <c r="J164" s="106">
        <v>0</v>
      </c>
      <c r="K164" s="74">
        <f t="shared" si="9"/>
        <v>4238456402</v>
      </c>
      <c r="L164" s="171">
        <v>0</v>
      </c>
      <c r="M164" s="134">
        <v>92396223</v>
      </c>
      <c r="N164" s="74">
        <v>0</v>
      </c>
      <c r="O164" s="75">
        <v>0</v>
      </c>
      <c r="P164" s="75">
        <v>0</v>
      </c>
      <c r="Q164" s="173">
        <f t="shared" si="10"/>
        <v>92396223</v>
      </c>
      <c r="R164" s="134">
        <v>0</v>
      </c>
      <c r="S164" s="106">
        <v>538149800.59000003</v>
      </c>
      <c r="T164" s="106">
        <v>30614039.239999998</v>
      </c>
      <c r="U164" s="148">
        <f t="shared" si="11"/>
        <v>568763839.83000004</v>
      </c>
      <c r="V164" s="168">
        <v>6357503964.6199999</v>
      </c>
    </row>
    <row r="165" spans="1:22" ht="13.5" x14ac:dyDescent="0.3">
      <c r="A165" s="118" t="s">
        <v>2166</v>
      </c>
      <c r="B165" s="119" t="s">
        <v>292</v>
      </c>
      <c r="C165" s="119" t="s">
        <v>285</v>
      </c>
      <c r="D165" s="119" t="s">
        <v>293</v>
      </c>
      <c r="E165" s="178" t="s">
        <v>2200</v>
      </c>
      <c r="F165" s="197">
        <v>56134</v>
      </c>
      <c r="G165" s="108">
        <v>1429730.98</v>
      </c>
      <c r="H165" s="74">
        <f t="shared" si="8"/>
        <v>79889188319.790009</v>
      </c>
      <c r="I165" s="74">
        <v>30428709353</v>
      </c>
      <c r="J165" s="106">
        <v>0</v>
      </c>
      <c r="K165" s="74">
        <f t="shared" si="9"/>
        <v>30428709353</v>
      </c>
      <c r="L165" s="171">
        <v>0</v>
      </c>
      <c r="M165" s="134">
        <v>707070835</v>
      </c>
      <c r="N165" s="74">
        <v>0</v>
      </c>
      <c r="O165" s="75">
        <v>0</v>
      </c>
      <c r="P165" s="75">
        <v>0.39</v>
      </c>
      <c r="Q165" s="173">
        <f t="shared" si="10"/>
        <v>707070835.38999999</v>
      </c>
      <c r="R165" s="134">
        <v>0</v>
      </c>
      <c r="S165" s="106">
        <v>3828322068.0900002</v>
      </c>
      <c r="T165" s="106">
        <v>217783973.65000001</v>
      </c>
      <c r="U165" s="148">
        <f t="shared" si="11"/>
        <v>4046106041.7400002</v>
      </c>
      <c r="V165" s="168">
        <v>44707302089.660004</v>
      </c>
    </row>
    <row r="166" spans="1:22" ht="13.5" x14ac:dyDescent="0.3">
      <c r="A166" s="118" t="s">
        <v>2166</v>
      </c>
      <c r="B166" s="119" t="s">
        <v>294</v>
      </c>
      <c r="C166" s="119" t="s">
        <v>285</v>
      </c>
      <c r="D166" s="119" t="s">
        <v>295</v>
      </c>
      <c r="E166" s="178" t="s">
        <v>2200</v>
      </c>
      <c r="F166" s="197">
        <v>8224</v>
      </c>
      <c r="G166" s="108">
        <v>1542443.83</v>
      </c>
      <c r="H166" s="74">
        <f t="shared" si="8"/>
        <v>12570880399.74</v>
      </c>
      <c r="I166" s="74">
        <v>4423017308</v>
      </c>
      <c r="J166" s="106">
        <v>0</v>
      </c>
      <c r="K166" s="74">
        <f t="shared" si="9"/>
        <v>4423017308</v>
      </c>
      <c r="L166" s="171">
        <v>0</v>
      </c>
      <c r="M166" s="134">
        <v>91078117</v>
      </c>
      <c r="N166" s="74">
        <v>0</v>
      </c>
      <c r="O166" s="75">
        <v>0</v>
      </c>
      <c r="P166" s="75">
        <v>463068593</v>
      </c>
      <c r="Q166" s="173">
        <f t="shared" si="10"/>
        <v>554146710</v>
      </c>
      <c r="R166" s="134">
        <v>0</v>
      </c>
      <c r="S166" s="106">
        <v>560106696.51999998</v>
      </c>
      <c r="T166" s="106">
        <v>31863113.899999999</v>
      </c>
      <c r="U166" s="148">
        <f t="shared" si="11"/>
        <v>591969810.41999996</v>
      </c>
      <c r="V166" s="168">
        <v>7001746571.3199997</v>
      </c>
    </row>
    <row r="167" spans="1:22" ht="13.5" x14ac:dyDescent="0.3">
      <c r="A167" s="118" t="s">
        <v>2166</v>
      </c>
      <c r="B167" s="119" t="s">
        <v>296</v>
      </c>
      <c r="C167" s="119" t="s">
        <v>285</v>
      </c>
      <c r="D167" s="119" t="s">
        <v>297</v>
      </c>
      <c r="E167" s="178" t="s">
        <v>2201</v>
      </c>
      <c r="F167" s="197">
        <v>15653</v>
      </c>
      <c r="G167" s="108">
        <v>1443916.98</v>
      </c>
      <c r="H167" s="74">
        <f t="shared" si="8"/>
        <v>22369394652.040001</v>
      </c>
      <c r="I167" s="74">
        <v>8466166209</v>
      </c>
      <c r="J167" s="106">
        <v>0</v>
      </c>
      <c r="K167" s="74">
        <f t="shared" si="9"/>
        <v>8466166209</v>
      </c>
      <c r="L167" s="171">
        <v>0</v>
      </c>
      <c r="M167" s="134">
        <v>164972817</v>
      </c>
      <c r="N167" s="74">
        <v>0</v>
      </c>
      <c r="O167" s="75">
        <v>0</v>
      </c>
      <c r="P167" s="75">
        <v>299165891</v>
      </c>
      <c r="Q167" s="173">
        <f t="shared" si="10"/>
        <v>464138708</v>
      </c>
      <c r="R167" s="134">
        <v>0</v>
      </c>
      <c r="S167" s="106">
        <v>1060655312.8200001</v>
      </c>
      <c r="T167" s="106">
        <v>60338112.780000001</v>
      </c>
      <c r="U167" s="148">
        <f t="shared" si="11"/>
        <v>1120993425.6000001</v>
      </c>
      <c r="V167" s="168">
        <v>12318096309.440001</v>
      </c>
    </row>
    <row r="168" spans="1:22" ht="13.5" x14ac:dyDescent="0.3">
      <c r="A168" s="118" t="s">
        <v>2166</v>
      </c>
      <c r="B168" s="119" t="s">
        <v>298</v>
      </c>
      <c r="C168" s="119" t="s">
        <v>285</v>
      </c>
      <c r="D168" s="119" t="s">
        <v>299</v>
      </c>
      <c r="E168" s="178" t="s">
        <v>2200</v>
      </c>
      <c r="F168" s="197">
        <v>22070</v>
      </c>
      <c r="G168" s="108">
        <v>1420595.87</v>
      </c>
      <c r="H168" s="74">
        <f t="shared" si="8"/>
        <v>31134920953.959999</v>
      </c>
      <c r="I168" s="74">
        <v>11848309005</v>
      </c>
      <c r="J168" s="106">
        <v>0</v>
      </c>
      <c r="K168" s="74">
        <f t="shared" si="9"/>
        <v>11848309005</v>
      </c>
      <c r="L168" s="171">
        <v>0</v>
      </c>
      <c r="M168" s="134">
        <v>250856116</v>
      </c>
      <c r="N168" s="74">
        <v>0</v>
      </c>
      <c r="O168" s="75">
        <v>0</v>
      </c>
      <c r="P168" s="75">
        <v>854326738.79999995</v>
      </c>
      <c r="Q168" s="173">
        <f t="shared" si="10"/>
        <v>1105182854.8</v>
      </c>
      <c r="R168" s="134">
        <v>0</v>
      </c>
      <c r="S168" s="106">
        <v>1504253229.74</v>
      </c>
      <c r="T168" s="106">
        <v>85573324.269999996</v>
      </c>
      <c r="U168" s="148">
        <f t="shared" si="11"/>
        <v>1589826554.01</v>
      </c>
      <c r="V168" s="168">
        <v>16591602540.15</v>
      </c>
    </row>
    <row r="169" spans="1:22" ht="13.5" x14ac:dyDescent="0.3">
      <c r="A169" s="118" t="s">
        <v>2166</v>
      </c>
      <c r="B169" s="119" t="s">
        <v>300</v>
      </c>
      <c r="C169" s="119" t="s">
        <v>285</v>
      </c>
      <c r="D169" s="119" t="s">
        <v>301</v>
      </c>
      <c r="E169" s="178" t="s">
        <v>2201</v>
      </c>
      <c r="F169" s="197">
        <v>6172</v>
      </c>
      <c r="G169" s="108">
        <v>1482728.15</v>
      </c>
      <c r="H169" s="74">
        <f t="shared" si="8"/>
        <v>9018674005.1000004</v>
      </c>
      <c r="I169" s="74">
        <v>3267183964</v>
      </c>
      <c r="J169" s="106">
        <v>0</v>
      </c>
      <c r="K169" s="74">
        <f t="shared" si="9"/>
        <v>3267183964</v>
      </c>
      <c r="L169" s="171">
        <v>0</v>
      </c>
      <c r="M169" s="134">
        <v>74380896</v>
      </c>
      <c r="N169" s="74">
        <v>0</v>
      </c>
      <c r="O169" s="75">
        <v>0</v>
      </c>
      <c r="P169" s="75">
        <v>0</v>
      </c>
      <c r="Q169" s="173">
        <f t="shared" si="10"/>
        <v>74380896</v>
      </c>
      <c r="R169" s="134">
        <v>0</v>
      </c>
      <c r="S169" s="106">
        <v>422395789.25999999</v>
      </c>
      <c r="T169" s="106">
        <v>24029073.77</v>
      </c>
      <c r="U169" s="148">
        <f t="shared" si="11"/>
        <v>446424863.02999997</v>
      </c>
      <c r="V169" s="168">
        <v>5230684282.0699997</v>
      </c>
    </row>
    <row r="170" spans="1:22" ht="13.5" x14ac:dyDescent="0.3">
      <c r="A170" s="118" t="s">
        <v>2166</v>
      </c>
      <c r="B170" s="119" t="s">
        <v>302</v>
      </c>
      <c r="C170" s="119" t="s">
        <v>285</v>
      </c>
      <c r="D170" s="119" t="s">
        <v>303</v>
      </c>
      <c r="E170" s="178" t="s">
        <v>2200</v>
      </c>
      <c r="F170" s="197">
        <v>12739</v>
      </c>
      <c r="G170" s="108">
        <v>1368437.14</v>
      </c>
      <c r="H170" s="74">
        <f t="shared" si="8"/>
        <v>17179300819.42</v>
      </c>
      <c r="I170" s="74">
        <v>6881170334</v>
      </c>
      <c r="J170" s="106">
        <v>0</v>
      </c>
      <c r="K170" s="74">
        <f t="shared" si="9"/>
        <v>6881170334</v>
      </c>
      <c r="L170" s="171">
        <v>0</v>
      </c>
      <c r="M170" s="134">
        <v>145783874</v>
      </c>
      <c r="N170" s="74">
        <v>0</v>
      </c>
      <c r="O170" s="75">
        <v>0</v>
      </c>
      <c r="P170" s="75">
        <v>408076410</v>
      </c>
      <c r="Q170" s="173">
        <f t="shared" si="10"/>
        <v>553860284</v>
      </c>
      <c r="R170" s="134">
        <v>0</v>
      </c>
      <c r="S170" s="106">
        <v>862357094.94000006</v>
      </c>
      <c r="T170" s="106">
        <v>49057407.259999998</v>
      </c>
      <c r="U170" s="148">
        <f t="shared" si="11"/>
        <v>911414502.20000005</v>
      </c>
      <c r="V170" s="168">
        <v>8832855699.2199993</v>
      </c>
    </row>
    <row r="171" spans="1:22" ht="13.5" x14ac:dyDescent="0.3">
      <c r="A171" s="118" t="s">
        <v>2166</v>
      </c>
      <c r="B171" s="119" t="s">
        <v>304</v>
      </c>
      <c r="C171" s="119" t="s">
        <v>285</v>
      </c>
      <c r="D171" s="119" t="s">
        <v>305</v>
      </c>
      <c r="E171" s="178" t="s">
        <v>2201</v>
      </c>
      <c r="F171" s="197">
        <v>14830</v>
      </c>
      <c r="G171" s="108">
        <v>1567617.25</v>
      </c>
      <c r="H171" s="74">
        <f t="shared" si="8"/>
        <v>23062578837.420002</v>
      </c>
      <c r="I171" s="74">
        <v>7945982516</v>
      </c>
      <c r="J171" s="106">
        <v>0</v>
      </c>
      <c r="K171" s="74">
        <f t="shared" si="9"/>
        <v>7945982516</v>
      </c>
      <c r="L171" s="171">
        <v>0</v>
      </c>
      <c r="M171" s="134">
        <v>169934494</v>
      </c>
      <c r="N171" s="74">
        <v>0</v>
      </c>
      <c r="O171" s="75">
        <v>0</v>
      </c>
      <c r="P171" s="75">
        <v>0</v>
      </c>
      <c r="Q171" s="173">
        <f t="shared" si="10"/>
        <v>169934494</v>
      </c>
      <c r="R171" s="134">
        <v>0</v>
      </c>
      <c r="S171" s="106">
        <v>1013516601.95</v>
      </c>
      <c r="T171" s="106">
        <v>57656505.619999997</v>
      </c>
      <c r="U171" s="148">
        <f t="shared" si="11"/>
        <v>1071173107.5700001</v>
      </c>
      <c r="V171" s="168">
        <v>13875488719.85</v>
      </c>
    </row>
    <row r="172" spans="1:22" ht="13.5" x14ac:dyDescent="0.3">
      <c r="A172" s="118" t="s">
        <v>2166</v>
      </c>
      <c r="B172" s="119" t="s">
        <v>306</v>
      </c>
      <c r="C172" s="119" t="s">
        <v>285</v>
      </c>
      <c r="D172" s="119" t="s">
        <v>307</v>
      </c>
      <c r="E172" s="178" t="s">
        <v>2200</v>
      </c>
      <c r="F172" s="197">
        <v>11511</v>
      </c>
      <c r="G172" s="108">
        <v>1372327.06</v>
      </c>
      <c r="H172" s="74">
        <f t="shared" si="8"/>
        <v>15688617576.99</v>
      </c>
      <c r="I172" s="74">
        <v>6209508797</v>
      </c>
      <c r="J172" s="106">
        <v>0</v>
      </c>
      <c r="K172" s="74">
        <f t="shared" si="9"/>
        <v>6209508797</v>
      </c>
      <c r="L172" s="171">
        <v>0</v>
      </c>
      <c r="M172" s="134">
        <v>131426436</v>
      </c>
      <c r="N172" s="74">
        <v>0</v>
      </c>
      <c r="O172" s="75">
        <v>0</v>
      </c>
      <c r="P172" s="75">
        <v>0</v>
      </c>
      <c r="Q172" s="173">
        <f t="shared" si="10"/>
        <v>131426436</v>
      </c>
      <c r="R172" s="134">
        <v>0</v>
      </c>
      <c r="S172" s="106">
        <v>783655345.40999997</v>
      </c>
      <c r="T172" s="106">
        <v>44580255.280000001</v>
      </c>
      <c r="U172" s="148">
        <f t="shared" si="11"/>
        <v>828235600.68999994</v>
      </c>
      <c r="V172" s="168">
        <v>8519446743.3000002</v>
      </c>
    </row>
    <row r="173" spans="1:22" ht="13.5" x14ac:dyDescent="0.3">
      <c r="A173" s="118" t="s">
        <v>2166</v>
      </c>
      <c r="B173" s="119" t="s">
        <v>308</v>
      </c>
      <c r="C173" s="119" t="s">
        <v>285</v>
      </c>
      <c r="D173" s="119" t="s">
        <v>309</v>
      </c>
      <c r="E173" s="178" t="s">
        <v>2200</v>
      </c>
      <c r="F173" s="197">
        <v>70104</v>
      </c>
      <c r="G173" s="108">
        <v>1398907.9</v>
      </c>
      <c r="H173" s="74">
        <f t="shared" si="8"/>
        <v>97699899430.449997</v>
      </c>
      <c r="I173" s="74">
        <v>37666858930</v>
      </c>
      <c r="J173" s="106">
        <v>0</v>
      </c>
      <c r="K173" s="74">
        <f t="shared" si="9"/>
        <v>37666858930</v>
      </c>
      <c r="L173" s="171">
        <v>0</v>
      </c>
      <c r="M173" s="134">
        <v>769498934</v>
      </c>
      <c r="N173" s="74">
        <v>0</v>
      </c>
      <c r="O173" s="75">
        <v>0</v>
      </c>
      <c r="P173" s="75">
        <v>0</v>
      </c>
      <c r="Q173" s="173">
        <f t="shared" si="10"/>
        <v>769498934</v>
      </c>
      <c r="R173" s="134">
        <v>0</v>
      </c>
      <c r="S173" s="106">
        <v>4764234765.46</v>
      </c>
      <c r="T173" s="106">
        <v>271025781.01999998</v>
      </c>
      <c r="U173" s="148">
        <f t="shared" si="11"/>
        <v>5035260546.4799995</v>
      </c>
      <c r="V173" s="168">
        <v>54228281019.970001</v>
      </c>
    </row>
    <row r="174" spans="1:22" ht="13.5" x14ac:dyDescent="0.3">
      <c r="A174" s="118" t="s">
        <v>2166</v>
      </c>
      <c r="B174" s="119" t="s">
        <v>310</v>
      </c>
      <c r="C174" s="119" t="s">
        <v>285</v>
      </c>
      <c r="D174" s="119" t="s">
        <v>311</v>
      </c>
      <c r="E174" s="178" t="s">
        <v>2200</v>
      </c>
      <c r="F174" s="197">
        <v>7264</v>
      </c>
      <c r="G174" s="108">
        <v>1548451.8</v>
      </c>
      <c r="H174" s="74">
        <f t="shared" si="8"/>
        <v>11178750837.57</v>
      </c>
      <c r="I174" s="74">
        <v>3882445872</v>
      </c>
      <c r="J174" s="106">
        <v>0</v>
      </c>
      <c r="K174" s="74">
        <f t="shared" si="9"/>
        <v>3882445872</v>
      </c>
      <c r="L174" s="171">
        <v>0</v>
      </c>
      <c r="M174" s="134">
        <v>80479154</v>
      </c>
      <c r="N174" s="74">
        <v>0</v>
      </c>
      <c r="O174" s="75">
        <v>0</v>
      </c>
      <c r="P174" s="75">
        <v>0</v>
      </c>
      <c r="Q174" s="173">
        <f t="shared" si="10"/>
        <v>80479154</v>
      </c>
      <c r="R174" s="134">
        <v>0</v>
      </c>
      <c r="S174" s="106">
        <v>499107694.36000001</v>
      </c>
      <c r="T174" s="106">
        <v>28393028.359999999</v>
      </c>
      <c r="U174" s="148">
        <f t="shared" si="11"/>
        <v>527500722.72000003</v>
      </c>
      <c r="V174" s="168">
        <v>6688325088.8500004</v>
      </c>
    </row>
    <row r="175" spans="1:22" ht="13.5" x14ac:dyDescent="0.3">
      <c r="A175" s="118" t="s">
        <v>2166</v>
      </c>
      <c r="B175" s="119" t="s">
        <v>312</v>
      </c>
      <c r="C175" s="119" t="s">
        <v>285</v>
      </c>
      <c r="D175" s="119" t="s">
        <v>313</v>
      </c>
      <c r="E175" s="178" t="s">
        <v>2200</v>
      </c>
      <c r="F175" s="197">
        <v>6471</v>
      </c>
      <c r="G175" s="108">
        <v>1417253.08</v>
      </c>
      <c r="H175" s="74">
        <f t="shared" si="8"/>
        <v>9071703113.3099995</v>
      </c>
      <c r="I175" s="74">
        <v>3449967064</v>
      </c>
      <c r="J175" s="106">
        <v>0</v>
      </c>
      <c r="K175" s="74">
        <f t="shared" si="9"/>
        <v>3449967064</v>
      </c>
      <c r="L175" s="171">
        <v>0</v>
      </c>
      <c r="M175" s="134">
        <v>73328575</v>
      </c>
      <c r="N175" s="74">
        <v>0</v>
      </c>
      <c r="O175" s="75">
        <v>0</v>
      </c>
      <c r="P175" s="75">
        <v>0</v>
      </c>
      <c r="Q175" s="173">
        <f t="shared" si="10"/>
        <v>73328575</v>
      </c>
      <c r="R175" s="134">
        <v>0</v>
      </c>
      <c r="S175" s="106">
        <v>434883773.58999997</v>
      </c>
      <c r="T175" s="106">
        <v>24739484.98</v>
      </c>
      <c r="U175" s="148">
        <f t="shared" si="11"/>
        <v>459623258.56999999</v>
      </c>
      <c r="V175" s="168">
        <v>5088784215.7399998</v>
      </c>
    </row>
    <row r="176" spans="1:22" ht="13.5" x14ac:dyDescent="0.3">
      <c r="A176" s="118" t="s">
        <v>2166</v>
      </c>
      <c r="B176" s="119" t="s">
        <v>314</v>
      </c>
      <c r="C176" s="119" t="s">
        <v>285</v>
      </c>
      <c r="D176" s="119" t="s">
        <v>315</v>
      </c>
      <c r="E176" s="178" t="s">
        <v>2201</v>
      </c>
      <c r="F176" s="197">
        <v>12056</v>
      </c>
      <c r="G176" s="108">
        <v>1552644.84</v>
      </c>
      <c r="H176" s="74">
        <f t="shared" si="8"/>
        <v>18607572983.700001</v>
      </c>
      <c r="I176" s="74">
        <v>6424001738</v>
      </c>
      <c r="J176" s="106">
        <v>0</v>
      </c>
      <c r="K176" s="74">
        <f t="shared" si="9"/>
        <v>6424001738</v>
      </c>
      <c r="L176" s="171">
        <v>0</v>
      </c>
      <c r="M176" s="134">
        <v>125151794</v>
      </c>
      <c r="N176" s="74">
        <v>0</v>
      </c>
      <c r="O176" s="75">
        <v>0</v>
      </c>
      <c r="P176" s="75">
        <v>44139604</v>
      </c>
      <c r="Q176" s="173">
        <f t="shared" si="10"/>
        <v>169291398</v>
      </c>
      <c r="R176" s="134">
        <v>0</v>
      </c>
      <c r="S176" s="106">
        <v>803279321.53999996</v>
      </c>
      <c r="T176" s="106">
        <v>45696615.759999998</v>
      </c>
      <c r="U176" s="148">
        <f t="shared" si="11"/>
        <v>848975937.29999995</v>
      </c>
      <c r="V176" s="168">
        <v>11165303910.4</v>
      </c>
    </row>
    <row r="177" spans="1:22" ht="13.5" x14ac:dyDescent="0.3">
      <c r="A177" s="118" t="s">
        <v>2166</v>
      </c>
      <c r="B177" s="119" t="s">
        <v>316</v>
      </c>
      <c r="C177" s="119" t="s">
        <v>285</v>
      </c>
      <c r="D177" s="119" t="s">
        <v>317</v>
      </c>
      <c r="E177" s="178" t="s">
        <v>2200</v>
      </c>
      <c r="F177" s="197">
        <v>118826</v>
      </c>
      <c r="G177" s="108">
        <v>1438038.94</v>
      </c>
      <c r="H177" s="74">
        <f t="shared" si="8"/>
        <v>168941174126.62</v>
      </c>
      <c r="I177" s="74">
        <v>64592774408</v>
      </c>
      <c r="J177" s="106">
        <v>0</v>
      </c>
      <c r="K177" s="74">
        <f t="shared" si="9"/>
        <v>64592774408</v>
      </c>
      <c r="L177" s="171">
        <v>0</v>
      </c>
      <c r="M177" s="134">
        <v>1491074802</v>
      </c>
      <c r="N177" s="74">
        <v>0</v>
      </c>
      <c r="O177" s="75">
        <v>0</v>
      </c>
      <c r="P177" s="75">
        <v>0</v>
      </c>
      <c r="Q177" s="173">
        <f t="shared" si="10"/>
        <v>1491074802</v>
      </c>
      <c r="R177" s="134">
        <v>0</v>
      </c>
      <c r="S177" s="106">
        <v>8700826659.1599998</v>
      </c>
      <c r="T177" s="106">
        <v>467356897.38999999</v>
      </c>
      <c r="U177" s="148">
        <f t="shared" si="11"/>
        <v>9168183556.5499992</v>
      </c>
      <c r="V177" s="168">
        <v>93689141360.070007</v>
      </c>
    </row>
    <row r="178" spans="1:22" ht="13.5" x14ac:dyDescent="0.3">
      <c r="A178" s="118" t="s">
        <v>2166</v>
      </c>
      <c r="B178" s="119" t="s">
        <v>318</v>
      </c>
      <c r="C178" s="119" t="s">
        <v>285</v>
      </c>
      <c r="D178" s="119" t="s">
        <v>319</v>
      </c>
      <c r="E178" s="178" t="s">
        <v>2200</v>
      </c>
      <c r="F178" s="197">
        <v>23912</v>
      </c>
      <c r="G178" s="108">
        <v>1454077.83</v>
      </c>
      <c r="H178" s="74">
        <f t="shared" si="8"/>
        <v>34425567949.540001</v>
      </c>
      <c r="I178" s="74">
        <v>12902158053</v>
      </c>
      <c r="J178" s="106">
        <v>0</v>
      </c>
      <c r="K178" s="74">
        <f t="shared" si="9"/>
        <v>12902158053</v>
      </c>
      <c r="L178" s="171">
        <v>0</v>
      </c>
      <c r="M178" s="134">
        <v>251479017</v>
      </c>
      <c r="N178" s="74">
        <v>0</v>
      </c>
      <c r="O178" s="75">
        <v>0</v>
      </c>
      <c r="P178" s="75">
        <v>0</v>
      </c>
      <c r="Q178" s="173">
        <f t="shared" si="10"/>
        <v>251479017</v>
      </c>
      <c r="R178" s="134">
        <v>0</v>
      </c>
      <c r="S178" s="106">
        <v>1617125399.1099999</v>
      </c>
      <c r="T178" s="106">
        <v>91994348.689999998</v>
      </c>
      <c r="U178" s="148">
        <f t="shared" si="11"/>
        <v>1709119747.8</v>
      </c>
      <c r="V178" s="168">
        <v>19562811131.740002</v>
      </c>
    </row>
    <row r="179" spans="1:22" ht="13.5" x14ac:dyDescent="0.3">
      <c r="A179" s="118" t="s">
        <v>2166</v>
      </c>
      <c r="B179" s="119" t="s">
        <v>320</v>
      </c>
      <c r="C179" s="119" t="s">
        <v>285</v>
      </c>
      <c r="D179" s="119" t="s">
        <v>321</v>
      </c>
      <c r="E179" s="178" t="s">
        <v>2201</v>
      </c>
      <c r="F179" s="197">
        <v>8491</v>
      </c>
      <c r="G179" s="108">
        <v>1790328.91</v>
      </c>
      <c r="H179" s="74">
        <f t="shared" si="8"/>
        <v>15009377730.939999</v>
      </c>
      <c r="I179" s="74">
        <v>4614826191</v>
      </c>
      <c r="J179" s="106">
        <v>0</v>
      </c>
      <c r="K179" s="74">
        <f t="shared" si="9"/>
        <v>4614826191</v>
      </c>
      <c r="L179" s="171">
        <v>0</v>
      </c>
      <c r="M179" s="134">
        <v>94577221</v>
      </c>
      <c r="N179" s="74">
        <v>0</v>
      </c>
      <c r="O179" s="75">
        <v>0</v>
      </c>
      <c r="P179" s="75">
        <v>283778798</v>
      </c>
      <c r="Q179" s="173">
        <f t="shared" si="10"/>
        <v>378356019</v>
      </c>
      <c r="R179" s="134">
        <v>0</v>
      </c>
      <c r="S179" s="106">
        <v>587552817.15999997</v>
      </c>
      <c r="T179" s="106">
        <v>33424457.219999999</v>
      </c>
      <c r="U179" s="148">
        <f t="shared" si="11"/>
        <v>620977274.38</v>
      </c>
      <c r="V179" s="168">
        <v>9395218246.5599995</v>
      </c>
    </row>
    <row r="180" spans="1:22" ht="13.5" x14ac:dyDescent="0.3">
      <c r="A180" s="118" t="s">
        <v>2166</v>
      </c>
      <c r="B180" s="119" t="s">
        <v>322</v>
      </c>
      <c r="C180" s="119" t="s">
        <v>285</v>
      </c>
      <c r="D180" s="119" t="s">
        <v>323</v>
      </c>
      <c r="E180" s="178" t="s">
        <v>2200</v>
      </c>
      <c r="F180" s="197">
        <v>47025</v>
      </c>
      <c r="G180" s="108">
        <v>1393015.49</v>
      </c>
      <c r="H180" s="74">
        <f t="shared" si="8"/>
        <v>64542234267.380005</v>
      </c>
      <c r="I180" s="74">
        <v>25460989519</v>
      </c>
      <c r="J180" s="106">
        <v>0</v>
      </c>
      <c r="K180" s="74">
        <f t="shared" si="9"/>
        <v>25460989519</v>
      </c>
      <c r="L180" s="171">
        <v>0</v>
      </c>
      <c r="M180" s="134">
        <v>508832582</v>
      </c>
      <c r="N180" s="74">
        <v>0</v>
      </c>
      <c r="O180" s="75">
        <v>0</v>
      </c>
      <c r="P180" s="75">
        <v>508504069</v>
      </c>
      <c r="Q180" s="173">
        <f t="shared" si="10"/>
        <v>1017336651</v>
      </c>
      <c r="R180" s="134">
        <v>0</v>
      </c>
      <c r="S180" s="106">
        <v>3211950825.9299998</v>
      </c>
      <c r="T180" s="106">
        <v>182720105.94</v>
      </c>
      <c r="U180" s="148">
        <f t="shared" si="11"/>
        <v>3394670931.8699999</v>
      </c>
      <c r="V180" s="168">
        <v>34669237165.510002</v>
      </c>
    </row>
    <row r="181" spans="1:22" ht="13.5" x14ac:dyDescent="0.3">
      <c r="A181" s="118" t="s">
        <v>2166</v>
      </c>
      <c r="B181" s="119" t="s">
        <v>324</v>
      </c>
      <c r="C181" s="119" t="s">
        <v>285</v>
      </c>
      <c r="D181" s="119" t="s">
        <v>325</v>
      </c>
      <c r="E181" s="178" t="s">
        <v>2201</v>
      </c>
      <c r="F181" s="197">
        <v>10124</v>
      </c>
      <c r="G181" s="108">
        <v>1416398.06</v>
      </c>
      <c r="H181" s="74">
        <f t="shared" si="8"/>
        <v>14209056090.280001</v>
      </c>
      <c r="I181" s="74">
        <v>5349411638</v>
      </c>
      <c r="J181" s="106">
        <v>0</v>
      </c>
      <c r="K181" s="74">
        <f t="shared" si="9"/>
        <v>5349411638</v>
      </c>
      <c r="L181" s="171">
        <v>0</v>
      </c>
      <c r="M181" s="134">
        <v>100947458</v>
      </c>
      <c r="N181" s="74">
        <v>0</v>
      </c>
      <c r="O181" s="75">
        <v>0</v>
      </c>
      <c r="P181" s="75">
        <v>562891370</v>
      </c>
      <c r="Q181" s="173">
        <f t="shared" si="10"/>
        <v>663838828</v>
      </c>
      <c r="R181" s="134">
        <v>0</v>
      </c>
      <c r="S181" s="106">
        <v>671400713.69000006</v>
      </c>
      <c r="T181" s="106">
        <v>38194361.079999998</v>
      </c>
      <c r="U181" s="148">
        <f t="shared" si="11"/>
        <v>709595074.7700001</v>
      </c>
      <c r="V181" s="168">
        <v>7486210549.5100002</v>
      </c>
    </row>
    <row r="182" spans="1:22" ht="13.5" x14ac:dyDescent="0.3">
      <c r="A182" s="118" t="s">
        <v>2166</v>
      </c>
      <c r="B182" s="119" t="s">
        <v>326</v>
      </c>
      <c r="C182" s="119" t="s">
        <v>285</v>
      </c>
      <c r="D182" s="119" t="s">
        <v>2147</v>
      </c>
      <c r="E182" s="178" t="s">
        <v>2200</v>
      </c>
      <c r="F182" s="197">
        <v>45051</v>
      </c>
      <c r="G182" s="108">
        <v>1393499.51</v>
      </c>
      <c r="H182" s="74">
        <f t="shared" si="8"/>
        <v>62514047784.940002</v>
      </c>
      <c r="I182" s="74">
        <v>24273281106</v>
      </c>
      <c r="J182" s="106">
        <v>0</v>
      </c>
      <c r="K182" s="74">
        <f t="shared" si="9"/>
        <v>24273281106</v>
      </c>
      <c r="L182" s="171">
        <v>0</v>
      </c>
      <c r="M182" s="134">
        <v>456035513</v>
      </c>
      <c r="N182" s="74">
        <v>444590045</v>
      </c>
      <c r="O182" s="75">
        <v>0</v>
      </c>
      <c r="P182" s="75">
        <v>1473781585</v>
      </c>
      <c r="Q182" s="173">
        <f t="shared" si="10"/>
        <v>2374407143</v>
      </c>
      <c r="R182" s="134">
        <v>0</v>
      </c>
      <c r="S182" s="106">
        <v>3094755892.4499998</v>
      </c>
      <c r="T182" s="106">
        <v>176053169.94</v>
      </c>
      <c r="U182" s="148">
        <f t="shared" si="11"/>
        <v>3270809062.3899999</v>
      </c>
      <c r="V182" s="168">
        <v>32595550473.549999</v>
      </c>
    </row>
    <row r="183" spans="1:22" ht="13.5" x14ac:dyDescent="0.3">
      <c r="A183" s="118" t="s">
        <v>2166</v>
      </c>
      <c r="B183" s="119" t="s">
        <v>327</v>
      </c>
      <c r="C183" s="119" t="s">
        <v>285</v>
      </c>
      <c r="D183" s="119" t="s">
        <v>328</v>
      </c>
      <c r="E183" s="178" t="s">
        <v>2201</v>
      </c>
      <c r="F183" s="197">
        <v>13302</v>
      </c>
      <c r="G183" s="108">
        <v>1468290.08</v>
      </c>
      <c r="H183" s="74">
        <f t="shared" si="8"/>
        <v>19367140841.309998</v>
      </c>
      <c r="I183" s="74">
        <v>7175288291</v>
      </c>
      <c r="J183" s="106">
        <v>0</v>
      </c>
      <c r="K183" s="74">
        <f t="shared" si="9"/>
        <v>7175288291</v>
      </c>
      <c r="L183" s="171">
        <v>0</v>
      </c>
      <c r="M183" s="134">
        <v>162226232</v>
      </c>
      <c r="N183" s="74">
        <v>0</v>
      </c>
      <c r="O183" s="75">
        <v>0</v>
      </c>
      <c r="P183" s="75">
        <v>0</v>
      </c>
      <c r="Q183" s="173">
        <f t="shared" si="10"/>
        <v>162226232</v>
      </c>
      <c r="R183" s="134">
        <v>0</v>
      </c>
      <c r="S183" s="106">
        <v>903045968.24000001</v>
      </c>
      <c r="T183" s="106">
        <v>51372098.740000002</v>
      </c>
      <c r="U183" s="148">
        <f t="shared" si="11"/>
        <v>954418066.98000002</v>
      </c>
      <c r="V183" s="168">
        <v>11075208251.33</v>
      </c>
    </row>
    <row r="184" spans="1:22" ht="13.5" x14ac:dyDescent="0.3">
      <c r="A184" s="118" t="s">
        <v>2166</v>
      </c>
      <c r="B184" s="119" t="s">
        <v>329</v>
      </c>
      <c r="C184" s="119" t="s">
        <v>285</v>
      </c>
      <c r="D184" s="119" t="s">
        <v>330</v>
      </c>
      <c r="E184" s="178" t="s">
        <v>2201</v>
      </c>
      <c r="F184" s="197">
        <v>6549</v>
      </c>
      <c r="G184" s="108">
        <v>1341384.8600000001</v>
      </c>
      <c r="H184" s="74">
        <f t="shared" si="8"/>
        <v>8688845892.5900002</v>
      </c>
      <c r="I184" s="74">
        <v>3469488679</v>
      </c>
      <c r="J184" s="106">
        <v>0</v>
      </c>
      <c r="K184" s="74">
        <f t="shared" si="9"/>
        <v>3469488679</v>
      </c>
      <c r="L184" s="171">
        <v>0</v>
      </c>
      <c r="M184" s="134">
        <v>66197118</v>
      </c>
      <c r="N184" s="74">
        <v>0</v>
      </c>
      <c r="O184" s="75">
        <v>0</v>
      </c>
      <c r="P184" s="75">
        <v>0</v>
      </c>
      <c r="Q184" s="173">
        <f t="shared" si="10"/>
        <v>66197118</v>
      </c>
      <c r="R184" s="134">
        <v>0</v>
      </c>
      <c r="S184" s="106">
        <v>430561009.82999998</v>
      </c>
      <c r="T184" s="106">
        <v>24493573.41</v>
      </c>
      <c r="U184" s="148">
        <f t="shared" si="11"/>
        <v>455054583.24000001</v>
      </c>
      <c r="V184" s="168">
        <v>4698105512.3500004</v>
      </c>
    </row>
    <row r="185" spans="1:22" ht="13.5" x14ac:dyDescent="0.3">
      <c r="A185" s="118" t="s">
        <v>2166</v>
      </c>
      <c r="B185" s="119" t="s">
        <v>331</v>
      </c>
      <c r="C185" s="119" t="s">
        <v>285</v>
      </c>
      <c r="D185" s="119" t="s">
        <v>332</v>
      </c>
      <c r="E185" s="178" t="s">
        <v>2201</v>
      </c>
      <c r="F185" s="197">
        <v>22078</v>
      </c>
      <c r="G185" s="108">
        <v>1502220.94</v>
      </c>
      <c r="H185" s="74">
        <f t="shared" si="8"/>
        <v>32923140890.800003</v>
      </c>
      <c r="I185" s="74">
        <v>11933102172</v>
      </c>
      <c r="J185" s="106">
        <v>0</v>
      </c>
      <c r="K185" s="74">
        <f t="shared" si="9"/>
        <v>11933102172</v>
      </c>
      <c r="L185" s="171">
        <v>0</v>
      </c>
      <c r="M185" s="134">
        <v>231181300</v>
      </c>
      <c r="N185" s="74">
        <v>0</v>
      </c>
      <c r="O185" s="75">
        <v>0</v>
      </c>
      <c r="P185" s="75">
        <v>0</v>
      </c>
      <c r="Q185" s="173">
        <f t="shared" si="10"/>
        <v>231181300</v>
      </c>
      <c r="R185" s="134">
        <v>0</v>
      </c>
      <c r="S185" s="106">
        <v>1507889841.2</v>
      </c>
      <c r="T185" s="106">
        <v>85780202.260000005</v>
      </c>
      <c r="U185" s="148">
        <f t="shared" si="11"/>
        <v>1593670043.46</v>
      </c>
      <c r="V185" s="168">
        <v>19165187375.34</v>
      </c>
    </row>
    <row r="186" spans="1:22" ht="13.5" x14ac:dyDescent="0.3">
      <c r="A186" s="118" t="s">
        <v>2166</v>
      </c>
      <c r="B186" s="119" t="s">
        <v>333</v>
      </c>
      <c r="C186" s="119" t="s">
        <v>285</v>
      </c>
      <c r="D186" s="119" t="s">
        <v>334</v>
      </c>
      <c r="E186" s="178" t="s">
        <v>2201</v>
      </c>
      <c r="F186" s="197">
        <v>5462</v>
      </c>
      <c r="G186" s="108">
        <v>1483679.93</v>
      </c>
      <c r="H186" s="74">
        <f t="shared" si="8"/>
        <v>7975951044.1800003</v>
      </c>
      <c r="I186" s="74">
        <v>2856631366</v>
      </c>
      <c r="J186" s="106">
        <v>0</v>
      </c>
      <c r="K186" s="74">
        <f t="shared" si="9"/>
        <v>2856631366</v>
      </c>
      <c r="L186" s="171">
        <v>0</v>
      </c>
      <c r="M186" s="134">
        <v>56666131</v>
      </c>
      <c r="N186" s="74">
        <v>0</v>
      </c>
      <c r="O186" s="75">
        <v>0</v>
      </c>
      <c r="P186" s="75">
        <v>0</v>
      </c>
      <c r="Q186" s="173">
        <f t="shared" si="10"/>
        <v>56666131</v>
      </c>
      <c r="R186" s="134">
        <v>0</v>
      </c>
      <c r="S186" s="106">
        <v>363592476.73000002</v>
      </c>
      <c r="T186" s="106">
        <v>20683895.690000001</v>
      </c>
      <c r="U186" s="148">
        <f t="shared" si="11"/>
        <v>384276372.42000002</v>
      </c>
      <c r="V186" s="168">
        <v>4678377174.7600002</v>
      </c>
    </row>
    <row r="187" spans="1:22" ht="13.5" x14ac:dyDescent="0.3">
      <c r="A187" s="118" t="s">
        <v>2166</v>
      </c>
      <c r="B187" s="119" t="s">
        <v>335</v>
      </c>
      <c r="C187" s="119" t="s">
        <v>285</v>
      </c>
      <c r="D187" s="119" t="s">
        <v>336</v>
      </c>
      <c r="E187" s="178" t="s">
        <v>2201</v>
      </c>
      <c r="F187" s="197">
        <v>7500</v>
      </c>
      <c r="G187" s="108">
        <v>1603643.37</v>
      </c>
      <c r="H187" s="74">
        <f t="shared" si="8"/>
        <v>11831204991.059999</v>
      </c>
      <c r="I187" s="74">
        <v>4015763918</v>
      </c>
      <c r="J187" s="106">
        <v>0</v>
      </c>
      <c r="K187" s="74">
        <f t="shared" si="9"/>
        <v>4015763918</v>
      </c>
      <c r="L187" s="171">
        <v>0</v>
      </c>
      <c r="M187" s="134">
        <v>88323150</v>
      </c>
      <c r="N187" s="74">
        <v>0</v>
      </c>
      <c r="O187" s="75">
        <v>0</v>
      </c>
      <c r="P187" s="75">
        <v>0</v>
      </c>
      <c r="Q187" s="173">
        <f t="shared" si="10"/>
        <v>88323150</v>
      </c>
      <c r="R187" s="134">
        <v>0</v>
      </c>
      <c r="S187" s="106">
        <v>506792608.64999998</v>
      </c>
      <c r="T187" s="106">
        <v>28830204.489999998</v>
      </c>
      <c r="U187" s="148">
        <f t="shared" si="11"/>
        <v>535622813.13999999</v>
      </c>
      <c r="V187" s="168">
        <v>7191495109.9200001</v>
      </c>
    </row>
    <row r="188" spans="1:22" ht="13.5" x14ac:dyDescent="0.3">
      <c r="A188" s="118" t="s">
        <v>2166</v>
      </c>
      <c r="B188" s="119" t="s">
        <v>337</v>
      </c>
      <c r="C188" s="119" t="s">
        <v>285</v>
      </c>
      <c r="D188" s="119" t="s">
        <v>338</v>
      </c>
      <c r="E188" s="178" t="s">
        <v>2200</v>
      </c>
      <c r="F188" s="197">
        <v>7219</v>
      </c>
      <c r="G188" s="108">
        <v>1500476.81</v>
      </c>
      <c r="H188" s="74">
        <f t="shared" si="8"/>
        <v>10663638643.18</v>
      </c>
      <c r="I188" s="74">
        <v>3820143021</v>
      </c>
      <c r="J188" s="106">
        <v>0</v>
      </c>
      <c r="K188" s="74">
        <f t="shared" si="9"/>
        <v>3820143021</v>
      </c>
      <c r="L188" s="171">
        <v>0</v>
      </c>
      <c r="M188" s="134">
        <v>74419734</v>
      </c>
      <c r="N188" s="74">
        <v>0</v>
      </c>
      <c r="O188" s="75">
        <v>0</v>
      </c>
      <c r="P188" s="75">
        <v>234935122</v>
      </c>
      <c r="Q188" s="173">
        <f t="shared" si="10"/>
        <v>309354856</v>
      </c>
      <c r="R188" s="134">
        <v>0</v>
      </c>
      <c r="S188" s="106">
        <v>483806482.83999997</v>
      </c>
      <c r="T188" s="106">
        <v>27522579.460000001</v>
      </c>
      <c r="U188" s="148">
        <f t="shared" si="11"/>
        <v>511329062.29999995</v>
      </c>
      <c r="V188" s="168">
        <v>6022811703.8800001</v>
      </c>
    </row>
    <row r="189" spans="1:22" ht="13.5" x14ac:dyDescent="0.3">
      <c r="A189" s="118" t="s">
        <v>2166</v>
      </c>
      <c r="B189" s="119" t="s">
        <v>339</v>
      </c>
      <c r="C189" s="119" t="s">
        <v>285</v>
      </c>
      <c r="D189" s="119" t="s">
        <v>340</v>
      </c>
      <c r="E189" s="178" t="s">
        <v>2200</v>
      </c>
      <c r="F189" s="197">
        <v>15359</v>
      </c>
      <c r="G189" s="108">
        <v>1446377.1</v>
      </c>
      <c r="H189" s="74">
        <f t="shared" si="8"/>
        <v>22044113010.160004</v>
      </c>
      <c r="I189" s="74">
        <v>8334056163</v>
      </c>
      <c r="J189" s="106">
        <v>0</v>
      </c>
      <c r="K189" s="74">
        <f t="shared" si="9"/>
        <v>8334056163</v>
      </c>
      <c r="L189" s="171">
        <v>0</v>
      </c>
      <c r="M189" s="134">
        <v>181783748</v>
      </c>
      <c r="N189" s="74">
        <v>0</v>
      </c>
      <c r="O189" s="75">
        <v>0</v>
      </c>
      <c r="P189" s="75">
        <v>0</v>
      </c>
      <c r="Q189" s="173">
        <f t="shared" si="10"/>
        <v>181783748</v>
      </c>
      <c r="R189" s="134">
        <v>0</v>
      </c>
      <c r="S189" s="106">
        <v>1040894106.87</v>
      </c>
      <c r="T189" s="106">
        <v>59213945.590000004</v>
      </c>
      <c r="U189" s="148">
        <f t="shared" si="11"/>
        <v>1100108052.46</v>
      </c>
      <c r="V189" s="168">
        <v>12428165046.700001</v>
      </c>
    </row>
    <row r="190" spans="1:22" ht="13.5" x14ac:dyDescent="0.3">
      <c r="A190" s="118" t="s">
        <v>2166</v>
      </c>
      <c r="B190" s="119" t="s">
        <v>341</v>
      </c>
      <c r="C190" s="119" t="s">
        <v>285</v>
      </c>
      <c r="D190" s="119" t="s">
        <v>342</v>
      </c>
      <c r="E190" s="178" t="s">
        <v>2201</v>
      </c>
      <c r="F190" s="197">
        <v>9639</v>
      </c>
      <c r="G190" s="108">
        <v>1628201.51</v>
      </c>
      <c r="H190" s="74">
        <f t="shared" si="8"/>
        <v>15446004728.91</v>
      </c>
      <c r="I190" s="74">
        <v>5223615076</v>
      </c>
      <c r="J190" s="106">
        <v>0</v>
      </c>
      <c r="K190" s="74">
        <f t="shared" si="9"/>
        <v>5223615076</v>
      </c>
      <c r="L190" s="171">
        <v>0</v>
      </c>
      <c r="M190" s="134">
        <v>121247781</v>
      </c>
      <c r="N190" s="74">
        <v>0</v>
      </c>
      <c r="O190" s="75">
        <v>0</v>
      </c>
      <c r="P190" s="75">
        <v>258631296</v>
      </c>
      <c r="Q190" s="173">
        <f t="shared" si="10"/>
        <v>379879077</v>
      </c>
      <c r="R190" s="134">
        <v>0</v>
      </c>
      <c r="S190" s="106">
        <v>656511194.25</v>
      </c>
      <c r="T190" s="106">
        <v>37347332.329999998</v>
      </c>
      <c r="U190" s="148">
        <f t="shared" si="11"/>
        <v>693858526.58000004</v>
      </c>
      <c r="V190" s="168">
        <v>9148652049.3299999</v>
      </c>
    </row>
    <row r="191" spans="1:22" ht="13.5" x14ac:dyDescent="0.3">
      <c r="A191" s="118" t="s">
        <v>2166</v>
      </c>
      <c r="B191" s="119" t="s">
        <v>343</v>
      </c>
      <c r="C191" s="119" t="s">
        <v>285</v>
      </c>
      <c r="D191" s="119" t="s">
        <v>344</v>
      </c>
      <c r="E191" s="178" t="s">
        <v>2200</v>
      </c>
      <c r="F191" s="197">
        <v>22665</v>
      </c>
      <c r="G191" s="108">
        <v>1496985.96</v>
      </c>
      <c r="H191" s="74">
        <f t="shared" si="8"/>
        <v>33681954049.979996</v>
      </c>
      <c r="I191" s="74">
        <v>12147076606</v>
      </c>
      <c r="J191" s="106">
        <v>0</v>
      </c>
      <c r="K191" s="74">
        <f t="shared" si="9"/>
        <v>12147076606</v>
      </c>
      <c r="L191" s="171">
        <v>0</v>
      </c>
      <c r="M191" s="134">
        <v>238979592</v>
      </c>
      <c r="N191" s="74">
        <v>0</v>
      </c>
      <c r="O191" s="75">
        <v>0</v>
      </c>
      <c r="P191" s="75">
        <v>687317702.47000003</v>
      </c>
      <c r="Q191" s="173">
        <f t="shared" si="10"/>
        <v>926297294.47000003</v>
      </c>
      <c r="R191" s="134">
        <v>0</v>
      </c>
      <c r="S191" s="106">
        <v>1562164543.3800001</v>
      </c>
      <c r="T191" s="106">
        <v>88867758.689999998</v>
      </c>
      <c r="U191" s="148">
        <f t="shared" si="11"/>
        <v>1651032302.0700002</v>
      </c>
      <c r="V191" s="168">
        <v>18957547847.439999</v>
      </c>
    </row>
    <row r="192" spans="1:22" ht="13.5" x14ac:dyDescent="0.3">
      <c r="A192" s="118" t="s">
        <v>2166</v>
      </c>
      <c r="B192" s="119" t="s">
        <v>345</v>
      </c>
      <c r="C192" s="119" t="s">
        <v>285</v>
      </c>
      <c r="D192" s="119" t="s">
        <v>346</v>
      </c>
      <c r="E192" s="178" t="s">
        <v>2201</v>
      </c>
      <c r="F192" s="197">
        <v>8586</v>
      </c>
      <c r="G192" s="108">
        <v>1575456.24</v>
      </c>
      <c r="H192" s="74">
        <f t="shared" si="8"/>
        <v>13329592766.489998</v>
      </c>
      <c r="I192" s="74">
        <v>4622199496</v>
      </c>
      <c r="J192" s="106">
        <v>0</v>
      </c>
      <c r="K192" s="74">
        <f t="shared" si="9"/>
        <v>4622199496</v>
      </c>
      <c r="L192" s="171">
        <v>0</v>
      </c>
      <c r="M192" s="134">
        <v>97846921</v>
      </c>
      <c r="N192" s="74">
        <v>0</v>
      </c>
      <c r="O192" s="75">
        <v>0</v>
      </c>
      <c r="P192" s="75">
        <v>1817064597.3599999</v>
      </c>
      <c r="Q192" s="173">
        <f t="shared" si="10"/>
        <v>1914911518.3599999</v>
      </c>
      <c r="R192" s="134">
        <v>0</v>
      </c>
      <c r="S192" s="106">
        <v>577878059.61000001</v>
      </c>
      <c r="T192" s="106">
        <v>32874083.699999999</v>
      </c>
      <c r="U192" s="148">
        <f t="shared" si="11"/>
        <v>610752143.31000006</v>
      </c>
      <c r="V192" s="168">
        <v>6181729608.8199997</v>
      </c>
    </row>
    <row r="193" spans="1:22" ht="13.5" x14ac:dyDescent="0.3">
      <c r="A193" s="118" t="s">
        <v>2166</v>
      </c>
      <c r="B193" s="119" t="s">
        <v>347</v>
      </c>
      <c r="C193" s="119" t="s">
        <v>285</v>
      </c>
      <c r="D193" s="119" t="s">
        <v>348</v>
      </c>
      <c r="E193" s="178" t="s">
        <v>2200</v>
      </c>
      <c r="F193" s="197">
        <v>34103</v>
      </c>
      <c r="G193" s="108">
        <v>1518011.69</v>
      </c>
      <c r="H193" s="74">
        <f t="shared" si="8"/>
        <v>51145636740.199997</v>
      </c>
      <c r="I193" s="74">
        <v>18300812536</v>
      </c>
      <c r="J193" s="106">
        <v>0</v>
      </c>
      <c r="K193" s="74">
        <f t="shared" si="9"/>
        <v>18300812536</v>
      </c>
      <c r="L193" s="171">
        <v>0</v>
      </c>
      <c r="M193" s="134">
        <v>393282049</v>
      </c>
      <c r="N193" s="74">
        <v>0</v>
      </c>
      <c r="O193" s="75">
        <v>0</v>
      </c>
      <c r="P193" s="75">
        <v>466539240</v>
      </c>
      <c r="Q193" s="173">
        <f t="shared" si="10"/>
        <v>859821289</v>
      </c>
      <c r="R193" s="134">
        <v>0</v>
      </c>
      <c r="S193" s="106">
        <v>2298818407.8200002</v>
      </c>
      <c r="T193" s="106">
        <v>130774213.52</v>
      </c>
      <c r="U193" s="148">
        <f t="shared" si="11"/>
        <v>2429592621.3400002</v>
      </c>
      <c r="V193" s="168">
        <v>29555410293.860001</v>
      </c>
    </row>
    <row r="194" spans="1:22" ht="13.5" x14ac:dyDescent="0.3">
      <c r="A194" s="118" t="s">
        <v>2166</v>
      </c>
      <c r="B194" s="119" t="s">
        <v>349</v>
      </c>
      <c r="C194" s="119" t="s">
        <v>285</v>
      </c>
      <c r="D194" s="119" t="s">
        <v>350</v>
      </c>
      <c r="E194" s="178" t="s">
        <v>2201</v>
      </c>
      <c r="F194" s="197">
        <v>14680</v>
      </c>
      <c r="G194" s="108">
        <v>1488525.75</v>
      </c>
      <c r="H194" s="74">
        <f t="shared" si="8"/>
        <v>21754659633.189999</v>
      </c>
      <c r="I194" s="74">
        <v>7948421292</v>
      </c>
      <c r="J194" s="106">
        <v>0</v>
      </c>
      <c r="K194" s="74">
        <f t="shared" si="9"/>
        <v>7948421292</v>
      </c>
      <c r="L194" s="171">
        <v>0</v>
      </c>
      <c r="M194" s="134">
        <v>150449718</v>
      </c>
      <c r="N194" s="74">
        <v>0</v>
      </c>
      <c r="O194" s="75">
        <v>0</v>
      </c>
      <c r="P194" s="75">
        <v>0</v>
      </c>
      <c r="Q194" s="173">
        <f t="shared" si="10"/>
        <v>150449718</v>
      </c>
      <c r="R194" s="134">
        <v>0</v>
      </c>
      <c r="S194" s="106">
        <v>999381849.57000005</v>
      </c>
      <c r="T194" s="106">
        <v>56852413.810000002</v>
      </c>
      <c r="U194" s="148">
        <f t="shared" si="11"/>
        <v>1056234263.3800001</v>
      </c>
      <c r="V194" s="168">
        <v>12599554359.809999</v>
      </c>
    </row>
    <row r="195" spans="1:22" ht="13.5" x14ac:dyDescent="0.3">
      <c r="A195" s="118" t="s">
        <v>2166</v>
      </c>
      <c r="B195" s="119" t="s">
        <v>351</v>
      </c>
      <c r="C195" s="119" t="s">
        <v>285</v>
      </c>
      <c r="D195" s="119" t="s">
        <v>352</v>
      </c>
      <c r="E195" s="178" t="s">
        <v>2200</v>
      </c>
      <c r="F195" s="197">
        <v>26620</v>
      </c>
      <c r="G195" s="108">
        <v>1209013.82</v>
      </c>
      <c r="H195" s="74">
        <f t="shared" si="8"/>
        <v>32005918307.260002</v>
      </c>
      <c r="I195" s="74">
        <v>14392440403</v>
      </c>
      <c r="J195" s="106">
        <v>0</v>
      </c>
      <c r="K195" s="74">
        <f t="shared" si="9"/>
        <v>14392440403</v>
      </c>
      <c r="L195" s="171">
        <v>0</v>
      </c>
      <c r="M195" s="134">
        <v>371103196</v>
      </c>
      <c r="N195" s="74">
        <v>0</v>
      </c>
      <c r="O195" s="75">
        <v>0</v>
      </c>
      <c r="P195" s="75">
        <v>0</v>
      </c>
      <c r="Q195" s="173">
        <f t="shared" si="10"/>
        <v>371103196</v>
      </c>
      <c r="R195" s="134">
        <v>0</v>
      </c>
      <c r="S195" s="106">
        <v>1814943309.5999999</v>
      </c>
      <c r="T195" s="106">
        <v>103247730.70999999</v>
      </c>
      <c r="U195" s="148">
        <f t="shared" si="11"/>
        <v>1918191040.3099999</v>
      </c>
      <c r="V195" s="168">
        <v>15324183667.950001</v>
      </c>
    </row>
    <row r="196" spans="1:22" ht="13.5" x14ac:dyDescent="0.3">
      <c r="A196" s="118" t="s">
        <v>2166</v>
      </c>
      <c r="B196" s="119" t="s">
        <v>353</v>
      </c>
      <c r="C196" s="119" t="s">
        <v>285</v>
      </c>
      <c r="D196" s="119" t="s">
        <v>354</v>
      </c>
      <c r="E196" s="178" t="s">
        <v>2200</v>
      </c>
      <c r="F196" s="197">
        <v>11506</v>
      </c>
      <c r="G196" s="108">
        <v>1380317.02</v>
      </c>
      <c r="H196" s="74">
        <f t="shared" si="8"/>
        <v>15730454741.690001</v>
      </c>
      <c r="I196" s="74">
        <v>6238039101</v>
      </c>
      <c r="J196" s="106">
        <v>0</v>
      </c>
      <c r="K196" s="74">
        <f t="shared" si="9"/>
        <v>6238039101</v>
      </c>
      <c r="L196" s="171">
        <v>0</v>
      </c>
      <c r="M196" s="134">
        <v>136967685</v>
      </c>
      <c r="N196" s="74">
        <v>0</v>
      </c>
      <c r="O196" s="75">
        <v>0</v>
      </c>
      <c r="P196" s="75">
        <v>0</v>
      </c>
      <c r="Q196" s="173">
        <f t="shared" si="10"/>
        <v>136967685</v>
      </c>
      <c r="R196" s="134">
        <v>0</v>
      </c>
      <c r="S196" s="106">
        <v>784615959.84000003</v>
      </c>
      <c r="T196" s="106">
        <v>44634902.299999997</v>
      </c>
      <c r="U196" s="148">
        <f t="shared" si="11"/>
        <v>829250862.13999999</v>
      </c>
      <c r="V196" s="168">
        <v>8526197093.5500002</v>
      </c>
    </row>
    <row r="197" spans="1:22" ht="13.5" x14ac:dyDescent="0.3">
      <c r="A197" s="118" t="s">
        <v>2166</v>
      </c>
      <c r="B197" s="119" t="s">
        <v>355</v>
      </c>
      <c r="C197" s="119" t="s">
        <v>285</v>
      </c>
      <c r="D197" s="119" t="s">
        <v>356</v>
      </c>
      <c r="E197" s="178" t="s">
        <v>2200</v>
      </c>
      <c r="F197" s="197">
        <v>16523</v>
      </c>
      <c r="G197" s="108">
        <v>1359582.93</v>
      </c>
      <c r="H197" s="74">
        <f t="shared" si="8"/>
        <v>22358010288.259998</v>
      </c>
      <c r="I197" s="74">
        <v>8880268705</v>
      </c>
      <c r="J197" s="106">
        <v>0</v>
      </c>
      <c r="K197" s="74">
        <f t="shared" si="9"/>
        <v>8880268705</v>
      </c>
      <c r="L197" s="171">
        <v>0</v>
      </c>
      <c r="M197" s="134">
        <v>223247181</v>
      </c>
      <c r="N197" s="74">
        <v>0</v>
      </c>
      <c r="O197" s="75">
        <v>0</v>
      </c>
      <c r="P197" s="75">
        <v>0</v>
      </c>
      <c r="Q197" s="173">
        <f t="shared" si="10"/>
        <v>223247181</v>
      </c>
      <c r="R197" s="134">
        <v>0</v>
      </c>
      <c r="S197" s="106">
        <v>1122066007.1500001</v>
      </c>
      <c r="T197" s="106">
        <v>63831618.469999999</v>
      </c>
      <c r="U197" s="148">
        <f t="shared" si="11"/>
        <v>1185897625.6200001</v>
      </c>
      <c r="V197" s="168">
        <v>12068596776.639999</v>
      </c>
    </row>
    <row r="198" spans="1:22" ht="13.5" x14ac:dyDescent="0.3">
      <c r="A198" s="118" t="s">
        <v>2166</v>
      </c>
      <c r="B198" s="119" t="s">
        <v>357</v>
      </c>
      <c r="C198" s="119" t="s">
        <v>285</v>
      </c>
      <c r="D198" s="119" t="s">
        <v>358</v>
      </c>
      <c r="E198" s="178" t="s">
        <v>2200</v>
      </c>
      <c r="F198" s="197">
        <v>41189</v>
      </c>
      <c r="G198" s="108">
        <v>1166950.1499999999</v>
      </c>
      <c r="H198" s="74">
        <f t="shared" si="8"/>
        <v>47925212100.599998</v>
      </c>
      <c r="I198" s="74">
        <v>21919340265</v>
      </c>
      <c r="J198" s="106">
        <v>0</v>
      </c>
      <c r="K198" s="74">
        <f t="shared" si="9"/>
        <v>21919340265</v>
      </c>
      <c r="L198" s="171">
        <v>0</v>
      </c>
      <c r="M198" s="134">
        <v>540836182</v>
      </c>
      <c r="N198" s="74">
        <v>0</v>
      </c>
      <c r="O198" s="75">
        <v>0</v>
      </c>
      <c r="P198" s="75">
        <v>0</v>
      </c>
      <c r="Q198" s="173">
        <f t="shared" si="10"/>
        <v>540836182</v>
      </c>
      <c r="R198" s="134">
        <v>0</v>
      </c>
      <c r="S198" s="106">
        <v>2753875080.0999999</v>
      </c>
      <c r="T198" s="106">
        <v>156661285.84999999</v>
      </c>
      <c r="U198" s="148">
        <f t="shared" si="11"/>
        <v>2910536365.9499998</v>
      </c>
      <c r="V198" s="168">
        <v>22554499287.650002</v>
      </c>
    </row>
    <row r="199" spans="1:22" ht="13.5" x14ac:dyDescent="0.3">
      <c r="A199" s="118" t="s">
        <v>2166</v>
      </c>
      <c r="B199" s="119" t="s">
        <v>359</v>
      </c>
      <c r="C199" s="119" t="s">
        <v>285</v>
      </c>
      <c r="D199" s="119" t="s">
        <v>360</v>
      </c>
      <c r="E199" s="178" t="s">
        <v>2200</v>
      </c>
      <c r="F199" s="197">
        <v>17139</v>
      </c>
      <c r="G199" s="108">
        <v>1305561.92</v>
      </c>
      <c r="H199" s="74">
        <f t="shared" si="8"/>
        <v>22267307910.470001</v>
      </c>
      <c r="I199" s="74">
        <v>9159594430</v>
      </c>
      <c r="J199" s="106">
        <v>0</v>
      </c>
      <c r="K199" s="74">
        <f t="shared" si="9"/>
        <v>9159594430</v>
      </c>
      <c r="L199" s="171">
        <v>0</v>
      </c>
      <c r="M199" s="134">
        <v>176281961</v>
      </c>
      <c r="N199" s="74">
        <v>0</v>
      </c>
      <c r="O199" s="75">
        <v>0</v>
      </c>
      <c r="P199" s="75">
        <v>2039884645</v>
      </c>
      <c r="Q199" s="173">
        <f t="shared" si="10"/>
        <v>2216166606</v>
      </c>
      <c r="R199" s="134">
        <v>0</v>
      </c>
      <c r="S199" s="106">
        <v>1160421959.8299999</v>
      </c>
      <c r="T199" s="106">
        <v>66013595.770000003</v>
      </c>
      <c r="U199" s="148">
        <f t="shared" si="11"/>
        <v>1226435555.5999999</v>
      </c>
      <c r="V199" s="168">
        <v>9665111318.8700008</v>
      </c>
    </row>
    <row r="200" spans="1:22" ht="13.5" x14ac:dyDescent="0.3">
      <c r="A200" s="118" t="s">
        <v>2166</v>
      </c>
      <c r="B200" s="119" t="s">
        <v>361</v>
      </c>
      <c r="C200" s="119" t="s">
        <v>285</v>
      </c>
      <c r="D200" s="119" t="s">
        <v>362</v>
      </c>
      <c r="E200" s="178" t="s">
        <v>2200</v>
      </c>
      <c r="F200" s="197">
        <v>7176</v>
      </c>
      <c r="G200" s="108">
        <v>1515557.61</v>
      </c>
      <c r="H200" s="74">
        <f t="shared" si="8"/>
        <v>10679312928.740002</v>
      </c>
      <c r="I200" s="74">
        <v>3905175527</v>
      </c>
      <c r="J200" s="106">
        <v>0</v>
      </c>
      <c r="K200" s="74">
        <f t="shared" si="9"/>
        <v>3905175527</v>
      </c>
      <c r="L200" s="171">
        <v>0</v>
      </c>
      <c r="M200" s="134">
        <v>81628896</v>
      </c>
      <c r="N200" s="74">
        <v>0</v>
      </c>
      <c r="O200" s="75">
        <v>0</v>
      </c>
      <c r="P200" s="75">
        <v>0</v>
      </c>
      <c r="Q200" s="173">
        <f t="shared" si="10"/>
        <v>81628896</v>
      </c>
      <c r="R200" s="134">
        <v>0</v>
      </c>
      <c r="S200" s="106">
        <v>493892932.25999999</v>
      </c>
      <c r="T200" s="106">
        <v>28096373.129999999</v>
      </c>
      <c r="U200" s="148">
        <f t="shared" si="11"/>
        <v>521989305.38999999</v>
      </c>
      <c r="V200" s="168">
        <v>6170519200.3500004</v>
      </c>
    </row>
    <row r="201" spans="1:22" ht="13.5" x14ac:dyDescent="0.3">
      <c r="A201" s="118" t="s">
        <v>2166</v>
      </c>
      <c r="B201" s="119" t="s">
        <v>363</v>
      </c>
      <c r="C201" s="119" t="s">
        <v>285</v>
      </c>
      <c r="D201" s="119" t="s">
        <v>364</v>
      </c>
      <c r="E201" s="178" t="s">
        <v>2200</v>
      </c>
      <c r="F201" s="197">
        <v>12007</v>
      </c>
      <c r="G201" s="108">
        <v>1384831.49</v>
      </c>
      <c r="H201" s="74">
        <f t="shared" si="8"/>
        <v>16348978408.24</v>
      </c>
      <c r="I201" s="74">
        <v>6441785475</v>
      </c>
      <c r="J201" s="106">
        <v>0</v>
      </c>
      <c r="K201" s="74">
        <f t="shared" si="9"/>
        <v>6441785475</v>
      </c>
      <c r="L201" s="171">
        <v>0</v>
      </c>
      <c r="M201" s="134">
        <v>125095777</v>
      </c>
      <c r="N201" s="74">
        <v>0</v>
      </c>
      <c r="O201" s="75">
        <v>0</v>
      </c>
      <c r="P201" s="75">
        <v>1109415663</v>
      </c>
      <c r="Q201" s="173">
        <f t="shared" si="10"/>
        <v>1234511440</v>
      </c>
      <c r="R201" s="134">
        <v>0</v>
      </c>
      <c r="S201" s="106">
        <v>830931287.21000004</v>
      </c>
      <c r="T201" s="106">
        <v>47269669.159999996</v>
      </c>
      <c r="U201" s="148">
        <f t="shared" si="11"/>
        <v>878200956.37</v>
      </c>
      <c r="V201" s="168">
        <v>7794480536.8699999</v>
      </c>
    </row>
    <row r="202" spans="1:22" ht="13.5" x14ac:dyDescent="0.3">
      <c r="A202" s="118" t="s">
        <v>2166</v>
      </c>
      <c r="B202" s="119" t="s">
        <v>365</v>
      </c>
      <c r="C202" s="119" t="s">
        <v>285</v>
      </c>
      <c r="D202" s="119" t="s">
        <v>366</v>
      </c>
      <c r="E202" s="178" t="s">
        <v>2201</v>
      </c>
      <c r="F202" s="197">
        <v>21191</v>
      </c>
      <c r="G202" s="108">
        <v>1344513.35</v>
      </c>
      <c r="H202" s="74">
        <f t="shared" si="8"/>
        <v>28389317181.009998</v>
      </c>
      <c r="I202" s="74">
        <v>11436924483</v>
      </c>
      <c r="J202" s="106">
        <v>0</v>
      </c>
      <c r="K202" s="74">
        <f t="shared" si="9"/>
        <v>11436924483</v>
      </c>
      <c r="L202" s="171">
        <v>0</v>
      </c>
      <c r="M202" s="134">
        <v>201708510</v>
      </c>
      <c r="N202" s="74">
        <v>0</v>
      </c>
      <c r="O202" s="75">
        <v>0</v>
      </c>
      <c r="P202" s="75">
        <v>0</v>
      </c>
      <c r="Q202" s="173">
        <f t="shared" si="10"/>
        <v>201708510</v>
      </c>
      <c r="R202" s="134">
        <v>0</v>
      </c>
      <c r="S202" s="106">
        <v>1434059777.55</v>
      </c>
      <c r="T202" s="106">
        <v>81580188.719999999</v>
      </c>
      <c r="U202" s="148">
        <f t="shared" si="11"/>
        <v>1515639966.27</v>
      </c>
      <c r="V202" s="168">
        <v>15235044221.74</v>
      </c>
    </row>
    <row r="203" spans="1:22" ht="13.5" x14ac:dyDescent="0.3">
      <c r="A203" s="118" t="s">
        <v>2166</v>
      </c>
      <c r="B203" s="119" t="s">
        <v>367</v>
      </c>
      <c r="C203" s="119" t="s">
        <v>285</v>
      </c>
      <c r="D203" s="119" t="s">
        <v>368</v>
      </c>
      <c r="E203" s="178" t="s">
        <v>2200</v>
      </c>
      <c r="F203" s="197">
        <v>55143</v>
      </c>
      <c r="G203" s="108">
        <v>1433470.98</v>
      </c>
      <c r="H203" s="74">
        <f t="shared" si="8"/>
        <v>78587452000.330002</v>
      </c>
      <c r="I203" s="74">
        <v>29602521471</v>
      </c>
      <c r="J203" s="106">
        <v>0</v>
      </c>
      <c r="K203" s="74">
        <f t="shared" si="9"/>
        <v>29602521471</v>
      </c>
      <c r="L203" s="171">
        <v>0</v>
      </c>
      <c r="M203" s="134">
        <v>825440719</v>
      </c>
      <c r="N203" s="74">
        <v>0</v>
      </c>
      <c r="O203" s="75">
        <v>0</v>
      </c>
      <c r="P203" s="75">
        <v>0</v>
      </c>
      <c r="Q203" s="173">
        <f t="shared" si="10"/>
        <v>825440719</v>
      </c>
      <c r="R203" s="134">
        <v>0</v>
      </c>
      <c r="S203" s="106">
        <v>3712362211.0799999</v>
      </c>
      <c r="T203" s="106">
        <v>211187298.09999999</v>
      </c>
      <c r="U203" s="148">
        <f t="shared" si="11"/>
        <v>3923549509.1799998</v>
      </c>
      <c r="V203" s="168">
        <v>44235940301.150002</v>
      </c>
    </row>
    <row r="204" spans="1:22" ht="13.5" x14ac:dyDescent="0.3">
      <c r="A204" s="118" t="s">
        <v>2166</v>
      </c>
      <c r="B204" s="119" t="s">
        <v>369</v>
      </c>
      <c r="C204" s="119" t="s">
        <v>285</v>
      </c>
      <c r="D204" s="119" t="s">
        <v>370</v>
      </c>
      <c r="E204" s="178" t="s">
        <v>2200</v>
      </c>
      <c r="F204" s="197">
        <v>10737</v>
      </c>
      <c r="G204" s="108">
        <v>1456854.98</v>
      </c>
      <c r="H204" s="74">
        <f t="shared" si="8"/>
        <v>15565856953.110001</v>
      </c>
      <c r="I204" s="74">
        <v>5829606210</v>
      </c>
      <c r="J204" s="106">
        <v>0</v>
      </c>
      <c r="K204" s="74">
        <f t="shared" si="9"/>
        <v>5829606210</v>
      </c>
      <c r="L204" s="171">
        <v>0</v>
      </c>
      <c r="M204" s="134">
        <v>128597952</v>
      </c>
      <c r="N204" s="74">
        <v>0</v>
      </c>
      <c r="O204" s="75">
        <v>0</v>
      </c>
      <c r="P204" s="75">
        <v>0</v>
      </c>
      <c r="Q204" s="173">
        <f t="shared" si="10"/>
        <v>128597952</v>
      </c>
      <c r="R204" s="134">
        <v>0</v>
      </c>
      <c r="S204" s="106">
        <v>738300632.25</v>
      </c>
      <c r="T204" s="106">
        <v>42000135.439999998</v>
      </c>
      <c r="U204" s="148">
        <f t="shared" si="11"/>
        <v>780300767.69000006</v>
      </c>
      <c r="V204" s="168">
        <v>8827352023.4200001</v>
      </c>
    </row>
    <row r="205" spans="1:22" ht="13.5" x14ac:dyDescent="0.3">
      <c r="A205" s="118" t="s">
        <v>2166</v>
      </c>
      <c r="B205" s="119" t="s">
        <v>371</v>
      </c>
      <c r="C205" s="119" t="s">
        <v>285</v>
      </c>
      <c r="D205" s="119" t="s">
        <v>372</v>
      </c>
      <c r="E205" s="178" t="s">
        <v>2200</v>
      </c>
      <c r="F205" s="197">
        <v>18359</v>
      </c>
      <c r="G205" s="108">
        <v>1401625.4</v>
      </c>
      <c r="H205" s="74">
        <f t="shared" ref="H205:H268" si="12">K205+L205+M205+N205+O205+P205+R205+S205+T205+V205</f>
        <v>25464395432.559998</v>
      </c>
      <c r="I205" s="74">
        <v>9917769964</v>
      </c>
      <c r="J205" s="106">
        <v>0</v>
      </c>
      <c r="K205" s="74">
        <f t="shared" ref="K205:K268" si="13">SUM(I205:J205)</f>
        <v>9917769964</v>
      </c>
      <c r="L205" s="171">
        <v>0</v>
      </c>
      <c r="M205" s="134">
        <v>192206375</v>
      </c>
      <c r="N205" s="74">
        <v>0</v>
      </c>
      <c r="O205" s="75">
        <v>0</v>
      </c>
      <c r="P205" s="75">
        <v>0</v>
      </c>
      <c r="Q205" s="173">
        <f t="shared" ref="Q205:Q268" si="14">SUM(M205:P205)</f>
        <v>192206375</v>
      </c>
      <c r="R205" s="134">
        <v>0</v>
      </c>
      <c r="S205" s="106">
        <v>1247769237.1500001</v>
      </c>
      <c r="T205" s="106">
        <v>70982570.900000006</v>
      </c>
      <c r="U205" s="148">
        <f t="shared" ref="U205:U268" si="15">SUM(R205:T205)</f>
        <v>1318751808.0500002</v>
      </c>
      <c r="V205" s="168">
        <v>14035667285.51</v>
      </c>
    </row>
    <row r="206" spans="1:22" ht="13.5" x14ac:dyDescent="0.3">
      <c r="A206" s="118" t="s">
        <v>2166</v>
      </c>
      <c r="B206" s="119" t="s">
        <v>373</v>
      </c>
      <c r="C206" s="119" t="s">
        <v>285</v>
      </c>
      <c r="D206" s="119" t="s">
        <v>374</v>
      </c>
      <c r="E206" s="178" t="s">
        <v>2200</v>
      </c>
      <c r="F206" s="197">
        <v>10190</v>
      </c>
      <c r="G206" s="108">
        <v>1425257.95</v>
      </c>
      <c r="H206" s="74">
        <f t="shared" si="12"/>
        <v>14350610354.279999</v>
      </c>
      <c r="I206" s="74">
        <v>5381753977</v>
      </c>
      <c r="J206" s="106">
        <v>0</v>
      </c>
      <c r="K206" s="74">
        <f t="shared" si="13"/>
        <v>5381753977</v>
      </c>
      <c r="L206" s="171">
        <v>0</v>
      </c>
      <c r="M206" s="134">
        <v>112161353</v>
      </c>
      <c r="N206" s="74">
        <v>0</v>
      </c>
      <c r="O206" s="75">
        <v>0</v>
      </c>
      <c r="P206" s="75">
        <v>0</v>
      </c>
      <c r="Q206" s="173">
        <f t="shared" si="14"/>
        <v>112161353</v>
      </c>
      <c r="R206" s="134">
        <v>0</v>
      </c>
      <c r="S206" s="106">
        <v>696102222.05999994</v>
      </c>
      <c r="T206" s="106">
        <v>39599570.07</v>
      </c>
      <c r="U206" s="148">
        <f t="shared" si="15"/>
        <v>735701792.13</v>
      </c>
      <c r="V206" s="168">
        <v>8120993232.1499996</v>
      </c>
    </row>
    <row r="207" spans="1:22" ht="13.5" x14ac:dyDescent="0.3">
      <c r="A207" s="118" t="s">
        <v>2167</v>
      </c>
      <c r="B207" s="119" t="s">
        <v>375</v>
      </c>
      <c r="C207" s="119" t="s">
        <v>376</v>
      </c>
      <c r="D207" s="119" t="s">
        <v>377</v>
      </c>
      <c r="E207" s="178" t="s">
        <v>2200</v>
      </c>
      <c r="F207" s="197">
        <v>69358</v>
      </c>
      <c r="G207" s="108">
        <v>1337086.8799999999</v>
      </c>
      <c r="H207" s="74">
        <f t="shared" si="12"/>
        <v>92329249250.25</v>
      </c>
      <c r="I207" s="74">
        <v>35927279642</v>
      </c>
      <c r="J207" s="106">
        <v>0</v>
      </c>
      <c r="K207" s="74">
        <f t="shared" si="13"/>
        <v>35927279642</v>
      </c>
      <c r="L207" s="171">
        <v>0</v>
      </c>
      <c r="M207" s="134">
        <v>2034702976</v>
      </c>
      <c r="N207" s="74">
        <v>2083926295.24</v>
      </c>
      <c r="O207" s="75">
        <v>203530139.25999999</v>
      </c>
      <c r="P207" s="75">
        <v>0</v>
      </c>
      <c r="Q207" s="173">
        <f t="shared" si="14"/>
        <v>4322159410.5</v>
      </c>
      <c r="R207" s="134">
        <v>3009162554</v>
      </c>
      <c r="S207" s="106">
        <v>9789700316.0300007</v>
      </c>
      <c r="T207" s="106">
        <v>1075455933.3499999</v>
      </c>
      <c r="U207" s="148">
        <f t="shared" si="15"/>
        <v>13874318803.380001</v>
      </c>
      <c r="V207" s="168">
        <v>38205491394.370003</v>
      </c>
    </row>
    <row r="208" spans="1:22" ht="13.5" x14ac:dyDescent="0.3">
      <c r="A208" s="118" t="s">
        <v>2167</v>
      </c>
      <c r="B208" s="119" t="s">
        <v>378</v>
      </c>
      <c r="C208" s="119" t="s">
        <v>376</v>
      </c>
      <c r="D208" s="119" t="s">
        <v>379</v>
      </c>
      <c r="E208" s="178" t="s">
        <v>2200</v>
      </c>
      <c r="F208" s="197">
        <v>1148</v>
      </c>
      <c r="G208" s="108">
        <v>1935667.75</v>
      </c>
      <c r="H208" s="74">
        <f t="shared" si="12"/>
        <v>2205734088.1300001</v>
      </c>
      <c r="I208" s="74">
        <v>620469961</v>
      </c>
      <c r="J208" s="106">
        <v>0</v>
      </c>
      <c r="K208" s="74">
        <f t="shared" si="13"/>
        <v>620469961</v>
      </c>
      <c r="L208" s="171">
        <v>0</v>
      </c>
      <c r="M208" s="134">
        <v>25623090</v>
      </c>
      <c r="N208" s="74">
        <v>0</v>
      </c>
      <c r="O208" s="75">
        <v>0</v>
      </c>
      <c r="P208" s="75">
        <v>0</v>
      </c>
      <c r="Q208" s="173">
        <f t="shared" si="14"/>
        <v>25623090</v>
      </c>
      <c r="R208" s="134">
        <v>0</v>
      </c>
      <c r="S208" s="106">
        <v>151151129.78999999</v>
      </c>
      <c r="T208" s="106">
        <v>18743295.739999998</v>
      </c>
      <c r="U208" s="148">
        <f t="shared" si="15"/>
        <v>169894425.53</v>
      </c>
      <c r="V208" s="168">
        <v>1389746611.5999999</v>
      </c>
    </row>
    <row r="209" spans="1:22" ht="13.5" x14ac:dyDescent="0.3">
      <c r="A209" s="118" t="s">
        <v>2167</v>
      </c>
      <c r="B209" s="119" t="s">
        <v>380</v>
      </c>
      <c r="C209" s="119" t="s">
        <v>376</v>
      </c>
      <c r="D209" s="119" t="s">
        <v>381</v>
      </c>
      <c r="E209" s="178" t="s">
        <v>2201</v>
      </c>
      <c r="F209" s="197">
        <v>12680</v>
      </c>
      <c r="G209" s="108">
        <v>1595241.51</v>
      </c>
      <c r="H209" s="74">
        <f t="shared" si="12"/>
        <v>20136484437.010002</v>
      </c>
      <c r="I209" s="74">
        <v>6933615505</v>
      </c>
      <c r="J209" s="106">
        <v>0</v>
      </c>
      <c r="K209" s="74">
        <f t="shared" si="13"/>
        <v>6933615505</v>
      </c>
      <c r="L209" s="171">
        <v>0</v>
      </c>
      <c r="M209" s="134">
        <v>164476753</v>
      </c>
      <c r="N209" s="74">
        <v>0</v>
      </c>
      <c r="O209" s="75">
        <v>0</v>
      </c>
      <c r="P209" s="75">
        <v>0</v>
      </c>
      <c r="Q209" s="173">
        <f t="shared" si="14"/>
        <v>164476753</v>
      </c>
      <c r="R209" s="134">
        <v>0</v>
      </c>
      <c r="S209" s="106">
        <v>1693948727.8499999</v>
      </c>
      <c r="T209" s="106">
        <v>210055869.84</v>
      </c>
      <c r="U209" s="148">
        <f t="shared" si="15"/>
        <v>1904004597.6899998</v>
      </c>
      <c r="V209" s="168">
        <v>11134387581.32</v>
      </c>
    </row>
    <row r="210" spans="1:22" ht="13.5" x14ac:dyDescent="0.3">
      <c r="A210" s="118" t="s">
        <v>2167</v>
      </c>
      <c r="B210" s="119" t="s">
        <v>382</v>
      </c>
      <c r="C210" s="119" t="s">
        <v>376</v>
      </c>
      <c r="D210" s="119" t="s">
        <v>383</v>
      </c>
      <c r="E210" s="178" t="s">
        <v>2200</v>
      </c>
      <c r="F210" s="197">
        <v>3771</v>
      </c>
      <c r="G210" s="108">
        <v>1512612.67</v>
      </c>
      <c r="H210" s="74">
        <f t="shared" si="12"/>
        <v>5649589266.4599991</v>
      </c>
      <c r="I210" s="74">
        <v>2045583324</v>
      </c>
      <c r="J210" s="106">
        <v>0</v>
      </c>
      <c r="K210" s="74">
        <f t="shared" si="13"/>
        <v>2045583324</v>
      </c>
      <c r="L210" s="171">
        <v>0</v>
      </c>
      <c r="M210" s="134">
        <v>43313338</v>
      </c>
      <c r="N210" s="74">
        <v>0</v>
      </c>
      <c r="O210" s="75">
        <v>0</v>
      </c>
      <c r="P210" s="75">
        <v>0</v>
      </c>
      <c r="Q210" s="173">
        <f t="shared" si="14"/>
        <v>43313338</v>
      </c>
      <c r="R210" s="134">
        <v>0</v>
      </c>
      <c r="S210" s="106">
        <v>497544634.87</v>
      </c>
      <c r="T210" s="106">
        <v>61697363.890000001</v>
      </c>
      <c r="U210" s="148">
        <f t="shared" si="15"/>
        <v>559241998.75999999</v>
      </c>
      <c r="V210" s="168">
        <v>3001450605.6999998</v>
      </c>
    </row>
    <row r="211" spans="1:22" ht="13.5" x14ac:dyDescent="0.3">
      <c r="A211" s="118" t="s">
        <v>2167</v>
      </c>
      <c r="B211" s="119" t="s">
        <v>384</v>
      </c>
      <c r="C211" s="119" t="s">
        <v>376</v>
      </c>
      <c r="D211" s="119" t="s">
        <v>385</v>
      </c>
      <c r="E211" s="178" t="s">
        <v>2200</v>
      </c>
      <c r="F211" s="197">
        <v>4803</v>
      </c>
      <c r="G211" s="108">
        <v>1591510.65</v>
      </c>
      <c r="H211" s="74">
        <f t="shared" si="12"/>
        <v>7601513412.5100002</v>
      </c>
      <c r="I211" s="74">
        <v>2584650477</v>
      </c>
      <c r="J211" s="106">
        <v>0</v>
      </c>
      <c r="K211" s="74">
        <f t="shared" si="13"/>
        <v>2584650477</v>
      </c>
      <c r="L211" s="171">
        <v>0</v>
      </c>
      <c r="M211" s="134">
        <v>62271362</v>
      </c>
      <c r="N211" s="74">
        <v>0</v>
      </c>
      <c r="O211" s="75">
        <v>0</v>
      </c>
      <c r="P211" s="75">
        <v>0</v>
      </c>
      <c r="Q211" s="173">
        <f t="shared" si="14"/>
        <v>62271362</v>
      </c>
      <c r="R211" s="134">
        <v>0</v>
      </c>
      <c r="S211" s="106">
        <v>639191064.66999996</v>
      </c>
      <c r="T211" s="106">
        <v>79262041.909999996</v>
      </c>
      <c r="U211" s="148">
        <f t="shared" si="15"/>
        <v>718453106.57999992</v>
      </c>
      <c r="V211" s="168">
        <v>4236138466.9299998</v>
      </c>
    </row>
    <row r="212" spans="1:22" ht="13.5" x14ac:dyDescent="0.3">
      <c r="A212" s="118" t="s">
        <v>2167</v>
      </c>
      <c r="B212" s="119" t="s">
        <v>386</v>
      </c>
      <c r="C212" s="119" t="s">
        <v>376</v>
      </c>
      <c r="D212" s="119" t="s">
        <v>387</v>
      </c>
      <c r="E212" s="178" t="s">
        <v>2200</v>
      </c>
      <c r="F212" s="197">
        <v>1161</v>
      </c>
      <c r="G212" s="108">
        <v>1868092.02</v>
      </c>
      <c r="H212" s="74">
        <f t="shared" si="12"/>
        <v>2113375726.9100001</v>
      </c>
      <c r="I212" s="74">
        <v>628054111</v>
      </c>
      <c r="J212" s="106">
        <v>0</v>
      </c>
      <c r="K212" s="74">
        <f t="shared" si="13"/>
        <v>628054111</v>
      </c>
      <c r="L212" s="171">
        <v>0</v>
      </c>
      <c r="M212" s="134">
        <v>14283416</v>
      </c>
      <c r="N212" s="74">
        <v>0</v>
      </c>
      <c r="O212" s="75">
        <v>0</v>
      </c>
      <c r="P212" s="75">
        <v>0</v>
      </c>
      <c r="Q212" s="173">
        <f t="shared" si="14"/>
        <v>14283416</v>
      </c>
      <c r="R212" s="134">
        <v>0</v>
      </c>
      <c r="S212" s="106">
        <v>154451372.44</v>
      </c>
      <c r="T212" s="106">
        <v>19152538.010000002</v>
      </c>
      <c r="U212" s="148">
        <f t="shared" si="15"/>
        <v>173603910.44999999</v>
      </c>
      <c r="V212" s="168">
        <v>1297434289.46</v>
      </c>
    </row>
    <row r="213" spans="1:22" ht="13.5" x14ac:dyDescent="0.3">
      <c r="A213" s="118" t="s">
        <v>2167</v>
      </c>
      <c r="B213" s="119" t="s">
        <v>388</v>
      </c>
      <c r="C213" s="119" t="s">
        <v>376</v>
      </c>
      <c r="D213" s="119" t="s">
        <v>389</v>
      </c>
      <c r="E213" s="178" t="s">
        <v>2200</v>
      </c>
      <c r="F213" s="197">
        <v>972</v>
      </c>
      <c r="G213" s="108">
        <v>2012204.13</v>
      </c>
      <c r="H213" s="74">
        <f t="shared" si="12"/>
        <v>1929201516.74</v>
      </c>
      <c r="I213" s="74">
        <v>526138197</v>
      </c>
      <c r="J213" s="106">
        <v>0</v>
      </c>
      <c r="K213" s="74">
        <f t="shared" si="13"/>
        <v>526138197</v>
      </c>
      <c r="L213" s="171">
        <v>0</v>
      </c>
      <c r="M213" s="134">
        <v>12299385</v>
      </c>
      <c r="N213" s="74">
        <v>0</v>
      </c>
      <c r="O213" s="75">
        <v>0</v>
      </c>
      <c r="P213" s="75">
        <v>0</v>
      </c>
      <c r="Q213" s="173">
        <f t="shared" si="14"/>
        <v>12299385</v>
      </c>
      <c r="R213" s="134">
        <v>0</v>
      </c>
      <c r="S213" s="106">
        <v>130689622.98999999</v>
      </c>
      <c r="T213" s="106">
        <v>16205993.699999999</v>
      </c>
      <c r="U213" s="148">
        <f t="shared" si="15"/>
        <v>146895616.69</v>
      </c>
      <c r="V213" s="168">
        <v>1243868318.05</v>
      </c>
    </row>
    <row r="214" spans="1:22" ht="13.5" x14ac:dyDescent="0.3">
      <c r="A214" s="118" t="s">
        <v>2167</v>
      </c>
      <c r="B214" s="119" t="s">
        <v>390</v>
      </c>
      <c r="C214" s="119" t="s">
        <v>376</v>
      </c>
      <c r="D214" s="119" t="s">
        <v>391</v>
      </c>
      <c r="E214" s="178" t="s">
        <v>2201</v>
      </c>
      <c r="F214" s="197">
        <v>3609</v>
      </c>
      <c r="G214" s="108">
        <v>2076558.59</v>
      </c>
      <c r="H214" s="74">
        <f t="shared" si="12"/>
        <v>7245552460.2799997</v>
      </c>
      <c r="I214" s="74">
        <v>1980556806</v>
      </c>
      <c r="J214" s="106">
        <v>0</v>
      </c>
      <c r="K214" s="74">
        <f t="shared" si="13"/>
        <v>1980556806</v>
      </c>
      <c r="L214" s="171">
        <v>0</v>
      </c>
      <c r="M214" s="134">
        <v>58165221</v>
      </c>
      <c r="N214" s="74">
        <v>0</v>
      </c>
      <c r="O214" s="75">
        <v>0</v>
      </c>
      <c r="P214" s="75">
        <v>0</v>
      </c>
      <c r="Q214" s="173">
        <f t="shared" si="14"/>
        <v>58165221</v>
      </c>
      <c r="R214" s="134">
        <v>0</v>
      </c>
      <c r="S214" s="106">
        <v>491340177.68000001</v>
      </c>
      <c r="T214" s="106">
        <v>60927988.43</v>
      </c>
      <c r="U214" s="148">
        <f t="shared" si="15"/>
        <v>552268166.11000001</v>
      </c>
      <c r="V214" s="168">
        <v>4654562267.1700001</v>
      </c>
    </row>
    <row r="215" spans="1:22" ht="13.5" x14ac:dyDescent="0.3">
      <c r="A215" s="118" t="s">
        <v>2167</v>
      </c>
      <c r="B215" s="119" t="s">
        <v>392</v>
      </c>
      <c r="C215" s="119" t="s">
        <v>376</v>
      </c>
      <c r="D215" s="119" t="s">
        <v>393</v>
      </c>
      <c r="E215" s="178" t="s">
        <v>2200</v>
      </c>
      <c r="F215" s="197">
        <v>3988</v>
      </c>
      <c r="G215" s="108">
        <v>1617418.3</v>
      </c>
      <c r="H215" s="74">
        <f t="shared" si="12"/>
        <v>6398606087.4200001</v>
      </c>
      <c r="I215" s="74">
        <v>2139670072</v>
      </c>
      <c r="J215" s="106">
        <v>0</v>
      </c>
      <c r="K215" s="74">
        <f t="shared" si="13"/>
        <v>2139670072</v>
      </c>
      <c r="L215" s="171">
        <v>0</v>
      </c>
      <c r="M215" s="134">
        <v>74284663</v>
      </c>
      <c r="N215" s="74">
        <v>0</v>
      </c>
      <c r="O215" s="75">
        <v>0</v>
      </c>
      <c r="P215" s="75">
        <v>0</v>
      </c>
      <c r="Q215" s="173">
        <f t="shared" si="14"/>
        <v>74284663</v>
      </c>
      <c r="R215" s="134">
        <v>0</v>
      </c>
      <c r="S215" s="106">
        <v>516818054.36000001</v>
      </c>
      <c r="T215" s="106">
        <v>64087338.719999999</v>
      </c>
      <c r="U215" s="148">
        <f t="shared" si="15"/>
        <v>580905393.08000004</v>
      </c>
      <c r="V215" s="168">
        <v>3603745959.3400002</v>
      </c>
    </row>
    <row r="216" spans="1:22" ht="13.5" x14ac:dyDescent="0.3">
      <c r="A216" s="118" t="s">
        <v>2167</v>
      </c>
      <c r="B216" s="119" t="s">
        <v>394</v>
      </c>
      <c r="C216" s="119" t="s">
        <v>376</v>
      </c>
      <c r="D216" s="119" t="s">
        <v>39</v>
      </c>
      <c r="E216" s="178" t="s">
        <v>2200</v>
      </c>
      <c r="F216" s="197">
        <v>1758</v>
      </c>
      <c r="G216" s="108">
        <v>1665335.03</v>
      </c>
      <c r="H216" s="74">
        <f t="shared" si="12"/>
        <v>2886453811.6099997</v>
      </c>
      <c r="I216" s="74">
        <v>954765100</v>
      </c>
      <c r="J216" s="106">
        <v>0</v>
      </c>
      <c r="K216" s="74">
        <f t="shared" si="13"/>
        <v>954765100</v>
      </c>
      <c r="L216" s="171">
        <v>0</v>
      </c>
      <c r="M216" s="134">
        <v>19403517</v>
      </c>
      <c r="N216" s="74">
        <v>0</v>
      </c>
      <c r="O216" s="75">
        <v>0</v>
      </c>
      <c r="P216" s="75">
        <v>0</v>
      </c>
      <c r="Q216" s="173">
        <f t="shared" si="14"/>
        <v>19403517</v>
      </c>
      <c r="R216" s="134">
        <v>0</v>
      </c>
      <c r="S216" s="106">
        <v>233261175.33000001</v>
      </c>
      <c r="T216" s="106">
        <v>28925243.300000001</v>
      </c>
      <c r="U216" s="148">
        <f t="shared" si="15"/>
        <v>262186418.63000003</v>
      </c>
      <c r="V216" s="168">
        <v>1650098775.98</v>
      </c>
    </row>
    <row r="217" spans="1:22" ht="13.5" x14ac:dyDescent="0.3">
      <c r="A217" s="118" t="s">
        <v>2167</v>
      </c>
      <c r="B217" s="119" t="s">
        <v>395</v>
      </c>
      <c r="C217" s="119" t="s">
        <v>376</v>
      </c>
      <c r="D217" s="119" t="s">
        <v>396</v>
      </c>
      <c r="E217" s="178" t="s">
        <v>2200</v>
      </c>
      <c r="F217" s="197">
        <v>3680</v>
      </c>
      <c r="G217" s="108">
        <v>1696906.02</v>
      </c>
      <c r="H217" s="74">
        <f t="shared" si="12"/>
        <v>6208528993.25</v>
      </c>
      <c r="I217" s="74">
        <v>1997018566</v>
      </c>
      <c r="J217" s="106">
        <v>0</v>
      </c>
      <c r="K217" s="74">
        <f t="shared" si="13"/>
        <v>1997018566</v>
      </c>
      <c r="L217" s="171">
        <v>0</v>
      </c>
      <c r="M217" s="134">
        <v>39285077</v>
      </c>
      <c r="N217" s="74">
        <v>0</v>
      </c>
      <c r="O217" s="75">
        <v>0</v>
      </c>
      <c r="P217" s="75">
        <v>0</v>
      </c>
      <c r="Q217" s="173">
        <f t="shared" si="14"/>
        <v>39285077</v>
      </c>
      <c r="R217" s="134">
        <v>0</v>
      </c>
      <c r="S217" s="106">
        <v>488699983.62</v>
      </c>
      <c r="T217" s="106">
        <v>60600594.619999997</v>
      </c>
      <c r="U217" s="148">
        <f t="shared" si="15"/>
        <v>549300578.24000001</v>
      </c>
      <c r="V217" s="168">
        <v>3622924772.0100002</v>
      </c>
    </row>
    <row r="218" spans="1:22" ht="13.5" x14ac:dyDescent="0.3">
      <c r="A218" s="118" t="s">
        <v>2167</v>
      </c>
      <c r="B218" s="119" t="s">
        <v>397</v>
      </c>
      <c r="C218" s="119" t="s">
        <v>376</v>
      </c>
      <c r="D218" s="119" t="s">
        <v>398</v>
      </c>
      <c r="E218" s="178" t="s">
        <v>2200</v>
      </c>
      <c r="F218" s="197">
        <v>552</v>
      </c>
      <c r="G218" s="108">
        <v>1673850.95</v>
      </c>
      <c r="H218" s="74">
        <f t="shared" si="12"/>
        <v>895002611.68000007</v>
      </c>
      <c r="I218" s="74">
        <v>281969637</v>
      </c>
      <c r="J218" s="106">
        <v>0</v>
      </c>
      <c r="K218" s="74">
        <f t="shared" si="13"/>
        <v>281969637</v>
      </c>
      <c r="L218" s="171">
        <v>0</v>
      </c>
      <c r="M218" s="134">
        <v>6627110</v>
      </c>
      <c r="N218" s="74">
        <v>0</v>
      </c>
      <c r="O218" s="75">
        <v>0</v>
      </c>
      <c r="P218" s="75">
        <v>0</v>
      </c>
      <c r="Q218" s="173">
        <f t="shared" si="14"/>
        <v>6627110</v>
      </c>
      <c r="R218" s="134">
        <v>0</v>
      </c>
      <c r="S218" s="106">
        <v>66928928.369999997</v>
      </c>
      <c r="T218" s="106">
        <v>8299433.1399999997</v>
      </c>
      <c r="U218" s="148">
        <f t="shared" si="15"/>
        <v>75228361.50999999</v>
      </c>
      <c r="V218" s="168">
        <v>531177503.17000002</v>
      </c>
    </row>
    <row r="219" spans="1:22" ht="13.5" x14ac:dyDescent="0.3">
      <c r="A219" s="118" t="s">
        <v>2167</v>
      </c>
      <c r="B219" s="119" t="s">
        <v>399</v>
      </c>
      <c r="C219" s="119" t="s">
        <v>376</v>
      </c>
      <c r="D219" s="119" t="s">
        <v>47</v>
      </c>
      <c r="E219" s="178" t="s">
        <v>2200</v>
      </c>
      <c r="F219" s="197">
        <v>2099</v>
      </c>
      <c r="G219" s="108">
        <v>1745772.73</v>
      </c>
      <c r="H219" s="74">
        <f t="shared" si="12"/>
        <v>3647715923.54</v>
      </c>
      <c r="I219" s="74">
        <v>1149662333</v>
      </c>
      <c r="J219" s="106">
        <v>0</v>
      </c>
      <c r="K219" s="74">
        <f t="shared" si="13"/>
        <v>1149662333</v>
      </c>
      <c r="L219" s="171">
        <v>0</v>
      </c>
      <c r="M219" s="134">
        <v>22133115</v>
      </c>
      <c r="N219" s="74">
        <v>0</v>
      </c>
      <c r="O219" s="75">
        <v>0</v>
      </c>
      <c r="P219" s="75">
        <v>0</v>
      </c>
      <c r="Q219" s="173">
        <f t="shared" si="14"/>
        <v>22133115</v>
      </c>
      <c r="R219" s="134">
        <v>0</v>
      </c>
      <c r="S219" s="106">
        <v>280124625.91000003</v>
      </c>
      <c r="T219" s="106">
        <v>34736483.460000001</v>
      </c>
      <c r="U219" s="148">
        <f t="shared" si="15"/>
        <v>314861109.37</v>
      </c>
      <c r="V219" s="168">
        <v>2161059366.1700001</v>
      </c>
    </row>
    <row r="220" spans="1:22" ht="13.5" x14ac:dyDescent="0.3">
      <c r="A220" s="118" t="s">
        <v>2167</v>
      </c>
      <c r="B220" s="119" t="s">
        <v>400</v>
      </c>
      <c r="C220" s="119" t="s">
        <v>376</v>
      </c>
      <c r="D220" s="119" t="s">
        <v>401</v>
      </c>
      <c r="E220" s="178" t="s">
        <v>2201</v>
      </c>
      <c r="F220" s="197">
        <v>2066</v>
      </c>
      <c r="G220" s="108">
        <v>1902940.76</v>
      </c>
      <c r="H220" s="74">
        <f t="shared" si="12"/>
        <v>3862237817.6199999</v>
      </c>
      <c r="I220" s="74">
        <v>1106231545</v>
      </c>
      <c r="J220" s="106">
        <v>0</v>
      </c>
      <c r="K220" s="74">
        <f t="shared" si="13"/>
        <v>1106231545</v>
      </c>
      <c r="L220" s="171">
        <v>0</v>
      </c>
      <c r="M220" s="134">
        <v>27028889</v>
      </c>
      <c r="N220" s="74">
        <v>0</v>
      </c>
      <c r="O220" s="75">
        <v>0</v>
      </c>
      <c r="P220" s="75">
        <v>0</v>
      </c>
      <c r="Q220" s="173">
        <f t="shared" si="14"/>
        <v>27028889</v>
      </c>
      <c r="R220" s="134">
        <v>0</v>
      </c>
      <c r="S220" s="106">
        <v>278540509.23000002</v>
      </c>
      <c r="T220" s="106">
        <v>34540047.18</v>
      </c>
      <c r="U220" s="148">
        <f t="shared" si="15"/>
        <v>313080556.41000003</v>
      </c>
      <c r="V220" s="168">
        <v>2415896827.21</v>
      </c>
    </row>
    <row r="221" spans="1:22" ht="13.5" x14ac:dyDescent="0.3">
      <c r="A221" s="118" t="s">
        <v>2167</v>
      </c>
      <c r="B221" s="119" t="s">
        <v>402</v>
      </c>
      <c r="C221" s="119" t="s">
        <v>376</v>
      </c>
      <c r="D221" s="119" t="s">
        <v>403</v>
      </c>
      <c r="E221" s="178" t="s">
        <v>2200</v>
      </c>
      <c r="F221" s="197">
        <v>2209</v>
      </c>
      <c r="G221" s="108">
        <v>1770817.7</v>
      </c>
      <c r="H221" s="74">
        <f t="shared" si="12"/>
        <v>3831281649.4900002</v>
      </c>
      <c r="I221" s="74">
        <v>1214369761</v>
      </c>
      <c r="J221" s="106">
        <v>0</v>
      </c>
      <c r="K221" s="74">
        <f t="shared" si="13"/>
        <v>1214369761</v>
      </c>
      <c r="L221" s="171">
        <v>0</v>
      </c>
      <c r="M221" s="134">
        <v>29991587</v>
      </c>
      <c r="N221" s="74">
        <v>0</v>
      </c>
      <c r="O221" s="75">
        <v>0</v>
      </c>
      <c r="P221" s="75">
        <v>0</v>
      </c>
      <c r="Q221" s="173">
        <f t="shared" si="14"/>
        <v>29991587</v>
      </c>
      <c r="R221" s="134">
        <v>0</v>
      </c>
      <c r="S221" s="106">
        <v>290289374.47000003</v>
      </c>
      <c r="T221" s="106">
        <v>35996949.640000001</v>
      </c>
      <c r="U221" s="148">
        <f t="shared" si="15"/>
        <v>326286324.11000001</v>
      </c>
      <c r="V221" s="168">
        <v>2260633977.3800001</v>
      </c>
    </row>
    <row r="222" spans="1:22" ht="13.5" x14ac:dyDescent="0.3">
      <c r="A222" s="118" t="s">
        <v>2167</v>
      </c>
      <c r="B222" s="119" t="s">
        <v>404</v>
      </c>
      <c r="C222" s="119" t="s">
        <v>376</v>
      </c>
      <c r="D222" s="119" t="s">
        <v>405</v>
      </c>
      <c r="E222" s="178" t="s">
        <v>2200</v>
      </c>
      <c r="F222" s="197">
        <v>2078</v>
      </c>
      <c r="G222" s="108">
        <v>1846787.13</v>
      </c>
      <c r="H222" s="74">
        <f t="shared" si="12"/>
        <v>3779623675.4200001</v>
      </c>
      <c r="I222" s="74">
        <v>1129035273</v>
      </c>
      <c r="J222" s="106">
        <v>0</v>
      </c>
      <c r="K222" s="74">
        <f t="shared" si="13"/>
        <v>1129035273</v>
      </c>
      <c r="L222" s="171">
        <v>0</v>
      </c>
      <c r="M222" s="134">
        <v>22563118</v>
      </c>
      <c r="N222" s="74">
        <v>0</v>
      </c>
      <c r="O222" s="75">
        <v>0</v>
      </c>
      <c r="P222" s="75">
        <v>0</v>
      </c>
      <c r="Q222" s="173">
        <f t="shared" si="14"/>
        <v>22563118</v>
      </c>
      <c r="R222" s="134">
        <v>0</v>
      </c>
      <c r="S222" s="106">
        <v>280388645.64999998</v>
      </c>
      <c r="T222" s="106">
        <v>34769222.840000004</v>
      </c>
      <c r="U222" s="148">
        <f t="shared" si="15"/>
        <v>315157868.49000001</v>
      </c>
      <c r="V222" s="168">
        <v>2312867415.9299998</v>
      </c>
    </row>
    <row r="223" spans="1:22" ht="13.5" x14ac:dyDescent="0.3">
      <c r="A223" s="118" t="s">
        <v>2167</v>
      </c>
      <c r="B223" s="119" t="s">
        <v>406</v>
      </c>
      <c r="C223" s="119" t="s">
        <v>376</v>
      </c>
      <c r="D223" s="119" t="s">
        <v>407</v>
      </c>
      <c r="E223" s="178" t="s">
        <v>2200</v>
      </c>
      <c r="F223" s="197">
        <v>32271</v>
      </c>
      <c r="G223" s="108">
        <v>1409146.72</v>
      </c>
      <c r="H223" s="74">
        <f t="shared" si="12"/>
        <v>44983812624.919998</v>
      </c>
      <c r="I223" s="74">
        <v>17521297671</v>
      </c>
      <c r="J223" s="106">
        <v>0</v>
      </c>
      <c r="K223" s="74">
        <f t="shared" si="13"/>
        <v>17521297671</v>
      </c>
      <c r="L223" s="171">
        <v>0</v>
      </c>
      <c r="M223" s="134">
        <v>1029444568</v>
      </c>
      <c r="N223" s="74">
        <v>0</v>
      </c>
      <c r="O223" s="75">
        <v>0</v>
      </c>
      <c r="P223" s="75">
        <v>0</v>
      </c>
      <c r="Q223" s="173">
        <f t="shared" si="14"/>
        <v>1029444568</v>
      </c>
      <c r="R223" s="134">
        <v>0</v>
      </c>
      <c r="S223" s="106">
        <v>4263253909.8800001</v>
      </c>
      <c r="T223" s="106">
        <v>528659158.07999998</v>
      </c>
      <c r="U223" s="148">
        <f t="shared" si="15"/>
        <v>4791913067.96</v>
      </c>
      <c r="V223" s="168">
        <v>21641157317.959999</v>
      </c>
    </row>
    <row r="224" spans="1:22" ht="13.5" x14ac:dyDescent="0.3">
      <c r="A224" s="118" t="s">
        <v>2167</v>
      </c>
      <c r="B224" s="119" t="s">
        <v>408</v>
      </c>
      <c r="C224" s="119" t="s">
        <v>376</v>
      </c>
      <c r="D224" s="119" t="s">
        <v>409</v>
      </c>
      <c r="E224" s="178" t="s">
        <v>2201</v>
      </c>
      <c r="F224" s="197">
        <v>2579</v>
      </c>
      <c r="G224" s="108">
        <v>1970530.87</v>
      </c>
      <c r="H224" s="74">
        <f t="shared" si="12"/>
        <v>4967381772.1700001</v>
      </c>
      <c r="I224" s="74">
        <v>1407973536</v>
      </c>
      <c r="J224" s="106">
        <v>0</v>
      </c>
      <c r="K224" s="74">
        <f t="shared" si="13"/>
        <v>1407973536</v>
      </c>
      <c r="L224" s="171">
        <v>0</v>
      </c>
      <c r="M224" s="134">
        <v>31357353</v>
      </c>
      <c r="N224" s="74">
        <v>0</v>
      </c>
      <c r="O224" s="75">
        <v>0</v>
      </c>
      <c r="P224" s="75">
        <v>0</v>
      </c>
      <c r="Q224" s="173">
        <f t="shared" si="14"/>
        <v>31357353</v>
      </c>
      <c r="R224" s="134">
        <v>0</v>
      </c>
      <c r="S224" s="106">
        <v>350221787.55000001</v>
      </c>
      <c r="T224" s="106">
        <v>43428789.170000002</v>
      </c>
      <c r="U224" s="148">
        <f t="shared" si="15"/>
        <v>393650576.72000003</v>
      </c>
      <c r="V224" s="168">
        <v>3134400306.4499998</v>
      </c>
    </row>
    <row r="225" spans="1:22" ht="13.5" x14ac:dyDescent="0.3">
      <c r="A225" s="118" t="s">
        <v>2167</v>
      </c>
      <c r="B225" s="119" t="s">
        <v>410</v>
      </c>
      <c r="C225" s="119" t="s">
        <v>376</v>
      </c>
      <c r="D225" s="119" t="s">
        <v>411</v>
      </c>
      <c r="E225" s="178" t="s">
        <v>2201</v>
      </c>
      <c r="F225" s="197">
        <v>6537</v>
      </c>
      <c r="G225" s="108">
        <v>1791452.53</v>
      </c>
      <c r="H225" s="74">
        <f t="shared" si="12"/>
        <v>11492161732.359999</v>
      </c>
      <c r="I225" s="74">
        <v>3538059430</v>
      </c>
      <c r="J225" s="106">
        <v>0</v>
      </c>
      <c r="K225" s="74">
        <f t="shared" si="13"/>
        <v>3538059430</v>
      </c>
      <c r="L225" s="171">
        <v>0</v>
      </c>
      <c r="M225" s="134">
        <v>67639762</v>
      </c>
      <c r="N225" s="74">
        <v>0</v>
      </c>
      <c r="O225" s="75">
        <v>0</v>
      </c>
      <c r="P225" s="75">
        <v>0</v>
      </c>
      <c r="Q225" s="173">
        <f t="shared" si="14"/>
        <v>67639762</v>
      </c>
      <c r="R225" s="134">
        <v>0</v>
      </c>
      <c r="S225" s="106">
        <v>869151997.05999994</v>
      </c>
      <c r="T225" s="106">
        <v>107778042.94</v>
      </c>
      <c r="U225" s="148">
        <f t="shared" si="15"/>
        <v>976930040</v>
      </c>
      <c r="V225" s="168">
        <v>6909532500.3599997</v>
      </c>
    </row>
    <row r="226" spans="1:22" ht="13.5" x14ac:dyDescent="0.3">
      <c r="A226" s="118" t="s">
        <v>2167</v>
      </c>
      <c r="B226" s="119" t="s">
        <v>412</v>
      </c>
      <c r="C226" s="119" t="s">
        <v>376</v>
      </c>
      <c r="D226" s="119" t="s">
        <v>413</v>
      </c>
      <c r="E226" s="178" t="s">
        <v>2200</v>
      </c>
      <c r="F226" s="197">
        <v>4907</v>
      </c>
      <c r="G226" s="108">
        <v>1443499.94</v>
      </c>
      <c r="H226" s="74">
        <f t="shared" si="12"/>
        <v>7039828798.3400002</v>
      </c>
      <c r="I226" s="74">
        <v>2680930984</v>
      </c>
      <c r="J226" s="106">
        <v>0</v>
      </c>
      <c r="K226" s="74">
        <f t="shared" si="13"/>
        <v>2680930984</v>
      </c>
      <c r="L226" s="171">
        <v>0</v>
      </c>
      <c r="M226" s="134">
        <v>58686550</v>
      </c>
      <c r="N226" s="74">
        <v>0</v>
      </c>
      <c r="O226" s="75">
        <v>0</v>
      </c>
      <c r="P226" s="75">
        <v>0</v>
      </c>
      <c r="Q226" s="173">
        <f t="shared" si="14"/>
        <v>58686550</v>
      </c>
      <c r="R226" s="134">
        <v>0</v>
      </c>
      <c r="S226" s="106">
        <v>654768211.39999998</v>
      </c>
      <c r="T226" s="106">
        <v>81193665.400000006</v>
      </c>
      <c r="U226" s="148">
        <f t="shared" si="15"/>
        <v>735961876.79999995</v>
      </c>
      <c r="V226" s="168">
        <v>3564249387.54</v>
      </c>
    </row>
    <row r="227" spans="1:22" ht="13.5" x14ac:dyDescent="0.3">
      <c r="A227" s="118" t="s">
        <v>2167</v>
      </c>
      <c r="B227" s="119" t="s">
        <v>414</v>
      </c>
      <c r="C227" s="119" t="s">
        <v>376</v>
      </c>
      <c r="D227" s="119" t="s">
        <v>415</v>
      </c>
      <c r="E227" s="178" t="s">
        <v>2200</v>
      </c>
      <c r="F227" s="197">
        <v>1842</v>
      </c>
      <c r="G227" s="108">
        <v>1653454.61</v>
      </c>
      <c r="H227" s="74">
        <f t="shared" si="12"/>
        <v>3004496511.6499996</v>
      </c>
      <c r="I227" s="74">
        <v>943591151</v>
      </c>
      <c r="J227" s="106">
        <v>0</v>
      </c>
      <c r="K227" s="74">
        <f t="shared" si="13"/>
        <v>943591151</v>
      </c>
      <c r="L227" s="171">
        <v>0</v>
      </c>
      <c r="M227" s="134">
        <v>18622504</v>
      </c>
      <c r="N227" s="74">
        <v>0</v>
      </c>
      <c r="O227" s="75">
        <v>0</v>
      </c>
      <c r="P227" s="75">
        <v>0</v>
      </c>
      <c r="Q227" s="173">
        <f t="shared" si="14"/>
        <v>18622504</v>
      </c>
      <c r="R227" s="134">
        <v>0</v>
      </c>
      <c r="S227" s="106">
        <v>225868631.06999999</v>
      </c>
      <c r="T227" s="106">
        <v>28008540.620000001</v>
      </c>
      <c r="U227" s="148">
        <f t="shared" si="15"/>
        <v>253877171.69</v>
      </c>
      <c r="V227" s="168">
        <v>1788405684.96</v>
      </c>
    </row>
    <row r="228" spans="1:22" ht="13.5" x14ac:dyDescent="0.3">
      <c r="A228" s="118" t="s">
        <v>2167</v>
      </c>
      <c r="B228" s="119" t="s">
        <v>416</v>
      </c>
      <c r="C228" s="119" t="s">
        <v>376</v>
      </c>
      <c r="D228" s="119" t="s">
        <v>417</v>
      </c>
      <c r="E228" s="178" t="s">
        <v>2200</v>
      </c>
      <c r="F228" s="197">
        <v>3397</v>
      </c>
      <c r="G228" s="108">
        <v>1608056.57</v>
      </c>
      <c r="H228" s="74">
        <f t="shared" si="12"/>
        <v>5427552143.7299995</v>
      </c>
      <c r="I228" s="74">
        <v>1865409942</v>
      </c>
      <c r="J228" s="106">
        <v>0</v>
      </c>
      <c r="K228" s="74">
        <f t="shared" si="13"/>
        <v>1865409942</v>
      </c>
      <c r="L228" s="171">
        <v>0</v>
      </c>
      <c r="M228" s="134">
        <v>34167826</v>
      </c>
      <c r="N228" s="74">
        <v>0</v>
      </c>
      <c r="O228" s="75">
        <v>0</v>
      </c>
      <c r="P228" s="75">
        <v>0</v>
      </c>
      <c r="Q228" s="173">
        <f t="shared" si="14"/>
        <v>34167826</v>
      </c>
      <c r="R228" s="134">
        <v>0</v>
      </c>
      <c r="S228" s="106">
        <v>455301524.51999998</v>
      </c>
      <c r="T228" s="106">
        <v>56459062.899999999</v>
      </c>
      <c r="U228" s="148">
        <f t="shared" si="15"/>
        <v>511760587.41999996</v>
      </c>
      <c r="V228" s="168">
        <v>3016213788.3099999</v>
      </c>
    </row>
    <row r="229" spans="1:22" ht="13.5" x14ac:dyDescent="0.3">
      <c r="A229" s="118" t="s">
        <v>2167</v>
      </c>
      <c r="B229" s="119" t="s">
        <v>418</v>
      </c>
      <c r="C229" s="119" t="s">
        <v>376</v>
      </c>
      <c r="D229" s="119" t="s">
        <v>419</v>
      </c>
      <c r="E229" s="178" t="s">
        <v>2200</v>
      </c>
      <c r="F229" s="197">
        <v>6299</v>
      </c>
      <c r="G229" s="108">
        <v>1588455.73</v>
      </c>
      <c r="H229" s="74">
        <f t="shared" si="12"/>
        <v>9914459347.8600006</v>
      </c>
      <c r="I229" s="74">
        <v>3433835795</v>
      </c>
      <c r="J229" s="106">
        <v>0</v>
      </c>
      <c r="K229" s="74">
        <f t="shared" si="13"/>
        <v>3433835795</v>
      </c>
      <c r="L229" s="171">
        <v>0</v>
      </c>
      <c r="M229" s="134">
        <v>64553201</v>
      </c>
      <c r="N229" s="74">
        <v>0</v>
      </c>
      <c r="O229" s="75">
        <v>0</v>
      </c>
      <c r="P229" s="75">
        <v>34790000</v>
      </c>
      <c r="Q229" s="173">
        <f t="shared" si="14"/>
        <v>99343201</v>
      </c>
      <c r="R229" s="134">
        <v>0</v>
      </c>
      <c r="S229" s="106">
        <v>839845839.07000005</v>
      </c>
      <c r="T229" s="106">
        <v>104143971.63</v>
      </c>
      <c r="U229" s="148">
        <f t="shared" si="15"/>
        <v>943989810.70000005</v>
      </c>
      <c r="V229" s="168">
        <v>5437290541.1599998</v>
      </c>
    </row>
    <row r="230" spans="1:22" ht="13.5" x14ac:dyDescent="0.3">
      <c r="A230" s="118" t="s">
        <v>2167</v>
      </c>
      <c r="B230" s="119" t="s">
        <v>420</v>
      </c>
      <c r="C230" s="119" t="s">
        <v>376</v>
      </c>
      <c r="D230" s="119" t="s">
        <v>421</v>
      </c>
      <c r="E230" s="178" t="s">
        <v>2201</v>
      </c>
      <c r="F230" s="197">
        <v>2167</v>
      </c>
      <c r="G230" s="108">
        <v>2046807.32</v>
      </c>
      <c r="H230" s="74">
        <f t="shared" si="12"/>
        <v>4306039512.4300003</v>
      </c>
      <c r="I230" s="74">
        <v>1198369550</v>
      </c>
      <c r="J230" s="106">
        <v>0</v>
      </c>
      <c r="K230" s="74">
        <f t="shared" si="13"/>
        <v>1198369550</v>
      </c>
      <c r="L230" s="171">
        <v>0</v>
      </c>
      <c r="M230" s="134">
        <v>24277123</v>
      </c>
      <c r="N230" s="74">
        <v>0</v>
      </c>
      <c r="O230" s="75">
        <v>0</v>
      </c>
      <c r="P230" s="75">
        <v>0</v>
      </c>
      <c r="Q230" s="173">
        <f t="shared" si="14"/>
        <v>24277123</v>
      </c>
      <c r="R230" s="134">
        <v>0</v>
      </c>
      <c r="S230" s="106">
        <v>297153879.73000002</v>
      </c>
      <c r="T230" s="106">
        <v>36848173.549999997</v>
      </c>
      <c r="U230" s="148">
        <f t="shared" si="15"/>
        <v>334002053.28000003</v>
      </c>
      <c r="V230" s="168">
        <v>2749390786.1500001</v>
      </c>
    </row>
    <row r="231" spans="1:22" ht="13.5" x14ac:dyDescent="0.3">
      <c r="A231" s="118" t="s">
        <v>2167</v>
      </c>
      <c r="B231" s="119" t="s">
        <v>422</v>
      </c>
      <c r="C231" s="119" t="s">
        <v>376</v>
      </c>
      <c r="D231" s="119" t="s">
        <v>423</v>
      </c>
      <c r="E231" s="178" t="s">
        <v>2200</v>
      </c>
      <c r="F231" s="197">
        <v>1068</v>
      </c>
      <c r="G231" s="108">
        <v>1645843.03</v>
      </c>
      <c r="H231" s="74">
        <f t="shared" si="12"/>
        <v>1743186654.9000001</v>
      </c>
      <c r="I231" s="74">
        <v>573358208</v>
      </c>
      <c r="J231" s="106">
        <v>0</v>
      </c>
      <c r="K231" s="74">
        <f t="shared" si="13"/>
        <v>573358208</v>
      </c>
      <c r="L231" s="171">
        <v>0</v>
      </c>
      <c r="M231" s="134">
        <v>18165532</v>
      </c>
      <c r="N231" s="74">
        <v>0</v>
      </c>
      <c r="O231" s="75">
        <v>0</v>
      </c>
      <c r="P231" s="75">
        <v>0</v>
      </c>
      <c r="Q231" s="173">
        <f t="shared" si="14"/>
        <v>18165532</v>
      </c>
      <c r="R231" s="134">
        <v>0</v>
      </c>
      <c r="S231" s="106">
        <v>137158099.13</v>
      </c>
      <c r="T231" s="106">
        <v>17008108.539999999</v>
      </c>
      <c r="U231" s="148">
        <f t="shared" si="15"/>
        <v>154166207.66999999</v>
      </c>
      <c r="V231" s="168">
        <v>997496707.23000002</v>
      </c>
    </row>
    <row r="232" spans="1:22" ht="13.5" x14ac:dyDescent="0.3">
      <c r="A232" s="118" t="s">
        <v>2167</v>
      </c>
      <c r="B232" s="119" t="s">
        <v>424</v>
      </c>
      <c r="C232" s="119" t="s">
        <v>376</v>
      </c>
      <c r="D232" s="119" t="s">
        <v>425</v>
      </c>
      <c r="E232" s="178" t="s">
        <v>2201</v>
      </c>
      <c r="F232" s="197">
        <v>2468</v>
      </c>
      <c r="G232" s="108">
        <v>1918254.87</v>
      </c>
      <c r="H232" s="74">
        <f t="shared" si="12"/>
        <v>4613959131.6300001</v>
      </c>
      <c r="I232" s="74">
        <v>1353459970</v>
      </c>
      <c r="J232" s="106">
        <v>0</v>
      </c>
      <c r="K232" s="74">
        <f t="shared" si="13"/>
        <v>1353459970</v>
      </c>
      <c r="L232" s="171">
        <v>0</v>
      </c>
      <c r="M232" s="134">
        <v>26619074</v>
      </c>
      <c r="N232" s="74">
        <v>0</v>
      </c>
      <c r="O232" s="75">
        <v>0</v>
      </c>
      <c r="P232" s="75">
        <v>0</v>
      </c>
      <c r="Q232" s="173">
        <f t="shared" si="14"/>
        <v>26619074</v>
      </c>
      <c r="R232" s="134">
        <v>0</v>
      </c>
      <c r="S232" s="106">
        <v>330156309.80000001</v>
      </c>
      <c r="T232" s="106">
        <v>40940596.200000003</v>
      </c>
      <c r="U232" s="148">
        <f t="shared" si="15"/>
        <v>371096906</v>
      </c>
      <c r="V232" s="168">
        <v>2862783181.6300001</v>
      </c>
    </row>
    <row r="233" spans="1:22" ht="13.5" x14ac:dyDescent="0.3">
      <c r="A233" s="118" t="s">
        <v>2167</v>
      </c>
      <c r="B233" s="119" t="s">
        <v>426</v>
      </c>
      <c r="C233" s="119" t="s">
        <v>376</v>
      </c>
      <c r="D233" s="119" t="s">
        <v>427</v>
      </c>
      <c r="E233" s="178" t="s">
        <v>2201</v>
      </c>
      <c r="F233" s="197">
        <v>9639</v>
      </c>
      <c r="G233" s="108">
        <v>1321462.24</v>
      </c>
      <c r="H233" s="74">
        <f t="shared" si="12"/>
        <v>12758239351.84</v>
      </c>
      <c r="I233" s="74">
        <v>5031350328</v>
      </c>
      <c r="J233" s="106">
        <v>0</v>
      </c>
      <c r="K233" s="74">
        <f t="shared" si="13"/>
        <v>5031350328</v>
      </c>
      <c r="L233" s="171">
        <v>0</v>
      </c>
      <c r="M233" s="134">
        <v>100250846</v>
      </c>
      <c r="N233" s="74">
        <v>0</v>
      </c>
      <c r="O233" s="75">
        <v>0</v>
      </c>
      <c r="P233" s="75">
        <v>0</v>
      </c>
      <c r="Q233" s="173">
        <f t="shared" si="14"/>
        <v>100250846</v>
      </c>
      <c r="R233" s="134">
        <v>0</v>
      </c>
      <c r="S233" s="106">
        <v>1184655228.48</v>
      </c>
      <c r="T233" s="106">
        <v>146901603.49000001</v>
      </c>
      <c r="U233" s="148">
        <f t="shared" si="15"/>
        <v>1331556831.97</v>
      </c>
      <c r="V233" s="168">
        <v>6295081345.8699999</v>
      </c>
    </row>
    <row r="234" spans="1:22" ht="13.5" x14ac:dyDescent="0.3">
      <c r="A234" s="118" t="s">
        <v>2167</v>
      </c>
      <c r="B234" s="119" t="s">
        <v>428</v>
      </c>
      <c r="C234" s="119" t="s">
        <v>376</v>
      </c>
      <c r="D234" s="119" t="s">
        <v>429</v>
      </c>
      <c r="E234" s="178" t="s">
        <v>2200</v>
      </c>
      <c r="F234" s="197">
        <v>2789</v>
      </c>
      <c r="G234" s="108">
        <v>1430950.24</v>
      </c>
      <c r="H234" s="74">
        <f t="shared" si="12"/>
        <v>3918294328.7399998</v>
      </c>
      <c r="I234" s="74">
        <v>1515103189</v>
      </c>
      <c r="J234" s="106">
        <v>0</v>
      </c>
      <c r="K234" s="74">
        <f t="shared" si="13"/>
        <v>1515103189</v>
      </c>
      <c r="L234" s="171">
        <v>0</v>
      </c>
      <c r="M234" s="134">
        <v>30144094</v>
      </c>
      <c r="N234" s="74">
        <v>0</v>
      </c>
      <c r="O234" s="75">
        <v>0</v>
      </c>
      <c r="P234" s="75">
        <v>0</v>
      </c>
      <c r="Q234" s="173">
        <f t="shared" si="14"/>
        <v>30144094</v>
      </c>
      <c r="R234" s="134">
        <v>0</v>
      </c>
      <c r="S234" s="106">
        <v>367647070.18000001</v>
      </c>
      <c r="T234" s="106">
        <v>45589588.329999998</v>
      </c>
      <c r="U234" s="148">
        <f t="shared" si="15"/>
        <v>413236658.50999999</v>
      </c>
      <c r="V234" s="168">
        <v>1959810387.23</v>
      </c>
    </row>
    <row r="235" spans="1:22" ht="13.5" x14ac:dyDescent="0.3">
      <c r="A235" s="118" t="s">
        <v>2167</v>
      </c>
      <c r="B235" s="119" t="s">
        <v>430</v>
      </c>
      <c r="C235" s="119" t="s">
        <v>376</v>
      </c>
      <c r="D235" s="119" t="s">
        <v>431</v>
      </c>
      <c r="E235" s="178" t="s">
        <v>2200</v>
      </c>
      <c r="F235" s="197">
        <v>1239</v>
      </c>
      <c r="G235" s="108">
        <v>1626680.69</v>
      </c>
      <c r="H235" s="74">
        <f t="shared" si="12"/>
        <v>1998075974.6400001</v>
      </c>
      <c r="I235" s="74">
        <v>677678717</v>
      </c>
      <c r="J235" s="106">
        <v>0</v>
      </c>
      <c r="K235" s="74">
        <f t="shared" si="13"/>
        <v>677678717</v>
      </c>
      <c r="L235" s="171">
        <v>0</v>
      </c>
      <c r="M235" s="134">
        <v>13120219</v>
      </c>
      <c r="N235" s="74">
        <v>0</v>
      </c>
      <c r="O235" s="75">
        <v>0</v>
      </c>
      <c r="P235" s="75">
        <v>5173891</v>
      </c>
      <c r="Q235" s="173">
        <f t="shared" si="14"/>
        <v>18294110</v>
      </c>
      <c r="R235" s="134">
        <v>0</v>
      </c>
      <c r="S235" s="106">
        <v>167256315.44999999</v>
      </c>
      <c r="T235" s="106">
        <v>20740398</v>
      </c>
      <c r="U235" s="148">
        <f t="shared" si="15"/>
        <v>187996713.44999999</v>
      </c>
      <c r="V235" s="168">
        <v>1114106434.1900001</v>
      </c>
    </row>
    <row r="236" spans="1:22" ht="13.5" x14ac:dyDescent="0.3">
      <c r="A236" s="118" t="s">
        <v>2167</v>
      </c>
      <c r="B236" s="119" t="s">
        <v>432</v>
      </c>
      <c r="C236" s="119" t="s">
        <v>376</v>
      </c>
      <c r="D236" s="119" t="s">
        <v>433</v>
      </c>
      <c r="E236" s="178" t="s">
        <v>2200</v>
      </c>
      <c r="F236" s="197">
        <v>3914</v>
      </c>
      <c r="G236" s="108">
        <v>1554941.65</v>
      </c>
      <c r="H236" s="74">
        <f t="shared" si="12"/>
        <v>6016617164.3800001</v>
      </c>
      <c r="I236" s="74">
        <v>2126120039</v>
      </c>
      <c r="J236" s="106">
        <v>0</v>
      </c>
      <c r="K236" s="74">
        <f t="shared" si="13"/>
        <v>2126120039</v>
      </c>
      <c r="L236" s="171">
        <v>0</v>
      </c>
      <c r="M236" s="134">
        <v>38517453</v>
      </c>
      <c r="N236" s="74">
        <v>0</v>
      </c>
      <c r="O236" s="75">
        <v>0</v>
      </c>
      <c r="P236" s="75">
        <v>30076220</v>
      </c>
      <c r="Q236" s="173">
        <f t="shared" si="14"/>
        <v>68593673</v>
      </c>
      <c r="R236" s="134">
        <v>0</v>
      </c>
      <c r="S236" s="106">
        <v>526586773.42000002</v>
      </c>
      <c r="T236" s="106">
        <v>65298695.82</v>
      </c>
      <c r="U236" s="148">
        <f t="shared" si="15"/>
        <v>591885469.24000001</v>
      </c>
      <c r="V236" s="168">
        <v>3230017983.1399999</v>
      </c>
    </row>
    <row r="237" spans="1:22" ht="13.5" x14ac:dyDescent="0.3">
      <c r="A237" s="118" t="s">
        <v>2167</v>
      </c>
      <c r="B237" s="119" t="s">
        <v>434</v>
      </c>
      <c r="C237" s="119" t="s">
        <v>376</v>
      </c>
      <c r="D237" s="119" t="s">
        <v>435</v>
      </c>
      <c r="E237" s="178" t="s">
        <v>2201</v>
      </c>
      <c r="F237" s="197">
        <v>1549</v>
      </c>
      <c r="G237" s="108">
        <v>1827616.73</v>
      </c>
      <c r="H237" s="74">
        <f t="shared" si="12"/>
        <v>2779926148.1199999</v>
      </c>
      <c r="I237" s="74">
        <v>814153505</v>
      </c>
      <c r="J237" s="106">
        <v>0</v>
      </c>
      <c r="K237" s="74">
        <f t="shared" si="13"/>
        <v>814153505</v>
      </c>
      <c r="L237" s="171">
        <v>0</v>
      </c>
      <c r="M237" s="134">
        <v>18257926</v>
      </c>
      <c r="N237" s="74">
        <v>0</v>
      </c>
      <c r="O237" s="75">
        <v>0</v>
      </c>
      <c r="P237" s="75">
        <v>0</v>
      </c>
      <c r="Q237" s="173">
        <f t="shared" si="14"/>
        <v>18257926</v>
      </c>
      <c r="R237" s="134">
        <v>0</v>
      </c>
      <c r="S237" s="106">
        <v>201314823.13</v>
      </c>
      <c r="T237" s="106">
        <v>24963778.170000002</v>
      </c>
      <c r="U237" s="148">
        <f t="shared" si="15"/>
        <v>226278601.30000001</v>
      </c>
      <c r="V237" s="168">
        <v>1721236115.8199999</v>
      </c>
    </row>
    <row r="238" spans="1:22" ht="13.5" x14ac:dyDescent="0.3">
      <c r="A238" s="118" t="s">
        <v>2167</v>
      </c>
      <c r="B238" s="119" t="s">
        <v>436</v>
      </c>
      <c r="C238" s="119" t="s">
        <v>376</v>
      </c>
      <c r="D238" s="119" t="s">
        <v>437</v>
      </c>
      <c r="E238" s="178" t="s">
        <v>2200</v>
      </c>
      <c r="F238" s="197">
        <v>51990</v>
      </c>
      <c r="G238" s="108">
        <v>1460921.6</v>
      </c>
      <c r="H238" s="74">
        <f t="shared" si="12"/>
        <v>75536660240.220001</v>
      </c>
      <c r="I238" s="74">
        <v>27491421567</v>
      </c>
      <c r="J238" s="106">
        <v>0</v>
      </c>
      <c r="K238" s="74">
        <f t="shared" si="13"/>
        <v>27491421567</v>
      </c>
      <c r="L238" s="171">
        <v>0</v>
      </c>
      <c r="M238" s="134">
        <v>1326059536</v>
      </c>
      <c r="N238" s="74">
        <v>0</v>
      </c>
      <c r="O238" s="75">
        <v>169721064.38999999</v>
      </c>
      <c r="P238" s="75">
        <v>0</v>
      </c>
      <c r="Q238" s="173">
        <f t="shared" si="14"/>
        <v>1495780600.3899999</v>
      </c>
      <c r="R238" s="134">
        <v>0</v>
      </c>
      <c r="S238" s="106">
        <v>6568539651.71</v>
      </c>
      <c r="T238" s="106">
        <v>814523065.10000002</v>
      </c>
      <c r="U238" s="148">
        <f t="shared" si="15"/>
        <v>7383062716.8100004</v>
      </c>
      <c r="V238" s="168">
        <v>39166395356.019997</v>
      </c>
    </row>
    <row r="239" spans="1:22" ht="13.5" x14ac:dyDescent="0.3">
      <c r="A239" s="118" t="s">
        <v>2167</v>
      </c>
      <c r="B239" s="119" t="s">
        <v>438</v>
      </c>
      <c r="C239" s="119" t="s">
        <v>376</v>
      </c>
      <c r="D239" s="119" t="s">
        <v>439</v>
      </c>
      <c r="E239" s="178" t="s">
        <v>2200</v>
      </c>
      <c r="F239" s="197">
        <v>3134</v>
      </c>
      <c r="G239" s="108">
        <v>1546512.29</v>
      </c>
      <c r="H239" s="74">
        <f t="shared" si="12"/>
        <v>4768344491.6800003</v>
      </c>
      <c r="I239" s="74">
        <v>1711481928</v>
      </c>
      <c r="J239" s="106">
        <v>0</v>
      </c>
      <c r="K239" s="74">
        <f t="shared" si="13"/>
        <v>1711481928</v>
      </c>
      <c r="L239" s="171">
        <v>0</v>
      </c>
      <c r="M239" s="134">
        <v>34806868</v>
      </c>
      <c r="N239" s="74">
        <v>0</v>
      </c>
      <c r="O239" s="75">
        <v>0</v>
      </c>
      <c r="P239" s="75">
        <v>0</v>
      </c>
      <c r="Q239" s="173">
        <f t="shared" si="14"/>
        <v>34806868</v>
      </c>
      <c r="R239" s="134">
        <v>0</v>
      </c>
      <c r="S239" s="106">
        <v>421111007.00999999</v>
      </c>
      <c r="T239" s="106">
        <v>52219313.030000001</v>
      </c>
      <c r="U239" s="148">
        <f t="shared" si="15"/>
        <v>473330320.03999996</v>
      </c>
      <c r="V239" s="168">
        <v>2548725375.6399999</v>
      </c>
    </row>
    <row r="240" spans="1:22" ht="13.5" x14ac:dyDescent="0.3">
      <c r="A240" s="118" t="s">
        <v>2167</v>
      </c>
      <c r="B240" s="119" t="s">
        <v>440</v>
      </c>
      <c r="C240" s="119" t="s">
        <v>376</v>
      </c>
      <c r="D240" s="119" t="s">
        <v>441</v>
      </c>
      <c r="E240" s="178" t="s">
        <v>2201</v>
      </c>
      <c r="F240" s="197">
        <v>1821</v>
      </c>
      <c r="G240" s="108">
        <v>1894173.42</v>
      </c>
      <c r="H240" s="74">
        <f t="shared" si="12"/>
        <v>3342033324.8400002</v>
      </c>
      <c r="I240" s="74">
        <v>993341123</v>
      </c>
      <c r="J240" s="106">
        <v>0</v>
      </c>
      <c r="K240" s="74">
        <f t="shared" si="13"/>
        <v>993341123</v>
      </c>
      <c r="L240" s="171">
        <v>0</v>
      </c>
      <c r="M240" s="134">
        <v>24717185</v>
      </c>
      <c r="N240" s="74">
        <v>0</v>
      </c>
      <c r="O240" s="75">
        <v>0</v>
      </c>
      <c r="P240" s="75">
        <v>0</v>
      </c>
      <c r="Q240" s="173">
        <f t="shared" si="14"/>
        <v>24717185</v>
      </c>
      <c r="R240" s="134">
        <v>0</v>
      </c>
      <c r="S240" s="106">
        <v>246198128.08000001</v>
      </c>
      <c r="T240" s="106">
        <v>30529472.98</v>
      </c>
      <c r="U240" s="148">
        <f t="shared" si="15"/>
        <v>276727601.06</v>
      </c>
      <c r="V240" s="168">
        <v>2047247415.78</v>
      </c>
    </row>
    <row r="241" spans="1:22" ht="13.5" x14ac:dyDescent="0.3">
      <c r="A241" s="118" t="s">
        <v>2167</v>
      </c>
      <c r="B241" s="119" t="s">
        <v>442</v>
      </c>
      <c r="C241" s="119" t="s">
        <v>376</v>
      </c>
      <c r="D241" s="119" t="s">
        <v>443</v>
      </c>
      <c r="E241" s="178" t="s">
        <v>2200</v>
      </c>
      <c r="F241" s="197">
        <v>3000</v>
      </c>
      <c r="G241" s="108">
        <v>1660676.18</v>
      </c>
      <c r="H241" s="74">
        <f t="shared" si="12"/>
        <v>4894961266.9400005</v>
      </c>
      <c r="I241" s="74">
        <v>1639213140</v>
      </c>
      <c r="J241" s="106">
        <v>0</v>
      </c>
      <c r="K241" s="74">
        <f t="shared" si="13"/>
        <v>1639213140</v>
      </c>
      <c r="L241" s="171">
        <v>0</v>
      </c>
      <c r="M241" s="134">
        <v>31872070</v>
      </c>
      <c r="N241" s="74">
        <v>0</v>
      </c>
      <c r="O241" s="75">
        <v>0</v>
      </c>
      <c r="P241" s="75">
        <v>0</v>
      </c>
      <c r="Q241" s="173">
        <f t="shared" si="14"/>
        <v>31872070</v>
      </c>
      <c r="R241" s="134">
        <v>0</v>
      </c>
      <c r="S241" s="106">
        <v>409230131.95999998</v>
      </c>
      <c r="T241" s="106">
        <v>50746040.869999997</v>
      </c>
      <c r="U241" s="148">
        <f t="shared" si="15"/>
        <v>459976172.82999998</v>
      </c>
      <c r="V241" s="168">
        <v>2763899884.1100001</v>
      </c>
    </row>
    <row r="242" spans="1:22" ht="13.5" x14ac:dyDescent="0.3">
      <c r="A242" s="118" t="s">
        <v>2167</v>
      </c>
      <c r="B242" s="119" t="s">
        <v>444</v>
      </c>
      <c r="C242" s="119" t="s">
        <v>376</v>
      </c>
      <c r="D242" s="119" t="s">
        <v>445</v>
      </c>
      <c r="E242" s="178" t="s">
        <v>2200</v>
      </c>
      <c r="F242" s="197">
        <v>2460</v>
      </c>
      <c r="G242" s="108">
        <v>1800433.94</v>
      </c>
      <c r="H242" s="74">
        <f t="shared" si="12"/>
        <v>4390911204.7000008</v>
      </c>
      <c r="I242" s="74">
        <v>1326963882</v>
      </c>
      <c r="J242" s="106">
        <v>0</v>
      </c>
      <c r="K242" s="74">
        <f t="shared" si="13"/>
        <v>1326963882</v>
      </c>
      <c r="L242" s="171">
        <v>0</v>
      </c>
      <c r="M242" s="134">
        <v>25679032</v>
      </c>
      <c r="N242" s="74">
        <v>0</v>
      </c>
      <c r="O242" s="75">
        <v>0</v>
      </c>
      <c r="P242" s="75">
        <v>0</v>
      </c>
      <c r="Q242" s="173">
        <f t="shared" si="14"/>
        <v>25679032</v>
      </c>
      <c r="R242" s="134">
        <v>0</v>
      </c>
      <c r="S242" s="106">
        <v>320651610.38</v>
      </c>
      <c r="T242" s="106">
        <v>39761978.479999997</v>
      </c>
      <c r="U242" s="148">
        <f t="shared" si="15"/>
        <v>360413588.86000001</v>
      </c>
      <c r="V242" s="168">
        <v>2677854701.8400002</v>
      </c>
    </row>
    <row r="243" spans="1:22" ht="13.5" x14ac:dyDescent="0.3">
      <c r="A243" s="118" t="s">
        <v>2167</v>
      </c>
      <c r="B243" s="119" t="s">
        <v>446</v>
      </c>
      <c r="C243" s="119" t="s">
        <v>376</v>
      </c>
      <c r="D243" s="119" t="s">
        <v>447</v>
      </c>
      <c r="E243" s="178" t="s">
        <v>2200</v>
      </c>
      <c r="F243" s="197">
        <v>2167</v>
      </c>
      <c r="G243" s="108">
        <v>1633949.78</v>
      </c>
      <c r="H243" s="74">
        <f t="shared" si="12"/>
        <v>3518081268.4300003</v>
      </c>
      <c r="I243" s="74">
        <v>1183104381</v>
      </c>
      <c r="J243" s="106">
        <v>0</v>
      </c>
      <c r="K243" s="74">
        <f t="shared" si="13"/>
        <v>1183104381</v>
      </c>
      <c r="L243" s="171">
        <v>0</v>
      </c>
      <c r="M243" s="134">
        <v>22878335</v>
      </c>
      <c r="N243" s="74">
        <v>0</v>
      </c>
      <c r="O243" s="75">
        <v>0</v>
      </c>
      <c r="P243" s="75">
        <v>0</v>
      </c>
      <c r="Q243" s="173">
        <f t="shared" si="14"/>
        <v>22878335</v>
      </c>
      <c r="R243" s="134">
        <v>0</v>
      </c>
      <c r="S243" s="106">
        <v>287121141.23000002</v>
      </c>
      <c r="T243" s="106">
        <v>35604077.060000002</v>
      </c>
      <c r="U243" s="148">
        <f t="shared" si="15"/>
        <v>322725218.29000002</v>
      </c>
      <c r="V243" s="168">
        <v>1989373334.1400001</v>
      </c>
    </row>
    <row r="244" spans="1:22" ht="13.5" x14ac:dyDescent="0.3">
      <c r="A244" s="118" t="s">
        <v>2167</v>
      </c>
      <c r="B244" s="119" t="s">
        <v>448</v>
      </c>
      <c r="C244" s="119" t="s">
        <v>376</v>
      </c>
      <c r="D244" s="119" t="s">
        <v>449</v>
      </c>
      <c r="E244" s="178" t="s">
        <v>2200</v>
      </c>
      <c r="F244" s="197">
        <v>3019</v>
      </c>
      <c r="G244" s="108">
        <v>1562672.37</v>
      </c>
      <c r="H244" s="74">
        <f t="shared" si="12"/>
        <v>4680670689.1800003</v>
      </c>
      <c r="I244" s="74">
        <v>1636802845</v>
      </c>
      <c r="J244" s="106">
        <v>0</v>
      </c>
      <c r="K244" s="74">
        <f t="shared" si="13"/>
        <v>1636802845</v>
      </c>
      <c r="L244" s="171">
        <v>0</v>
      </c>
      <c r="M244" s="134">
        <v>30103660</v>
      </c>
      <c r="N244" s="74">
        <v>0</v>
      </c>
      <c r="O244" s="75">
        <v>0</v>
      </c>
      <c r="P244" s="75">
        <v>0</v>
      </c>
      <c r="Q244" s="173">
        <f t="shared" si="14"/>
        <v>30103660</v>
      </c>
      <c r="R244" s="134">
        <v>0</v>
      </c>
      <c r="S244" s="106">
        <v>397217247.81</v>
      </c>
      <c r="T244" s="106">
        <v>49256399.030000001</v>
      </c>
      <c r="U244" s="148">
        <f t="shared" si="15"/>
        <v>446473646.84000003</v>
      </c>
      <c r="V244" s="168">
        <v>2567290537.3400002</v>
      </c>
    </row>
    <row r="245" spans="1:22" ht="13.5" x14ac:dyDescent="0.3">
      <c r="A245" s="118" t="s">
        <v>2167</v>
      </c>
      <c r="B245" s="119" t="s">
        <v>450</v>
      </c>
      <c r="C245" s="119" t="s">
        <v>376</v>
      </c>
      <c r="D245" s="119" t="s">
        <v>451</v>
      </c>
      <c r="E245" s="178" t="s">
        <v>2200</v>
      </c>
      <c r="F245" s="197">
        <v>9433</v>
      </c>
      <c r="G245" s="108">
        <v>1661946.47</v>
      </c>
      <c r="H245" s="74">
        <f t="shared" si="12"/>
        <v>15594080751.310001</v>
      </c>
      <c r="I245" s="74">
        <v>5044319190</v>
      </c>
      <c r="J245" s="106">
        <v>0</v>
      </c>
      <c r="K245" s="74">
        <f t="shared" si="13"/>
        <v>5044319190</v>
      </c>
      <c r="L245" s="171">
        <v>0</v>
      </c>
      <c r="M245" s="134">
        <v>167444905</v>
      </c>
      <c r="N245" s="74">
        <v>0</v>
      </c>
      <c r="O245" s="75">
        <v>0</v>
      </c>
      <c r="P245" s="75">
        <v>0</v>
      </c>
      <c r="Q245" s="173">
        <f t="shared" si="14"/>
        <v>167444905</v>
      </c>
      <c r="R245" s="134">
        <v>0</v>
      </c>
      <c r="S245" s="106">
        <v>1225974270.05</v>
      </c>
      <c r="T245" s="106">
        <v>152025316.63999999</v>
      </c>
      <c r="U245" s="148">
        <f t="shared" si="15"/>
        <v>1377999586.6900001</v>
      </c>
      <c r="V245" s="168">
        <v>9004317069.6200008</v>
      </c>
    </row>
    <row r="246" spans="1:22" ht="13.5" x14ac:dyDescent="0.3">
      <c r="A246" s="118" t="s">
        <v>2167</v>
      </c>
      <c r="B246" s="119" t="s">
        <v>452</v>
      </c>
      <c r="C246" s="119" t="s">
        <v>376</v>
      </c>
      <c r="D246" s="119" t="s">
        <v>453</v>
      </c>
      <c r="E246" s="178" t="s">
        <v>2201</v>
      </c>
      <c r="F246" s="197">
        <v>1107</v>
      </c>
      <c r="G246" s="108">
        <v>2079591.06</v>
      </c>
      <c r="H246" s="74">
        <f t="shared" si="12"/>
        <v>2218584418.6799998</v>
      </c>
      <c r="I246" s="74">
        <v>605267477</v>
      </c>
      <c r="J246" s="106">
        <v>0</v>
      </c>
      <c r="K246" s="74">
        <f t="shared" si="13"/>
        <v>605267477</v>
      </c>
      <c r="L246" s="171">
        <v>0</v>
      </c>
      <c r="M246" s="134">
        <v>12903689</v>
      </c>
      <c r="N246" s="74">
        <v>0</v>
      </c>
      <c r="O246" s="75">
        <v>0</v>
      </c>
      <c r="P246" s="75">
        <v>0</v>
      </c>
      <c r="Q246" s="173">
        <f t="shared" si="14"/>
        <v>12903689</v>
      </c>
      <c r="R246" s="134">
        <v>0</v>
      </c>
      <c r="S246" s="106">
        <v>149831032.53</v>
      </c>
      <c r="T246" s="106">
        <v>18579598.84</v>
      </c>
      <c r="U246" s="148">
        <f t="shared" si="15"/>
        <v>168410631.37</v>
      </c>
      <c r="V246" s="168">
        <v>1432002621.3099999</v>
      </c>
    </row>
    <row r="247" spans="1:22" ht="13.5" x14ac:dyDescent="0.3">
      <c r="A247" s="118" t="s">
        <v>2167</v>
      </c>
      <c r="B247" s="119" t="s">
        <v>454</v>
      </c>
      <c r="C247" s="119" t="s">
        <v>376</v>
      </c>
      <c r="D247" s="119" t="s">
        <v>455</v>
      </c>
      <c r="E247" s="178" t="s">
        <v>2200</v>
      </c>
      <c r="F247" s="197">
        <v>5540</v>
      </c>
      <c r="G247" s="108">
        <v>1668631.72</v>
      </c>
      <c r="H247" s="74">
        <f t="shared" si="12"/>
        <v>9145209563.6000004</v>
      </c>
      <c r="I247" s="74">
        <v>2933521302</v>
      </c>
      <c r="J247" s="106">
        <v>0</v>
      </c>
      <c r="K247" s="74">
        <f t="shared" si="13"/>
        <v>2933521302</v>
      </c>
      <c r="L247" s="171">
        <v>0</v>
      </c>
      <c r="M247" s="134">
        <v>128699868</v>
      </c>
      <c r="N247" s="74">
        <v>0</v>
      </c>
      <c r="O247" s="75">
        <v>0</v>
      </c>
      <c r="P247" s="75">
        <v>0</v>
      </c>
      <c r="Q247" s="173">
        <f t="shared" si="14"/>
        <v>128699868</v>
      </c>
      <c r="R247" s="134">
        <v>0</v>
      </c>
      <c r="S247" s="106">
        <v>705855973.05999994</v>
      </c>
      <c r="T247" s="106">
        <v>87528735.659999996</v>
      </c>
      <c r="U247" s="148">
        <f t="shared" si="15"/>
        <v>793384708.71999991</v>
      </c>
      <c r="V247" s="168">
        <v>5289603684.8800001</v>
      </c>
    </row>
    <row r="248" spans="1:22" ht="13.5" x14ac:dyDescent="0.3">
      <c r="A248" s="118" t="s">
        <v>2167</v>
      </c>
      <c r="B248" s="119" t="s">
        <v>456</v>
      </c>
      <c r="C248" s="119" t="s">
        <v>376</v>
      </c>
      <c r="D248" s="119" t="s">
        <v>2112</v>
      </c>
      <c r="E248" s="178" t="s">
        <v>2200</v>
      </c>
      <c r="F248" s="197">
        <v>2255</v>
      </c>
      <c r="G248" s="108">
        <v>1989627.18</v>
      </c>
      <c r="H248" s="74">
        <f t="shared" si="12"/>
        <v>4415604474.6300001</v>
      </c>
      <c r="I248" s="74">
        <v>1233646378</v>
      </c>
      <c r="J248" s="106">
        <v>0</v>
      </c>
      <c r="K248" s="74">
        <f t="shared" si="13"/>
        <v>1233646378</v>
      </c>
      <c r="L248" s="171">
        <v>0</v>
      </c>
      <c r="M248" s="134">
        <v>25028643</v>
      </c>
      <c r="N248" s="74">
        <v>0</v>
      </c>
      <c r="O248" s="75">
        <v>0</v>
      </c>
      <c r="P248" s="75">
        <v>0</v>
      </c>
      <c r="Q248" s="173">
        <f t="shared" si="14"/>
        <v>25028643</v>
      </c>
      <c r="R248" s="134">
        <v>0</v>
      </c>
      <c r="S248" s="106">
        <v>298870006.27999997</v>
      </c>
      <c r="T248" s="106">
        <v>37060979.530000001</v>
      </c>
      <c r="U248" s="148">
        <f t="shared" si="15"/>
        <v>335930985.80999994</v>
      </c>
      <c r="V248" s="168">
        <v>2820998467.8200002</v>
      </c>
    </row>
    <row r="249" spans="1:22" ht="13.5" x14ac:dyDescent="0.3">
      <c r="A249" s="118" t="s">
        <v>2167</v>
      </c>
      <c r="B249" s="119" t="s">
        <v>457</v>
      </c>
      <c r="C249" s="119" t="s">
        <v>376</v>
      </c>
      <c r="D249" s="119" t="s">
        <v>458</v>
      </c>
      <c r="E249" s="178" t="s">
        <v>2201</v>
      </c>
      <c r="F249" s="197">
        <v>3517</v>
      </c>
      <c r="G249" s="108">
        <v>1570255.87</v>
      </c>
      <c r="H249" s="74">
        <f t="shared" si="12"/>
        <v>5367626427.0499992</v>
      </c>
      <c r="I249" s="74">
        <v>1880247752</v>
      </c>
      <c r="J249" s="106">
        <v>0</v>
      </c>
      <c r="K249" s="74">
        <f t="shared" si="13"/>
        <v>1880247752</v>
      </c>
      <c r="L249" s="171">
        <v>0</v>
      </c>
      <c r="M249" s="134">
        <v>36841423</v>
      </c>
      <c r="N249" s="74">
        <v>0</v>
      </c>
      <c r="O249" s="75">
        <v>0</v>
      </c>
      <c r="P249" s="75">
        <v>0</v>
      </c>
      <c r="Q249" s="173">
        <f t="shared" si="14"/>
        <v>36841423</v>
      </c>
      <c r="R249" s="134">
        <v>0</v>
      </c>
      <c r="S249" s="106">
        <v>454773485.68000001</v>
      </c>
      <c r="T249" s="106">
        <v>56393584.130000003</v>
      </c>
      <c r="U249" s="148">
        <f t="shared" si="15"/>
        <v>511167069.81</v>
      </c>
      <c r="V249" s="168">
        <v>2939370182.2399998</v>
      </c>
    </row>
    <row r="250" spans="1:22" ht="13.5" x14ac:dyDescent="0.3">
      <c r="A250" s="118" t="s">
        <v>2167</v>
      </c>
      <c r="B250" s="119" t="s">
        <v>459</v>
      </c>
      <c r="C250" s="119" t="s">
        <v>376</v>
      </c>
      <c r="D250" s="119" t="s">
        <v>460</v>
      </c>
      <c r="E250" s="178" t="s">
        <v>2200</v>
      </c>
      <c r="F250" s="197">
        <v>1135</v>
      </c>
      <c r="G250" s="108">
        <v>1487959.59</v>
      </c>
      <c r="H250" s="74">
        <f t="shared" si="12"/>
        <v>1671647973.6399999</v>
      </c>
      <c r="I250" s="74">
        <v>606766073</v>
      </c>
      <c r="J250" s="106">
        <v>0</v>
      </c>
      <c r="K250" s="74">
        <f t="shared" si="13"/>
        <v>606766073</v>
      </c>
      <c r="L250" s="171">
        <v>0</v>
      </c>
      <c r="M250" s="134">
        <v>12191811</v>
      </c>
      <c r="N250" s="74">
        <v>0</v>
      </c>
      <c r="O250" s="75">
        <v>0</v>
      </c>
      <c r="P250" s="75">
        <v>0</v>
      </c>
      <c r="Q250" s="173">
        <f t="shared" si="14"/>
        <v>12191811</v>
      </c>
      <c r="R250" s="134">
        <v>0</v>
      </c>
      <c r="S250" s="106">
        <v>148774954.90000001</v>
      </c>
      <c r="T250" s="106">
        <v>18448641.309999999</v>
      </c>
      <c r="U250" s="148">
        <f t="shared" si="15"/>
        <v>167223596.21000001</v>
      </c>
      <c r="V250" s="168">
        <v>885466493.42999995</v>
      </c>
    </row>
    <row r="251" spans="1:22" ht="13.5" x14ac:dyDescent="0.3">
      <c r="A251" s="118" t="s">
        <v>2167</v>
      </c>
      <c r="B251" s="119" t="s">
        <v>461</v>
      </c>
      <c r="C251" s="119" t="s">
        <v>376</v>
      </c>
      <c r="D251" s="119" t="s">
        <v>462</v>
      </c>
      <c r="E251" s="178" t="s">
        <v>2200</v>
      </c>
      <c r="F251" s="197">
        <v>5042</v>
      </c>
      <c r="G251" s="108">
        <v>1626402.77</v>
      </c>
      <c r="H251" s="74">
        <f t="shared" si="12"/>
        <v>8140551865.0600004</v>
      </c>
      <c r="I251" s="74">
        <v>2751695476</v>
      </c>
      <c r="J251" s="106">
        <v>0</v>
      </c>
      <c r="K251" s="74">
        <f t="shared" si="13"/>
        <v>2751695476</v>
      </c>
      <c r="L251" s="171">
        <v>0</v>
      </c>
      <c r="M251" s="134">
        <v>51243497</v>
      </c>
      <c r="N251" s="74">
        <v>0</v>
      </c>
      <c r="O251" s="75">
        <v>0</v>
      </c>
      <c r="P251" s="75">
        <v>0</v>
      </c>
      <c r="Q251" s="173">
        <f t="shared" si="14"/>
        <v>51243497</v>
      </c>
      <c r="R251" s="134">
        <v>0</v>
      </c>
      <c r="S251" s="106">
        <v>663612863.12</v>
      </c>
      <c r="T251" s="106">
        <v>82290434.670000002</v>
      </c>
      <c r="U251" s="148">
        <f t="shared" si="15"/>
        <v>745903297.78999996</v>
      </c>
      <c r="V251" s="168">
        <v>4591709594.2700005</v>
      </c>
    </row>
    <row r="252" spans="1:22" ht="13.5" x14ac:dyDescent="0.3">
      <c r="A252" s="118" t="s">
        <v>2167</v>
      </c>
      <c r="B252" s="119" t="s">
        <v>463</v>
      </c>
      <c r="C252" s="119" t="s">
        <v>376</v>
      </c>
      <c r="D252" s="119" t="s">
        <v>116</v>
      </c>
      <c r="E252" s="178" t="s">
        <v>2200</v>
      </c>
      <c r="F252" s="197">
        <v>2834</v>
      </c>
      <c r="G252" s="108">
        <v>1664418.07</v>
      </c>
      <c r="H252" s="74">
        <f t="shared" si="12"/>
        <v>4660083617.0699997</v>
      </c>
      <c r="I252" s="74">
        <v>1501678504</v>
      </c>
      <c r="J252" s="106">
        <v>0</v>
      </c>
      <c r="K252" s="74">
        <f t="shared" si="13"/>
        <v>1501678504</v>
      </c>
      <c r="L252" s="171">
        <v>0</v>
      </c>
      <c r="M252" s="134">
        <v>30111904</v>
      </c>
      <c r="N252" s="74">
        <v>0</v>
      </c>
      <c r="O252" s="75">
        <v>0</v>
      </c>
      <c r="P252" s="75">
        <v>0</v>
      </c>
      <c r="Q252" s="173">
        <f t="shared" si="14"/>
        <v>30111904</v>
      </c>
      <c r="R252" s="134">
        <v>0</v>
      </c>
      <c r="S252" s="106">
        <v>369231186.81999999</v>
      </c>
      <c r="T252" s="106">
        <v>45786024.619999997</v>
      </c>
      <c r="U252" s="148">
        <f t="shared" si="15"/>
        <v>415017211.44</v>
      </c>
      <c r="V252" s="168">
        <v>2713275997.6300001</v>
      </c>
    </row>
    <row r="253" spans="1:22" ht="13.5" x14ac:dyDescent="0.3">
      <c r="A253" s="118" t="s">
        <v>2167</v>
      </c>
      <c r="B253" s="119" t="s">
        <v>464</v>
      </c>
      <c r="C253" s="119" t="s">
        <v>376</v>
      </c>
      <c r="D253" s="119" t="s">
        <v>465</v>
      </c>
      <c r="E253" s="178" t="s">
        <v>2201</v>
      </c>
      <c r="F253" s="197">
        <v>2499</v>
      </c>
      <c r="G253" s="108">
        <v>1843989.3</v>
      </c>
      <c r="H253" s="74">
        <f t="shared" si="12"/>
        <v>4526449687.6999998</v>
      </c>
      <c r="I253" s="74">
        <v>1355431503</v>
      </c>
      <c r="J253" s="106">
        <v>0</v>
      </c>
      <c r="K253" s="74">
        <f t="shared" si="13"/>
        <v>1355431503</v>
      </c>
      <c r="L253" s="171">
        <v>0</v>
      </c>
      <c r="M253" s="134">
        <v>27845954</v>
      </c>
      <c r="N253" s="74">
        <v>0</v>
      </c>
      <c r="O253" s="75">
        <v>0</v>
      </c>
      <c r="P253" s="75">
        <v>0</v>
      </c>
      <c r="Q253" s="173">
        <f t="shared" si="14"/>
        <v>27845954</v>
      </c>
      <c r="R253" s="134">
        <v>0</v>
      </c>
      <c r="S253" s="106">
        <v>331212387.72000003</v>
      </c>
      <c r="T253" s="106">
        <v>41071553.729999997</v>
      </c>
      <c r="U253" s="148">
        <f t="shared" si="15"/>
        <v>372283941.45000005</v>
      </c>
      <c r="V253" s="168">
        <v>2770888289.25</v>
      </c>
    </row>
    <row r="254" spans="1:22" ht="13.5" x14ac:dyDescent="0.3">
      <c r="A254" s="118" t="s">
        <v>2167</v>
      </c>
      <c r="B254" s="119" t="s">
        <v>466</v>
      </c>
      <c r="C254" s="119" t="s">
        <v>376</v>
      </c>
      <c r="D254" s="119" t="s">
        <v>467</v>
      </c>
      <c r="E254" s="178" t="s">
        <v>2200</v>
      </c>
      <c r="F254" s="197">
        <v>1742</v>
      </c>
      <c r="G254" s="108">
        <v>1942765.61</v>
      </c>
      <c r="H254" s="74">
        <f t="shared" si="12"/>
        <v>3347029539.5599999</v>
      </c>
      <c r="I254" s="74">
        <v>950309198</v>
      </c>
      <c r="J254" s="106">
        <v>0</v>
      </c>
      <c r="K254" s="74">
        <f t="shared" si="13"/>
        <v>950309198</v>
      </c>
      <c r="L254" s="171">
        <v>0</v>
      </c>
      <c r="M254" s="134">
        <v>22269571</v>
      </c>
      <c r="N254" s="74">
        <v>0</v>
      </c>
      <c r="O254" s="75">
        <v>0</v>
      </c>
      <c r="P254" s="75">
        <v>0</v>
      </c>
      <c r="Q254" s="173">
        <f t="shared" si="14"/>
        <v>22269571</v>
      </c>
      <c r="R254" s="134">
        <v>0</v>
      </c>
      <c r="S254" s="106">
        <v>231017010.03999999</v>
      </c>
      <c r="T254" s="106">
        <v>28646958.559999999</v>
      </c>
      <c r="U254" s="148">
        <f t="shared" si="15"/>
        <v>259663968.59999999</v>
      </c>
      <c r="V254" s="168">
        <v>2114786801.96</v>
      </c>
    </row>
    <row r="255" spans="1:22" ht="13.5" x14ac:dyDescent="0.3">
      <c r="A255" s="118" t="s">
        <v>2167</v>
      </c>
      <c r="B255" s="119" t="s">
        <v>468</v>
      </c>
      <c r="C255" s="119" t="s">
        <v>376</v>
      </c>
      <c r="D255" s="119" t="s">
        <v>469</v>
      </c>
      <c r="E255" s="178" t="s">
        <v>2200</v>
      </c>
      <c r="F255" s="197">
        <v>834</v>
      </c>
      <c r="G255" s="108">
        <v>1833830.29</v>
      </c>
      <c r="H255" s="74">
        <f t="shared" si="12"/>
        <v>1520874402.1299999</v>
      </c>
      <c r="I255" s="74">
        <v>459123044</v>
      </c>
      <c r="J255" s="106">
        <v>0</v>
      </c>
      <c r="K255" s="74">
        <f t="shared" si="13"/>
        <v>459123044</v>
      </c>
      <c r="L255" s="171">
        <v>0</v>
      </c>
      <c r="M255" s="134">
        <v>10178141</v>
      </c>
      <c r="N255" s="74">
        <v>0</v>
      </c>
      <c r="O255" s="75">
        <v>0</v>
      </c>
      <c r="P255" s="75">
        <v>0</v>
      </c>
      <c r="Q255" s="173">
        <f t="shared" si="14"/>
        <v>10178141</v>
      </c>
      <c r="R255" s="134">
        <v>0</v>
      </c>
      <c r="S255" s="106">
        <v>116564582.66</v>
      </c>
      <c r="T255" s="106">
        <v>14454436.800000001</v>
      </c>
      <c r="U255" s="148">
        <f t="shared" si="15"/>
        <v>131019019.45999999</v>
      </c>
      <c r="V255" s="168">
        <v>920554197.66999996</v>
      </c>
    </row>
    <row r="256" spans="1:22" ht="13.5" x14ac:dyDescent="0.3">
      <c r="A256" s="118" t="s">
        <v>2167</v>
      </c>
      <c r="B256" s="119" t="s">
        <v>470</v>
      </c>
      <c r="C256" s="119" t="s">
        <v>376</v>
      </c>
      <c r="D256" s="119" t="s">
        <v>471</v>
      </c>
      <c r="E256" s="178" t="s">
        <v>2201</v>
      </c>
      <c r="F256" s="197">
        <v>1619</v>
      </c>
      <c r="G256" s="108">
        <v>2079197.04</v>
      </c>
      <c r="H256" s="74">
        <f t="shared" si="12"/>
        <v>3257107057.8400002</v>
      </c>
      <c r="I256" s="74">
        <v>881453565</v>
      </c>
      <c r="J256" s="106">
        <v>0</v>
      </c>
      <c r="K256" s="74">
        <f t="shared" si="13"/>
        <v>881453565</v>
      </c>
      <c r="L256" s="171">
        <v>0</v>
      </c>
      <c r="M256" s="134">
        <v>17893878</v>
      </c>
      <c r="N256" s="74">
        <v>0</v>
      </c>
      <c r="O256" s="75">
        <v>0</v>
      </c>
      <c r="P256" s="75">
        <v>0</v>
      </c>
      <c r="Q256" s="173">
        <f t="shared" si="14"/>
        <v>17893878</v>
      </c>
      <c r="R256" s="134">
        <v>0</v>
      </c>
      <c r="S256" s="106">
        <v>223756475.41</v>
      </c>
      <c r="T256" s="106">
        <v>27746625.57</v>
      </c>
      <c r="U256" s="148">
        <f t="shared" si="15"/>
        <v>251503100.97999999</v>
      </c>
      <c r="V256" s="168">
        <v>2106256513.8599999</v>
      </c>
    </row>
    <row r="257" spans="1:22" ht="13.5" x14ac:dyDescent="0.3">
      <c r="A257" s="118" t="s">
        <v>2167</v>
      </c>
      <c r="B257" s="119" t="s">
        <v>472</v>
      </c>
      <c r="C257" s="119" t="s">
        <v>376</v>
      </c>
      <c r="D257" s="119" t="s">
        <v>473</v>
      </c>
      <c r="E257" s="178" t="s">
        <v>2200</v>
      </c>
      <c r="F257" s="197">
        <v>9485</v>
      </c>
      <c r="G257" s="108">
        <v>1348019.92</v>
      </c>
      <c r="H257" s="74">
        <f t="shared" si="12"/>
        <v>12670715265.75</v>
      </c>
      <c r="I257" s="74">
        <v>4994728761</v>
      </c>
      <c r="J257" s="106">
        <v>0</v>
      </c>
      <c r="K257" s="74">
        <f t="shared" si="13"/>
        <v>4994728761</v>
      </c>
      <c r="L257" s="171">
        <v>0</v>
      </c>
      <c r="M257" s="134">
        <v>153227490</v>
      </c>
      <c r="N257" s="74">
        <v>0</v>
      </c>
      <c r="O257" s="75">
        <v>0</v>
      </c>
      <c r="P257" s="75">
        <v>0</v>
      </c>
      <c r="Q257" s="173">
        <f t="shared" si="14"/>
        <v>153227490</v>
      </c>
      <c r="R257" s="134">
        <v>0</v>
      </c>
      <c r="S257" s="106">
        <v>1201024432.73</v>
      </c>
      <c r="T257" s="106">
        <v>148931445.12</v>
      </c>
      <c r="U257" s="148">
        <f t="shared" si="15"/>
        <v>1349955877.8499999</v>
      </c>
      <c r="V257" s="168">
        <v>6172803136.8999996</v>
      </c>
    </row>
    <row r="258" spans="1:22" ht="13.5" x14ac:dyDescent="0.3">
      <c r="A258" s="118" t="s">
        <v>2167</v>
      </c>
      <c r="B258" s="119" t="s">
        <v>474</v>
      </c>
      <c r="C258" s="119" t="s">
        <v>376</v>
      </c>
      <c r="D258" s="119" t="s">
        <v>475</v>
      </c>
      <c r="E258" s="178" t="s">
        <v>2201</v>
      </c>
      <c r="F258" s="197">
        <v>2702</v>
      </c>
      <c r="G258" s="108">
        <v>2055529.4</v>
      </c>
      <c r="H258" s="74">
        <f t="shared" si="12"/>
        <v>5442526653.2600002</v>
      </c>
      <c r="I258" s="74">
        <v>1474151068</v>
      </c>
      <c r="J258" s="106">
        <v>0</v>
      </c>
      <c r="K258" s="74">
        <f t="shared" si="13"/>
        <v>1474151068</v>
      </c>
      <c r="L258" s="171">
        <v>0</v>
      </c>
      <c r="M258" s="134">
        <v>30070035</v>
      </c>
      <c r="N258" s="74">
        <v>0</v>
      </c>
      <c r="O258" s="75">
        <v>0</v>
      </c>
      <c r="P258" s="75">
        <v>0</v>
      </c>
      <c r="Q258" s="173">
        <f t="shared" si="14"/>
        <v>30070035</v>
      </c>
      <c r="R258" s="134">
        <v>0</v>
      </c>
      <c r="S258" s="106">
        <v>364346827.66000003</v>
      </c>
      <c r="T258" s="106">
        <v>45180346.07</v>
      </c>
      <c r="U258" s="148">
        <f t="shared" si="15"/>
        <v>409527173.73000002</v>
      </c>
      <c r="V258" s="168">
        <v>3528778376.5300002</v>
      </c>
    </row>
    <row r="259" spans="1:22" ht="13.5" x14ac:dyDescent="0.3">
      <c r="A259" s="118" t="s">
        <v>2167</v>
      </c>
      <c r="B259" s="119" t="s">
        <v>476</v>
      </c>
      <c r="C259" s="119" t="s">
        <v>376</v>
      </c>
      <c r="D259" s="119" t="s">
        <v>477</v>
      </c>
      <c r="E259" s="178" t="s">
        <v>2200</v>
      </c>
      <c r="F259" s="197">
        <v>4221</v>
      </c>
      <c r="G259" s="108">
        <v>1665447.93</v>
      </c>
      <c r="H259" s="74">
        <f t="shared" si="12"/>
        <v>6906276048.4300003</v>
      </c>
      <c r="I259" s="74">
        <v>2288954153</v>
      </c>
      <c r="J259" s="106">
        <v>0</v>
      </c>
      <c r="K259" s="74">
        <f t="shared" si="13"/>
        <v>2288954153</v>
      </c>
      <c r="L259" s="171">
        <v>0</v>
      </c>
      <c r="M259" s="134">
        <v>43420033</v>
      </c>
      <c r="N259" s="74">
        <v>0</v>
      </c>
      <c r="O259" s="75">
        <v>0</v>
      </c>
      <c r="P259" s="75">
        <v>0</v>
      </c>
      <c r="Q259" s="173">
        <f t="shared" si="14"/>
        <v>43420033</v>
      </c>
      <c r="R259" s="134">
        <v>0</v>
      </c>
      <c r="S259" s="106">
        <v>563549494.85000002</v>
      </c>
      <c r="T259" s="106">
        <v>69882209.189999998</v>
      </c>
      <c r="U259" s="148">
        <f t="shared" si="15"/>
        <v>633431704.03999996</v>
      </c>
      <c r="V259" s="168">
        <v>3940470158.3899999</v>
      </c>
    </row>
    <row r="260" spans="1:22" ht="13.5" x14ac:dyDescent="0.3">
      <c r="A260" s="118" t="s">
        <v>2167</v>
      </c>
      <c r="B260" s="119" t="s">
        <v>478</v>
      </c>
      <c r="C260" s="119" t="s">
        <v>376</v>
      </c>
      <c r="D260" s="119" t="s">
        <v>479</v>
      </c>
      <c r="E260" s="178" t="s">
        <v>2200</v>
      </c>
      <c r="F260" s="197">
        <v>5560</v>
      </c>
      <c r="G260" s="108">
        <v>1740102.8</v>
      </c>
      <c r="H260" s="74">
        <f t="shared" si="12"/>
        <v>9632959738</v>
      </c>
      <c r="I260" s="74">
        <v>3029055369</v>
      </c>
      <c r="J260" s="106">
        <v>0</v>
      </c>
      <c r="K260" s="74">
        <f t="shared" si="13"/>
        <v>3029055369</v>
      </c>
      <c r="L260" s="171">
        <v>0</v>
      </c>
      <c r="M260" s="134">
        <v>96596201</v>
      </c>
      <c r="N260" s="74">
        <v>0</v>
      </c>
      <c r="O260" s="75">
        <v>0</v>
      </c>
      <c r="P260" s="75">
        <v>0</v>
      </c>
      <c r="Q260" s="173">
        <f t="shared" si="14"/>
        <v>96596201</v>
      </c>
      <c r="R260" s="134">
        <v>0</v>
      </c>
      <c r="S260" s="106">
        <v>746514967.05999994</v>
      </c>
      <c r="T260" s="106">
        <v>92570600.370000005</v>
      </c>
      <c r="U260" s="148">
        <f t="shared" si="15"/>
        <v>839085567.42999995</v>
      </c>
      <c r="V260" s="168">
        <v>5668222600.5699997</v>
      </c>
    </row>
    <row r="261" spans="1:22" ht="13.5" x14ac:dyDescent="0.3">
      <c r="A261" s="118" t="s">
        <v>2167</v>
      </c>
      <c r="B261" s="119" t="s">
        <v>480</v>
      </c>
      <c r="C261" s="119" t="s">
        <v>376</v>
      </c>
      <c r="D261" s="119" t="s">
        <v>481</v>
      </c>
      <c r="E261" s="178" t="s">
        <v>2200</v>
      </c>
      <c r="F261" s="197">
        <v>2513</v>
      </c>
      <c r="G261" s="108">
        <v>1694272.92</v>
      </c>
      <c r="H261" s="74">
        <f t="shared" si="12"/>
        <v>4215860382.4800005</v>
      </c>
      <c r="I261" s="74">
        <v>1350565343</v>
      </c>
      <c r="J261" s="106">
        <v>0</v>
      </c>
      <c r="K261" s="74">
        <f t="shared" si="13"/>
        <v>1350565343</v>
      </c>
      <c r="L261" s="171">
        <v>0</v>
      </c>
      <c r="M261" s="134">
        <v>31564053</v>
      </c>
      <c r="N261" s="74">
        <v>0</v>
      </c>
      <c r="O261" s="75">
        <v>0</v>
      </c>
      <c r="P261" s="75">
        <v>0</v>
      </c>
      <c r="Q261" s="173">
        <f t="shared" si="14"/>
        <v>31564053</v>
      </c>
      <c r="R261" s="134">
        <v>0</v>
      </c>
      <c r="S261" s="106">
        <v>333060523.75999999</v>
      </c>
      <c r="T261" s="106">
        <v>41300729.399999999</v>
      </c>
      <c r="U261" s="148">
        <f t="shared" si="15"/>
        <v>374361253.15999997</v>
      </c>
      <c r="V261" s="168">
        <v>2459369733.3200002</v>
      </c>
    </row>
    <row r="262" spans="1:22" ht="13.5" x14ac:dyDescent="0.3">
      <c r="A262" s="118" t="s">
        <v>2167</v>
      </c>
      <c r="B262" s="119" t="s">
        <v>482</v>
      </c>
      <c r="C262" s="119" t="s">
        <v>376</v>
      </c>
      <c r="D262" s="119" t="s">
        <v>483</v>
      </c>
      <c r="E262" s="178" t="s">
        <v>2200</v>
      </c>
      <c r="F262" s="197">
        <v>2457</v>
      </c>
      <c r="G262" s="108">
        <v>1613126.78</v>
      </c>
      <c r="H262" s="74">
        <f t="shared" si="12"/>
        <v>3904214167.6199999</v>
      </c>
      <c r="I262" s="74">
        <v>1301863827</v>
      </c>
      <c r="J262" s="106">
        <v>0</v>
      </c>
      <c r="K262" s="74">
        <f t="shared" si="13"/>
        <v>1301863827</v>
      </c>
      <c r="L262" s="171">
        <v>0</v>
      </c>
      <c r="M262" s="134">
        <v>28174937</v>
      </c>
      <c r="N262" s="74">
        <v>0</v>
      </c>
      <c r="O262" s="75">
        <v>0</v>
      </c>
      <c r="P262" s="75">
        <v>0</v>
      </c>
      <c r="Q262" s="173">
        <f t="shared" si="14"/>
        <v>28174937</v>
      </c>
      <c r="R262" s="134">
        <v>0</v>
      </c>
      <c r="S262" s="106">
        <v>313523085.35000002</v>
      </c>
      <c r="T262" s="106">
        <v>38878015.189999998</v>
      </c>
      <c r="U262" s="148">
        <f t="shared" si="15"/>
        <v>352401100.54000002</v>
      </c>
      <c r="V262" s="168">
        <v>2221774303.0799999</v>
      </c>
    </row>
    <row r="263" spans="1:22" ht="13.5" x14ac:dyDescent="0.3">
      <c r="A263" s="118" t="s">
        <v>2167</v>
      </c>
      <c r="B263" s="119" t="s">
        <v>484</v>
      </c>
      <c r="C263" s="119" t="s">
        <v>376</v>
      </c>
      <c r="D263" s="119" t="s">
        <v>2150</v>
      </c>
      <c r="E263" s="178" t="s">
        <v>2200</v>
      </c>
      <c r="F263" s="197">
        <v>19179</v>
      </c>
      <c r="G263" s="108">
        <v>1529401.73</v>
      </c>
      <c r="H263" s="74">
        <f t="shared" si="12"/>
        <v>28833894146.029999</v>
      </c>
      <c r="I263" s="74">
        <v>9757938682</v>
      </c>
      <c r="J263" s="106">
        <v>0</v>
      </c>
      <c r="K263" s="74">
        <f t="shared" si="13"/>
        <v>9757938682</v>
      </c>
      <c r="L263" s="171">
        <v>0</v>
      </c>
      <c r="M263" s="134">
        <v>246883617</v>
      </c>
      <c r="N263" s="74">
        <v>0</v>
      </c>
      <c r="O263" s="75">
        <v>0</v>
      </c>
      <c r="P263" s="75">
        <v>0</v>
      </c>
      <c r="Q263" s="173">
        <f t="shared" si="14"/>
        <v>246883617</v>
      </c>
      <c r="R263" s="134">
        <v>0</v>
      </c>
      <c r="S263" s="106">
        <v>2318090684.46</v>
      </c>
      <c r="T263" s="106">
        <v>287451767.01999998</v>
      </c>
      <c r="U263" s="148">
        <f t="shared" si="15"/>
        <v>2605542451.48</v>
      </c>
      <c r="V263" s="168">
        <v>16223529395.549999</v>
      </c>
    </row>
    <row r="264" spans="1:22" ht="13.5" x14ac:dyDescent="0.3">
      <c r="A264" s="118" t="s">
        <v>2167</v>
      </c>
      <c r="B264" s="119" t="s">
        <v>485</v>
      </c>
      <c r="C264" s="119" t="s">
        <v>376</v>
      </c>
      <c r="D264" s="119" t="s">
        <v>486</v>
      </c>
      <c r="E264" s="178" t="s">
        <v>2200</v>
      </c>
      <c r="F264" s="197">
        <v>3744</v>
      </c>
      <c r="G264" s="108">
        <v>1515645.61</v>
      </c>
      <c r="H264" s="74">
        <f t="shared" si="12"/>
        <v>5593995575.29</v>
      </c>
      <c r="I264" s="74">
        <v>2018921998</v>
      </c>
      <c r="J264" s="106">
        <v>0</v>
      </c>
      <c r="K264" s="74">
        <f t="shared" si="13"/>
        <v>2018921998</v>
      </c>
      <c r="L264" s="171">
        <v>0</v>
      </c>
      <c r="M264" s="134">
        <v>36846217</v>
      </c>
      <c r="N264" s="74">
        <v>0</v>
      </c>
      <c r="O264" s="75">
        <v>0</v>
      </c>
      <c r="P264" s="75">
        <v>0</v>
      </c>
      <c r="Q264" s="173">
        <f t="shared" si="14"/>
        <v>36846217</v>
      </c>
      <c r="R264" s="134">
        <v>0</v>
      </c>
      <c r="S264" s="106">
        <v>500052819.52999997</v>
      </c>
      <c r="T264" s="106">
        <v>62008388.009999998</v>
      </c>
      <c r="U264" s="148">
        <f t="shared" si="15"/>
        <v>562061207.53999996</v>
      </c>
      <c r="V264" s="168">
        <v>2976166152.75</v>
      </c>
    </row>
    <row r="265" spans="1:22" ht="13.5" x14ac:dyDescent="0.3">
      <c r="A265" s="118" t="s">
        <v>2167</v>
      </c>
      <c r="B265" s="119" t="s">
        <v>487</v>
      </c>
      <c r="C265" s="119" t="s">
        <v>376</v>
      </c>
      <c r="D265" s="119" t="s">
        <v>488</v>
      </c>
      <c r="E265" s="178" t="s">
        <v>2200</v>
      </c>
      <c r="F265" s="197">
        <v>6016</v>
      </c>
      <c r="G265" s="108">
        <v>1593047.83</v>
      </c>
      <c r="H265" s="74">
        <f t="shared" si="12"/>
        <v>9470836709.6399994</v>
      </c>
      <c r="I265" s="74">
        <v>3279782417</v>
      </c>
      <c r="J265" s="106">
        <v>0</v>
      </c>
      <c r="K265" s="74">
        <f t="shared" si="13"/>
        <v>3279782417</v>
      </c>
      <c r="L265" s="171">
        <v>0</v>
      </c>
      <c r="M265" s="134">
        <v>95695006</v>
      </c>
      <c r="N265" s="74">
        <v>0</v>
      </c>
      <c r="O265" s="75">
        <v>0</v>
      </c>
      <c r="P265" s="75">
        <v>0</v>
      </c>
      <c r="Q265" s="173">
        <f t="shared" si="14"/>
        <v>95695006</v>
      </c>
      <c r="R265" s="134">
        <v>0</v>
      </c>
      <c r="S265" s="106">
        <v>808823554.87</v>
      </c>
      <c r="T265" s="106">
        <v>100297094.33</v>
      </c>
      <c r="U265" s="148">
        <f t="shared" si="15"/>
        <v>909120649.20000005</v>
      </c>
      <c r="V265" s="168">
        <v>5186238637.4399996</v>
      </c>
    </row>
    <row r="266" spans="1:22" ht="13.5" x14ac:dyDescent="0.3">
      <c r="A266" s="118" t="s">
        <v>2167</v>
      </c>
      <c r="B266" s="119" t="s">
        <v>489</v>
      </c>
      <c r="C266" s="119" t="s">
        <v>376</v>
      </c>
      <c r="D266" s="119" t="s">
        <v>490</v>
      </c>
      <c r="E266" s="178" t="s">
        <v>2200</v>
      </c>
      <c r="F266" s="197">
        <v>5593</v>
      </c>
      <c r="G266" s="108">
        <v>1511501.78</v>
      </c>
      <c r="H266" s="74">
        <f t="shared" si="12"/>
        <v>8407478842.4300003</v>
      </c>
      <c r="I266" s="74">
        <v>2996661761</v>
      </c>
      <c r="J266" s="106">
        <v>0</v>
      </c>
      <c r="K266" s="74">
        <f t="shared" si="13"/>
        <v>2996661761</v>
      </c>
      <c r="L266" s="171">
        <v>0</v>
      </c>
      <c r="M266" s="134">
        <v>85011182</v>
      </c>
      <c r="N266" s="74">
        <v>0</v>
      </c>
      <c r="O266" s="75">
        <v>0</v>
      </c>
      <c r="P266" s="75">
        <v>0</v>
      </c>
      <c r="Q266" s="173">
        <f t="shared" si="14"/>
        <v>85011182</v>
      </c>
      <c r="R266" s="134">
        <v>0</v>
      </c>
      <c r="S266" s="106">
        <v>727109538.13</v>
      </c>
      <c r="T266" s="106">
        <v>90164255.849999994</v>
      </c>
      <c r="U266" s="148">
        <f t="shared" si="15"/>
        <v>817273793.98000002</v>
      </c>
      <c r="V266" s="168">
        <v>4508532105.4499998</v>
      </c>
    </row>
    <row r="267" spans="1:22" ht="13.5" x14ac:dyDescent="0.3">
      <c r="A267" s="118" t="s">
        <v>2167</v>
      </c>
      <c r="B267" s="119" t="s">
        <v>491</v>
      </c>
      <c r="C267" s="119" t="s">
        <v>376</v>
      </c>
      <c r="D267" s="119" t="s">
        <v>492</v>
      </c>
      <c r="E267" s="178" t="s">
        <v>2200</v>
      </c>
      <c r="F267" s="197">
        <v>4065</v>
      </c>
      <c r="G267" s="108">
        <v>1572886.15</v>
      </c>
      <c r="H267" s="74">
        <f t="shared" si="12"/>
        <v>6311207369.6099997</v>
      </c>
      <c r="I267" s="74">
        <v>2221369193</v>
      </c>
      <c r="J267" s="106">
        <v>0</v>
      </c>
      <c r="K267" s="74">
        <f t="shared" si="13"/>
        <v>2221369193</v>
      </c>
      <c r="L267" s="171">
        <v>0</v>
      </c>
      <c r="M267" s="134">
        <v>46508004</v>
      </c>
      <c r="N267" s="74">
        <v>0</v>
      </c>
      <c r="O267" s="75">
        <v>0</v>
      </c>
      <c r="P267" s="75">
        <v>0</v>
      </c>
      <c r="Q267" s="173">
        <f t="shared" si="14"/>
        <v>46508004</v>
      </c>
      <c r="R267" s="134">
        <v>0</v>
      </c>
      <c r="S267" s="106">
        <v>546652250.40999997</v>
      </c>
      <c r="T267" s="106">
        <v>67786888.790000007</v>
      </c>
      <c r="U267" s="148">
        <f t="shared" si="15"/>
        <v>614439139.19999993</v>
      </c>
      <c r="V267" s="168">
        <v>3428891033.4099998</v>
      </c>
    </row>
    <row r="268" spans="1:22" ht="13.5" x14ac:dyDescent="0.3">
      <c r="A268" s="118" t="s">
        <v>2167</v>
      </c>
      <c r="B268" s="119" t="s">
        <v>493</v>
      </c>
      <c r="C268" s="119" t="s">
        <v>376</v>
      </c>
      <c r="D268" s="119" t="s">
        <v>494</v>
      </c>
      <c r="E268" s="178" t="s">
        <v>2200</v>
      </c>
      <c r="F268" s="197">
        <v>1485</v>
      </c>
      <c r="G268" s="108">
        <v>1668285.2</v>
      </c>
      <c r="H268" s="74">
        <f t="shared" si="12"/>
        <v>2445682900.3499999</v>
      </c>
      <c r="I268" s="74">
        <v>769491927</v>
      </c>
      <c r="J268" s="106">
        <v>0</v>
      </c>
      <c r="K268" s="74">
        <f t="shared" si="13"/>
        <v>769491927</v>
      </c>
      <c r="L268" s="171">
        <v>0</v>
      </c>
      <c r="M268" s="134">
        <v>14523328</v>
      </c>
      <c r="N268" s="74">
        <v>0</v>
      </c>
      <c r="O268" s="75">
        <v>0</v>
      </c>
      <c r="P268" s="75">
        <v>0</v>
      </c>
      <c r="Q268" s="173">
        <f t="shared" si="14"/>
        <v>14523328</v>
      </c>
      <c r="R268" s="134">
        <v>0</v>
      </c>
      <c r="S268" s="106">
        <v>184417579</v>
      </c>
      <c r="T268" s="106">
        <v>22868457.77</v>
      </c>
      <c r="U268" s="148">
        <f t="shared" si="15"/>
        <v>207286036.77000001</v>
      </c>
      <c r="V268" s="168">
        <v>1454381608.5799999</v>
      </c>
    </row>
    <row r="269" spans="1:22" ht="13.5" x14ac:dyDescent="0.3">
      <c r="A269" s="118" t="s">
        <v>2167</v>
      </c>
      <c r="B269" s="119" t="s">
        <v>495</v>
      </c>
      <c r="C269" s="119" t="s">
        <v>376</v>
      </c>
      <c r="D269" s="119" t="s">
        <v>496</v>
      </c>
      <c r="E269" s="178" t="s">
        <v>2201</v>
      </c>
      <c r="F269" s="197">
        <v>5492</v>
      </c>
      <c r="G269" s="108">
        <v>1677163.98</v>
      </c>
      <c r="H269" s="74">
        <f t="shared" ref="H269:H332" si="16">K269+L269+M269+N269+O269+P269+R269+S269+T269+V269</f>
        <v>9132330272.9300003</v>
      </c>
      <c r="I269" s="74">
        <v>2956376319</v>
      </c>
      <c r="J269" s="106">
        <v>0</v>
      </c>
      <c r="K269" s="74">
        <f t="shared" ref="K269:K332" si="17">SUM(I269:J269)</f>
        <v>2956376319</v>
      </c>
      <c r="L269" s="171">
        <v>0</v>
      </c>
      <c r="M269" s="134">
        <v>87201076</v>
      </c>
      <c r="N269" s="74">
        <v>0</v>
      </c>
      <c r="O269" s="75">
        <v>0</v>
      </c>
      <c r="P269" s="75">
        <v>0</v>
      </c>
      <c r="Q269" s="173">
        <f t="shared" ref="Q269:Q332" si="18">SUM(M269:P269)</f>
        <v>87201076</v>
      </c>
      <c r="R269" s="134">
        <v>0</v>
      </c>
      <c r="S269" s="106">
        <v>722621207.92999995</v>
      </c>
      <c r="T269" s="106">
        <v>89607686.370000005</v>
      </c>
      <c r="U269" s="148">
        <f t="shared" ref="U269:U332" si="19">SUM(R269:T269)</f>
        <v>812228894.29999995</v>
      </c>
      <c r="V269" s="168">
        <v>5276523983.6300001</v>
      </c>
    </row>
    <row r="270" spans="1:22" ht="13.5" x14ac:dyDescent="0.3">
      <c r="A270" s="118" t="s">
        <v>2167</v>
      </c>
      <c r="B270" s="119" t="s">
        <v>497</v>
      </c>
      <c r="C270" s="119" t="s">
        <v>376</v>
      </c>
      <c r="D270" s="119" t="s">
        <v>498</v>
      </c>
      <c r="E270" s="178" t="s">
        <v>2200</v>
      </c>
      <c r="F270" s="197">
        <v>1388</v>
      </c>
      <c r="G270" s="108">
        <v>2082884.26</v>
      </c>
      <c r="H270" s="74">
        <f t="shared" si="16"/>
        <v>2838988118.9000001</v>
      </c>
      <c r="I270" s="74">
        <v>767412131</v>
      </c>
      <c r="J270" s="106">
        <v>0</v>
      </c>
      <c r="K270" s="74">
        <f t="shared" si="17"/>
        <v>767412131</v>
      </c>
      <c r="L270" s="171">
        <v>0</v>
      </c>
      <c r="M270" s="134">
        <v>15078351</v>
      </c>
      <c r="N270" s="74">
        <v>0</v>
      </c>
      <c r="O270" s="75">
        <v>0</v>
      </c>
      <c r="P270" s="75">
        <v>0</v>
      </c>
      <c r="Q270" s="173">
        <f t="shared" si="18"/>
        <v>15078351</v>
      </c>
      <c r="R270" s="134">
        <v>0</v>
      </c>
      <c r="S270" s="106">
        <v>192074142.75999999</v>
      </c>
      <c r="T270" s="106">
        <v>23817899.829999998</v>
      </c>
      <c r="U270" s="148">
        <f t="shared" si="19"/>
        <v>215892042.58999997</v>
      </c>
      <c r="V270" s="168">
        <v>1840605594.3099999</v>
      </c>
    </row>
    <row r="271" spans="1:22" ht="13.5" x14ac:dyDescent="0.3">
      <c r="A271" s="118" t="s">
        <v>2167</v>
      </c>
      <c r="B271" s="119" t="s">
        <v>499</v>
      </c>
      <c r="C271" s="119" t="s">
        <v>376</v>
      </c>
      <c r="D271" s="119" t="s">
        <v>500</v>
      </c>
      <c r="E271" s="178" t="s">
        <v>2201</v>
      </c>
      <c r="F271" s="197">
        <v>2119</v>
      </c>
      <c r="G271" s="108">
        <v>1828474.89</v>
      </c>
      <c r="H271" s="74">
        <f t="shared" si="16"/>
        <v>3797722607.9499998</v>
      </c>
      <c r="I271" s="74">
        <v>1125365708</v>
      </c>
      <c r="J271" s="106">
        <v>0</v>
      </c>
      <c r="K271" s="74">
        <f t="shared" si="17"/>
        <v>1125365708</v>
      </c>
      <c r="L271" s="171">
        <v>0</v>
      </c>
      <c r="M271" s="134">
        <v>22629327</v>
      </c>
      <c r="N271" s="74">
        <v>0</v>
      </c>
      <c r="O271" s="75">
        <v>0</v>
      </c>
      <c r="P271" s="75">
        <v>0</v>
      </c>
      <c r="Q271" s="173">
        <f t="shared" si="18"/>
        <v>22629327</v>
      </c>
      <c r="R271" s="134">
        <v>0</v>
      </c>
      <c r="S271" s="106">
        <v>285008986.16000003</v>
      </c>
      <c r="T271" s="106">
        <v>35342162.020000003</v>
      </c>
      <c r="U271" s="148">
        <f t="shared" si="19"/>
        <v>320351148.18000001</v>
      </c>
      <c r="V271" s="168">
        <v>2329376424.77</v>
      </c>
    </row>
    <row r="272" spans="1:22" ht="13.5" x14ac:dyDescent="0.3">
      <c r="A272" s="118" t="s">
        <v>2167</v>
      </c>
      <c r="B272" s="119" t="s">
        <v>501</v>
      </c>
      <c r="C272" s="119" t="s">
        <v>376</v>
      </c>
      <c r="D272" s="119" t="s">
        <v>502</v>
      </c>
      <c r="E272" s="178" t="s">
        <v>2200</v>
      </c>
      <c r="F272" s="197">
        <v>16999</v>
      </c>
      <c r="G272" s="108">
        <v>1489395.06</v>
      </c>
      <c r="H272" s="74">
        <f t="shared" si="16"/>
        <v>25036101761.739998</v>
      </c>
      <c r="I272" s="74">
        <v>8857898008</v>
      </c>
      <c r="J272" s="106">
        <v>0</v>
      </c>
      <c r="K272" s="74">
        <f t="shared" si="17"/>
        <v>8857898008</v>
      </c>
      <c r="L272" s="171">
        <v>0</v>
      </c>
      <c r="M272" s="134">
        <v>328199962</v>
      </c>
      <c r="N272" s="74">
        <v>0</v>
      </c>
      <c r="O272" s="75">
        <v>0</v>
      </c>
      <c r="P272" s="75">
        <v>0</v>
      </c>
      <c r="Q272" s="173">
        <f t="shared" si="18"/>
        <v>328199962</v>
      </c>
      <c r="R272" s="134">
        <v>0</v>
      </c>
      <c r="S272" s="106">
        <v>2135653251.4300001</v>
      </c>
      <c r="T272" s="106">
        <v>264828854.59999999</v>
      </c>
      <c r="U272" s="148">
        <f t="shared" si="19"/>
        <v>2400482106.0300002</v>
      </c>
      <c r="V272" s="168">
        <v>13449521685.709999</v>
      </c>
    </row>
    <row r="273" spans="1:22" ht="13.5" x14ac:dyDescent="0.3">
      <c r="A273" s="118" t="s">
        <v>2167</v>
      </c>
      <c r="B273" s="119" t="s">
        <v>503</v>
      </c>
      <c r="C273" s="119" t="s">
        <v>376</v>
      </c>
      <c r="D273" s="119" t="s">
        <v>504</v>
      </c>
      <c r="E273" s="178" t="s">
        <v>2200</v>
      </c>
      <c r="F273" s="197">
        <v>1386</v>
      </c>
      <c r="G273" s="108">
        <v>1533122.48</v>
      </c>
      <c r="H273" s="74">
        <f t="shared" si="16"/>
        <v>2095008755.21</v>
      </c>
      <c r="I273" s="74">
        <v>734175210</v>
      </c>
      <c r="J273" s="106">
        <v>0</v>
      </c>
      <c r="K273" s="74">
        <f t="shared" si="17"/>
        <v>734175210</v>
      </c>
      <c r="L273" s="171">
        <v>0</v>
      </c>
      <c r="M273" s="134">
        <v>14499716</v>
      </c>
      <c r="N273" s="74">
        <v>0</v>
      </c>
      <c r="O273" s="75">
        <v>0</v>
      </c>
      <c r="P273" s="75">
        <v>0</v>
      </c>
      <c r="Q273" s="173">
        <f t="shared" si="18"/>
        <v>14499716</v>
      </c>
      <c r="R273" s="134">
        <v>0</v>
      </c>
      <c r="S273" s="106">
        <v>182701452.34</v>
      </c>
      <c r="T273" s="106">
        <v>22655651.800000001</v>
      </c>
      <c r="U273" s="148">
        <f t="shared" si="19"/>
        <v>205357104.14000002</v>
      </c>
      <c r="V273" s="168">
        <v>1140976725.0699999</v>
      </c>
    </row>
    <row r="274" spans="1:22" ht="13.5" x14ac:dyDescent="0.3">
      <c r="A274" s="118" t="s">
        <v>2167</v>
      </c>
      <c r="B274" s="119" t="s">
        <v>505</v>
      </c>
      <c r="C274" s="119" t="s">
        <v>376</v>
      </c>
      <c r="D274" s="119" t="s">
        <v>506</v>
      </c>
      <c r="E274" s="178" t="s">
        <v>2201</v>
      </c>
      <c r="F274" s="197">
        <v>1202</v>
      </c>
      <c r="G274" s="108">
        <v>1950560.96</v>
      </c>
      <c r="H274" s="74">
        <f t="shared" si="16"/>
        <v>2297560568.1700001</v>
      </c>
      <c r="I274" s="74">
        <v>653000318</v>
      </c>
      <c r="J274" s="106">
        <v>0</v>
      </c>
      <c r="K274" s="74">
        <f t="shared" si="17"/>
        <v>653000318</v>
      </c>
      <c r="L274" s="171">
        <v>0</v>
      </c>
      <c r="M274" s="134">
        <v>13319988</v>
      </c>
      <c r="N274" s="74">
        <v>0</v>
      </c>
      <c r="O274" s="75">
        <v>0</v>
      </c>
      <c r="P274" s="75">
        <v>0</v>
      </c>
      <c r="Q274" s="173">
        <f t="shared" si="18"/>
        <v>13319988</v>
      </c>
      <c r="R274" s="134">
        <v>0</v>
      </c>
      <c r="S274" s="106">
        <v>161579897.41</v>
      </c>
      <c r="T274" s="106">
        <v>20036501.300000001</v>
      </c>
      <c r="U274" s="148">
        <f t="shared" si="19"/>
        <v>181616398.71000001</v>
      </c>
      <c r="V274" s="168">
        <v>1449623863.46</v>
      </c>
    </row>
    <row r="275" spans="1:22" ht="13.5" x14ac:dyDescent="0.3">
      <c r="A275" s="118" t="s">
        <v>2167</v>
      </c>
      <c r="B275" s="119" t="s">
        <v>507</v>
      </c>
      <c r="C275" s="119" t="s">
        <v>376</v>
      </c>
      <c r="D275" s="119" t="s">
        <v>508</v>
      </c>
      <c r="E275" s="178" t="s">
        <v>2200</v>
      </c>
      <c r="F275" s="197">
        <v>5140</v>
      </c>
      <c r="G275" s="108">
        <v>1707927.46</v>
      </c>
      <c r="H275" s="74">
        <f t="shared" si="16"/>
        <v>8685353121.3000011</v>
      </c>
      <c r="I275" s="74">
        <v>2790881195</v>
      </c>
      <c r="J275" s="106">
        <v>0</v>
      </c>
      <c r="K275" s="74">
        <f t="shared" si="17"/>
        <v>2790881195</v>
      </c>
      <c r="L275" s="171">
        <v>0</v>
      </c>
      <c r="M275" s="134">
        <v>63018123</v>
      </c>
      <c r="N275" s="74">
        <v>0</v>
      </c>
      <c r="O275" s="75">
        <v>0</v>
      </c>
      <c r="P275" s="75">
        <v>0</v>
      </c>
      <c r="Q275" s="173">
        <f t="shared" si="18"/>
        <v>63018123</v>
      </c>
      <c r="R275" s="134">
        <v>0</v>
      </c>
      <c r="S275" s="106">
        <v>680510107.21000004</v>
      </c>
      <c r="T275" s="106">
        <v>84385755.069999993</v>
      </c>
      <c r="U275" s="148">
        <f t="shared" si="19"/>
        <v>764895862.27999997</v>
      </c>
      <c r="V275" s="168">
        <v>5066557941.0200005</v>
      </c>
    </row>
    <row r="276" spans="1:22" ht="13.5" x14ac:dyDescent="0.3">
      <c r="A276" s="118" t="s">
        <v>2167</v>
      </c>
      <c r="B276" s="119" t="s">
        <v>509</v>
      </c>
      <c r="C276" s="119" t="s">
        <v>376</v>
      </c>
      <c r="D276" s="119" t="s">
        <v>510</v>
      </c>
      <c r="E276" s="178" t="s">
        <v>2201</v>
      </c>
      <c r="F276" s="197">
        <v>1755</v>
      </c>
      <c r="G276" s="108">
        <v>1512712.03</v>
      </c>
      <c r="H276" s="74">
        <f t="shared" si="16"/>
        <v>2600087319.4700003</v>
      </c>
      <c r="I276" s="74">
        <v>923550999</v>
      </c>
      <c r="J276" s="106">
        <v>0</v>
      </c>
      <c r="K276" s="74">
        <f t="shared" si="17"/>
        <v>923550999</v>
      </c>
      <c r="L276" s="171">
        <v>0</v>
      </c>
      <c r="M276" s="134">
        <v>22588397</v>
      </c>
      <c r="N276" s="74">
        <v>0</v>
      </c>
      <c r="O276" s="75">
        <v>0</v>
      </c>
      <c r="P276" s="75">
        <v>0</v>
      </c>
      <c r="Q276" s="173">
        <f t="shared" si="18"/>
        <v>22588397</v>
      </c>
      <c r="R276" s="134">
        <v>0</v>
      </c>
      <c r="S276" s="106">
        <v>229036864.78999999</v>
      </c>
      <c r="T276" s="106">
        <v>28401413.199999999</v>
      </c>
      <c r="U276" s="148">
        <f t="shared" si="19"/>
        <v>257438277.98999998</v>
      </c>
      <c r="V276" s="168">
        <v>1396509645.48</v>
      </c>
    </row>
    <row r="277" spans="1:22" ht="13.5" x14ac:dyDescent="0.3">
      <c r="A277" s="118" t="s">
        <v>2167</v>
      </c>
      <c r="B277" s="119" t="s">
        <v>511</v>
      </c>
      <c r="C277" s="119" t="s">
        <v>376</v>
      </c>
      <c r="D277" s="119" t="s">
        <v>512</v>
      </c>
      <c r="E277" s="178" t="s">
        <v>2200</v>
      </c>
      <c r="F277" s="197">
        <v>1660</v>
      </c>
      <c r="G277" s="108">
        <v>1718638.08</v>
      </c>
      <c r="H277" s="74">
        <f t="shared" si="16"/>
        <v>2771328305.4299998</v>
      </c>
      <c r="I277" s="74">
        <v>879698554</v>
      </c>
      <c r="J277" s="106">
        <v>0</v>
      </c>
      <c r="K277" s="74">
        <f t="shared" si="17"/>
        <v>879698554</v>
      </c>
      <c r="L277" s="171">
        <v>0</v>
      </c>
      <c r="M277" s="134">
        <v>51354306</v>
      </c>
      <c r="N277" s="74">
        <v>0</v>
      </c>
      <c r="O277" s="75">
        <v>0</v>
      </c>
      <c r="P277" s="75">
        <v>0</v>
      </c>
      <c r="Q277" s="173">
        <f t="shared" si="18"/>
        <v>51354306</v>
      </c>
      <c r="R277" s="134">
        <v>0</v>
      </c>
      <c r="S277" s="106">
        <v>217023979.75</v>
      </c>
      <c r="T277" s="106">
        <v>26911771.350000001</v>
      </c>
      <c r="U277" s="148">
        <f t="shared" si="19"/>
        <v>243935751.09999999</v>
      </c>
      <c r="V277" s="168">
        <v>1596339694.3299999</v>
      </c>
    </row>
    <row r="278" spans="1:22" ht="13.5" x14ac:dyDescent="0.3">
      <c r="A278" s="118" t="s">
        <v>2167</v>
      </c>
      <c r="B278" s="119" t="s">
        <v>513</v>
      </c>
      <c r="C278" s="119" t="s">
        <v>376</v>
      </c>
      <c r="D278" s="119" t="s">
        <v>514</v>
      </c>
      <c r="E278" s="178" t="s">
        <v>2200</v>
      </c>
      <c r="F278" s="197">
        <v>5184</v>
      </c>
      <c r="G278" s="108">
        <v>1574737.46</v>
      </c>
      <c r="H278" s="74">
        <f t="shared" si="16"/>
        <v>7996043560.3899994</v>
      </c>
      <c r="I278" s="74">
        <v>2844722386</v>
      </c>
      <c r="J278" s="106">
        <v>0</v>
      </c>
      <c r="K278" s="74">
        <f t="shared" si="17"/>
        <v>2844722386</v>
      </c>
      <c r="L278" s="171">
        <v>0</v>
      </c>
      <c r="M278" s="134">
        <v>51758345</v>
      </c>
      <c r="N278" s="74">
        <v>0</v>
      </c>
      <c r="O278" s="75">
        <v>0</v>
      </c>
      <c r="P278" s="75">
        <v>0</v>
      </c>
      <c r="Q278" s="173">
        <f t="shared" si="18"/>
        <v>51758345</v>
      </c>
      <c r="R278" s="134">
        <v>0</v>
      </c>
      <c r="S278" s="106">
        <v>702951759.42999995</v>
      </c>
      <c r="T278" s="106">
        <v>87168602.469999999</v>
      </c>
      <c r="U278" s="148">
        <f t="shared" si="19"/>
        <v>790120361.89999998</v>
      </c>
      <c r="V278" s="168">
        <v>4309442467.4899998</v>
      </c>
    </row>
    <row r="279" spans="1:22" ht="13.5" x14ac:dyDescent="0.3">
      <c r="A279" s="118" t="s">
        <v>2167</v>
      </c>
      <c r="B279" s="119" t="s">
        <v>515</v>
      </c>
      <c r="C279" s="119" t="s">
        <v>376</v>
      </c>
      <c r="D279" s="119" t="s">
        <v>516</v>
      </c>
      <c r="E279" s="178" t="s">
        <v>2201</v>
      </c>
      <c r="F279" s="197">
        <v>1374</v>
      </c>
      <c r="G279" s="108">
        <v>1580996.62</v>
      </c>
      <c r="H279" s="74">
        <f t="shared" si="16"/>
        <v>2130884582.3900001</v>
      </c>
      <c r="I279" s="74">
        <v>740927439</v>
      </c>
      <c r="J279" s="106">
        <v>0</v>
      </c>
      <c r="K279" s="74">
        <f t="shared" si="17"/>
        <v>740927439</v>
      </c>
      <c r="L279" s="171">
        <v>0</v>
      </c>
      <c r="M279" s="134">
        <v>17753634</v>
      </c>
      <c r="N279" s="74">
        <v>0</v>
      </c>
      <c r="O279" s="75">
        <v>0</v>
      </c>
      <c r="P279" s="75">
        <v>2125173</v>
      </c>
      <c r="Q279" s="173">
        <f t="shared" si="18"/>
        <v>19878807</v>
      </c>
      <c r="R279" s="134">
        <v>0</v>
      </c>
      <c r="S279" s="106">
        <v>181513365.38999999</v>
      </c>
      <c r="T279" s="106">
        <v>22508324.579999998</v>
      </c>
      <c r="U279" s="148">
        <f t="shared" si="19"/>
        <v>204021689.96999997</v>
      </c>
      <c r="V279" s="168">
        <v>1166056646.4200001</v>
      </c>
    </row>
    <row r="280" spans="1:22" ht="13.5" x14ac:dyDescent="0.3">
      <c r="A280" s="118" t="s">
        <v>2167</v>
      </c>
      <c r="B280" s="119" t="s">
        <v>517</v>
      </c>
      <c r="C280" s="119" t="s">
        <v>376</v>
      </c>
      <c r="D280" s="119" t="s">
        <v>518</v>
      </c>
      <c r="E280" s="178" t="s">
        <v>2200</v>
      </c>
      <c r="F280" s="197">
        <v>31019</v>
      </c>
      <c r="G280" s="108">
        <v>1458677.83</v>
      </c>
      <c r="H280" s="74">
        <f t="shared" si="16"/>
        <v>45247078583.880005</v>
      </c>
      <c r="I280" s="74">
        <v>16688887550</v>
      </c>
      <c r="J280" s="106">
        <v>0</v>
      </c>
      <c r="K280" s="74">
        <f t="shared" si="17"/>
        <v>16688887550</v>
      </c>
      <c r="L280" s="171">
        <v>0</v>
      </c>
      <c r="M280" s="134">
        <v>664775610</v>
      </c>
      <c r="N280" s="74">
        <v>0</v>
      </c>
      <c r="O280" s="75">
        <v>0</v>
      </c>
      <c r="P280" s="75">
        <v>0</v>
      </c>
      <c r="Q280" s="173">
        <f t="shared" si="18"/>
        <v>664775610</v>
      </c>
      <c r="R280" s="134">
        <v>0</v>
      </c>
      <c r="S280" s="106">
        <v>4084380738.8499999</v>
      </c>
      <c r="T280" s="106">
        <v>506478227.31</v>
      </c>
      <c r="U280" s="148">
        <f t="shared" si="19"/>
        <v>4590858966.1599998</v>
      </c>
      <c r="V280" s="168">
        <v>23302556457.720001</v>
      </c>
    </row>
    <row r="281" spans="1:22" ht="13.5" x14ac:dyDescent="0.3">
      <c r="A281" s="118" t="s">
        <v>2167</v>
      </c>
      <c r="B281" s="119" t="s">
        <v>519</v>
      </c>
      <c r="C281" s="119" t="s">
        <v>376</v>
      </c>
      <c r="D281" s="119" t="s">
        <v>520</v>
      </c>
      <c r="E281" s="178" t="s">
        <v>2201</v>
      </c>
      <c r="F281" s="197">
        <v>3573</v>
      </c>
      <c r="G281" s="108">
        <v>2066091.16</v>
      </c>
      <c r="H281" s="74">
        <f t="shared" si="16"/>
        <v>7294466817.2299995</v>
      </c>
      <c r="I281" s="74">
        <v>1932989211</v>
      </c>
      <c r="J281" s="106">
        <v>0</v>
      </c>
      <c r="K281" s="74">
        <f t="shared" si="17"/>
        <v>1932989211</v>
      </c>
      <c r="L281" s="171">
        <v>0</v>
      </c>
      <c r="M281" s="134">
        <v>42085631</v>
      </c>
      <c r="N281" s="74">
        <v>0</v>
      </c>
      <c r="O281" s="75">
        <v>0</v>
      </c>
      <c r="P281" s="75">
        <v>0</v>
      </c>
      <c r="Q281" s="173">
        <f t="shared" si="18"/>
        <v>42085631</v>
      </c>
      <c r="R281" s="134">
        <v>0</v>
      </c>
      <c r="S281" s="106">
        <v>488567974.01999998</v>
      </c>
      <c r="T281" s="106">
        <v>60584224.93</v>
      </c>
      <c r="U281" s="148">
        <f t="shared" si="19"/>
        <v>549152198.94999993</v>
      </c>
      <c r="V281" s="168">
        <v>4770239776.2799997</v>
      </c>
    </row>
    <row r="282" spans="1:22" ht="13.5" x14ac:dyDescent="0.3">
      <c r="A282" s="118" t="s">
        <v>2167</v>
      </c>
      <c r="B282" s="119" t="s">
        <v>521</v>
      </c>
      <c r="C282" s="119" t="s">
        <v>376</v>
      </c>
      <c r="D282" s="119" t="s">
        <v>522</v>
      </c>
      <c r="E282" s="178" t="s">
        <v>2200</v>
      </c>
      <c r="F282" s="197">
        <v>7184</v>
      </c>
      <c r="G282" s="108">
        <v>1478854.48</v>
      </c>
      <c r="H282" s="74">
        <f t="shared" si="16"/>
        <v>10585149698.66</v>
      </c>
      <c r="I282" s="74">
        <v>3881032746</v>
      </c>
      <c r="J282" s="106">
        <v>0</v>
      </c>
      <c r="K282" s="74">
        <f t="shared" si="17"/>
        <v>3881032746</v>
      </c>
      <c r="L282" s="171">
        <v>0</v>
      </c>
      <c r="M282" s="134">
        <v>106267679</v>
      </c>
      <c r="N282" s="74">
        <v>0</v>
      </c>
      <c r="O282" s="75">
        <v>0</v>
      </c>
      <c r="P282" s="75">
        <v>0</v>
      </c>
      <c r="Q282" s="173">
        <f t="shared" si="18"/>
        <v>106267679</v>
      </c>
      <c r="R282" s="134">
        <v>0</v>
      </c>
      <c r="S282" s="106">
        <v>945585625.10000002</v>
      </c>
      <c r="T282" s="106">
        <v>117256093.8</v>
      </c>
      <c r="U282" s="148">
        <f t="shared" si="19"/>
        <v>1062841718.9</v>
      </c>
      <c r="V282" s="168">
        <v>5535007554.7600002</v>
      </c>
    </row>
    <row r="283" spans="1:22" ht="13.5" x14ac:dyDescent="0.3">
      <c r="A283" s="118" t="s">
        <v>2167</v>
      </c>
      <c r="B283" s="119" t="s">
        <v>523</v>
      </c>
      <c r="C283" s="119" t="s">
        <v>376</v>
      </c>
      <c r="D283" s="119" t="s">
        <v>524</v>
      </c>
      <c r="E283" s="178" t="s">
        <v>2200</v>
      </c>
      <c r="F283" s="197">
        <v>4671</v>
      </c>
      <c r="G283" s="108">
        <v>1440671.13</v>
      </c>
      <c r="H283" s="74">
        <f t="shared" si="16"/>
        <v>6665824595.3899994</v>
      </c>
      <c r="I283" s="74">
        <v>2534683983</v>
      </c>
      <c r="J283" s="106">
        <v>0</v>
      </c>
      <c r="K283" s="74">
        <f t="shared" si="17"/>
        <v>2534683983</v>
      </c>
      <c r="L283" s="171">
        <v>0</v>
      </c>
      <c r="M283" s="134">
        <v>46621900</v>
      </c>
      <c r="N283" s="74">
        <v>0</v>
      </c>
      <c r="O283" s="75">
        <v>0</v>
      </c>
      <c r="P283" s="75">
        <v>0</v>
      </c>
      <c r="Q283" s="173">
        <f t="shared" si="18"/>
        <v>46621900</v>
      </c>
      <c r="R283" s="134">
        <v>0</v>
      </c>
      <c r="S283" s="106">
        <v>616353383.25999999</v>
      </c>
      <c r="T283" s="106">
        <v>76430085.430000007</v>
      </c>
      <c r="U283" s="148">
        <f t="shared" si="19"/>
        <v>692783468.69000006</v>
      </c>
      <c r="V283" s="168">
        <v>3391735243.6999998</v>
      </c>
    </row>
    <row r="284" spans="1:22" ht="13.5" x14ac:dyDescent="0.3">
      <c r="A284" s="118" t="s">
        <v>2167</v>
      </c>
      <c r="B284" s="119" t="s">
        <v>525</v>
      </c>
      <c r="C284" s="119" t="s">
        <v>376</v>
      </c>
      <c r="D284" s="119" t="s">
        <v>526</v>
      </c>
      <c r="E284" s="178" t="s">
        <v>2200</v>
      </c>
      <c r="F284" s="197">
        <v>1725</v>
      </c>
      <c r="G284" s="108">
        <v>1850527.4</v>
      </c>
      <c r="H284" s="74">
        <f t="shared" si="16"/>
        <v>3087607785.9499998</v>
      </c>
      <c r="I284" s="74">
        <v>929756216</v>
      </c>
      <c r="J284" s="106">
        <v>0</v>
      </c>
      <c r="K284" s="74">
        <f t="shared" si="17"/>
        <v>929756216</v>
      </c>
      <c r="L284" s="171">
        <v>0</v>
      </c>
      <c r="M284" s="134">
        <v>20138779</v>
      </c>
      <c r="N284" s="74">
        <v>0</v>
      </c>
      <c r="O284" s="75">
        <v>0</v>
      </c>
      <c r="P284" s="75">
        <v>0</v>
      </c>
      <c r="Q284" s="173">
        <f t="shared" si="18"/>
        <v>20138779</v>
      </c>
      <c r="R284" s="134">
        <v>0</v>
      </c>
      <c r="S284" s="106">
        <v>233789214.25</v>
      </c>
      <c r="T284" s="106">
        <v>28990722.059999999</v>
      </c>
      <c r="U284" s="148">
        <f t="shared" si="19"/>
        <v>262779936.31</v>
      </c>
      <c r="V284" s="168">
        <v>1874932854.6400001</v>
      </c>
    </row>
    <row r="285" spans="1:22" ht="13.5" x14ac:dyDescent="0.3">
      <c r="A285" s="118" t="s">
        <v>2167</v>
      </c>
      <c r="B285" s="119" t="s">
        <v>527</v>
      </c>
      <c r="C285" s="119" t="s">
        <v>376</v>
      </c>
      <c r="D285" s="119" t="s">
        <v>528</v>
      </c>
      <c r="E285" s="178" t="s">
        <v>2200</v>
      </c>
      <c r="F285" s="197">
        <v>9149</v>
      </c>
      <c r="G285" s="108">
        <v>1498281.5</v>
      </c>
      <c r="H285" s="74">
        <f t="shared" si="16"/>
        <v>13635442122.33</v>
      </c>
      <c r="I285" s="74">
        <v>4973395154</v>
      </c>
      <c r="J285" s="106">
        <v>0</v>
      </c>
      <c r="K285" s="74">
        <f t="shared" si="17"/>
        <v>4973395154</v>
      </c>
      <c r="L285" s="171">
        <v>0</v>
      </c>
      <c r="M285" s="134">
        <v>101034695</v>
      </c>
      <c r="N285" s="74">
        <v>0</v>
      </c>
      <c r="O285" s="75">
        <v>0</v>
      </c>
      <c r="P285" s="75">
        <v>0</v>
      </c>
      <c r="Q285" s="173">
        <f t="shared" si="18"/>
        <v>101034695</v>
      </c>
      <c r="R285" s="134">
        <v>0</v>
      </c>
      <c r="S285" s="106">
        <v>1207228889.8399999</v>
      </c>
      <c r="T285" s="106">
        <v>149700820.58000001</v>
      </c>
      <c r="U285" s="148">
        <f t="shared" si="19"/>
        <v>1356929710.4199998</v>
      </c>
      <c r="V285" s="168">
        <v>7204082562.9099998</v>
      </c>
    </row>
    <row r="286" spans="1:22" ht="13.5" x14ac:dyDescent="0.3">
      <c r="A286" s="118" t="s">
        <v>2167</v>
      </c>
      <c r="B286" s="119" t="s">
        <v>529</v>
      </c>
      <c r="C286" s="119" t="s">
        <v>376</v>
      </c>
      <c r="D286" s="119" t="s">
        <v>530</v>
      </c>
      <c r="E286" s="178" t="s">
        <v>2200</v>
      </c>
      <c r="F286" s="197">
        <v>4099</v>
      </c>
      <c r="G286" s="108">
        <v>1308011.68</v>
      </c>
      <c r="H286" s="74">
        <f t="shared" si="16"/>
        <v>5308289336.1200008</v>
      </c>
      <c r="I286" s="74">
        <v>2199881713</v>
      </c>
      <c r="J286" s="106">
        <v>0</v>
      </c>
      <c r="K286" s="74">
        <f t="shared" si="17"/>
        <v>2199881713</v>
      </c>
      <c r="L286" s="171">
        <v>0</v>
      </c>
      <c r="M286" s="134">
        <v>41422153</v>
      </c>
      <c r="N286" s="74">
        <v>0</v>
      </c>
      <c r="O286" s="75">
        <v>0</v>
      </c>
      <c r="P286" s="75">
        <v>0</v>
      </c>
      <c r="Q286" s="173">
        <f t="shared" si="18"/>
        <v>41422153</v>
      </c>
      <c r="R286" s="134">
        <v>0</v>
      </c>
      <c r="S286" s="106">
        <v>531735152.92000002</v>
      </c>
      <c r="T286" s="106">
        <v>65937113.759999998</v>
      </c>
      <c r="U286" s="148">
        <f t="shared" si="19"/>
        <v>597672266.68000007</v>
      </c>
      <c r="V286" s="168">
        <v>2469313203.4400001</v>
      </c>
    </row>
    <row r="287" spans="1:22" ht="13.5" x14ac:dyDescent="0.3">
      <c r="A287" s="118" t="s">
        <v>2167</v>
      </c>
      <c r="B287" s="119" t="s">
        <v>531</v>
      </c>
      <c r="C287" s="119" t="s">
        <v>376</v>
      </c>
      <c r="D287" s="119" t="s">
        <v>532</v>
      </c>
      <c r="E287" s="178" t="s">
        <v>2200</v>
      </c>
      <c r="F287" s="197">
        <v>12142</v>
      </c>
      <c r="G287" s="108">
        <v>1319250.3700000001</v>
      </c>
      <c r="H287" s="74">
        <f t="shared" si="16"/>
        <v>15860848455.889999</v>
      </c>
      <c r="I287" s="74">
        <v>6397494229</v>
      </c>
      <c r="J287" s="106">
        <v>0</v>
      </c>
      <c r="K287" s="74">
        <f t="shared" si="17"/>
        <v>6397494229</v>
      </c>
      <c r="L287" s="171">
        <v>0</v>
      </c>
      <c r="M287" s="134">
        <v>199583834</v>
      </c>
      <c r="N287" s="74">
        <v>0</v>
      </c>
      <c r="O287" s="75">
        <v>0</v>
      </c>
      <c r="P287" s="75">
        <v>0</v>
      </c>
      <c r="Q287" s="173">
        <f t="shared" si="18"/>
        <v>199583834</v>
      </c>
      <c r="R287" s="134">
        <v>0</v>
      </c>
      <c r="S287" s="106">
        <v>1524844276.6199999</v>
      </c>
      <c r="T287" s="106">
        <v>189086296.16999999</v>
      </c>
      <c r="U287" s="148">
        <f t="shared" si="19"/>
        <v>1713930572.79</v>
      </c>
      <c r="V287" s="168">
        <v>7549839820.1000004</v>
      </c>
    </row>
    <row r="288" spans="1:22" ht="13.5" x14ac:dyDescent="0.3">
      <c r="A288" s="118" t="s">
        <v>2167</v>
      </c>
      <c r="B288" s="119" t="s">
        <v>533</v>
      </c>
      <c r="C288" s="119" t="s">
        <v>376</v>
      </c>
      <c r="D288" s="119" t="s">
        <v>534</v>
      </c>
      <c r="E288" s="178" t="s">
        <v>2201</v>
      </c>
      <c r="F288" s="197">
        <v>1281</v>
      </c>
      <c r="G288" s="108">
        <v>1988276.8</v>
      </c>
      <c r="H288" s="74">
        <f t="shared" si="16"/>
        <v>2519286303.5999999</v>
      </c>
      <c r="I288" s="74">
        <v>701320062</v>
      </c>
      <c r="J288" s="106">
        <v>0</v>
      </c>
      <c r="K288" s="74">
        <f t="shared" si="17"/>
        <v>701320062</v>
      </c>
      <c r="L288" s="171">
        <v>0</v>
      </c>
      <c r="M288" s="134">
        <v>15501819</v>
      </c>
      <c r="N288" s="74">
        <v>0</v>
      </c>
      <c r="O288" s="75">
        <v>0</v>
      </c>
      <c r="P288" s="75">
        <v>0</v>
      </c>
      <c r="Q288" s="173">
        <f t="shared" si="18"/>
        <v>15501819</v>
      </c>
      <c r="R288" s="134">
        <v>0</v>
      </c>
      <c r="S288" s="106">
        <v>172800723.63</v>
      </c>
      <c r="T288" s="106">
        <v>21427925</v>
      </c>
      <c r="U288" s="148">
        <f t="shared" si="19"/>
        <v>194228648.63</v>
      </c>
      <c r="V288" s="168">
        <v>1608235773.97</v>
      </c>
    </row>
    <row r="289" spans="1:22" ht="13.5" x14ac:dyDescent="0.3">
      <c r="A289" s="118" t="s">
        <v>2167</v>
      </c>
      <c r="B289" s="119" t="s">
        <v>535</v>
      </c>
      <c r="C289" s="119" t="s">
        <v>376</v>
      </c>
      <c r="D289" s="119" t="s">
        <v>536</v>
      </c>
      <c r="E289" s="178" t="s">
        <v>2200</v>
      </c>
      <c r="F289" s="197">
        <v>3857</v>
      </c>
      <c r="G289" s="108">
        <v>1663419.32</v>
      </c>
      <c r="H289" s="74">
        <f t="shared" si="16"/>
        <v>6308235082.4200001</v>
      </c>
      <c r="I289" s="74">
        <v>2116114204</v>
      </c>
      <c r="J289" s="106">
        <v>0</v>
      </c>
      <c r="K289" s="74">
        <f t="shared" si="17"/>
        <v>2116114204</v>
      </c>
      <c r="L289" s="171">
        <v>0</v>
      </c>
      <c r="M289" s="134">
        <v>44221008</v>
      </c>
      <c r="N289" s="74">
        <v>0</v>
      </c>
      <c r="O289" s="75">
        <v>0</v>
      </c>
      <c r="P289" s="75">
        <v>0</v>
      </c>
      <c r="Q289" s="173">
        <f t="shared" si="18"/>
        <v>44221008</v>
      </c>
      <c r="R289" s="134">
        <v>0</v>
      </c>
      <c r="S289" s="106">
        <v>522890501.25</v>
      </c>
      <c r="T289" s="106">
        <v>64840344.479999997</v>
      </c>
      <c r="U289" s="148">
        <f t="shared" si="19"/>
        <v>587730845.73000002</v>
      </c>
      <c r="V289" s="168">
        <v>3560169024.6900001</v>
      </c>
    </row>
    <row r="290" spans="1:22" ht="13.5" x14ac:dyDescent="0.3">
      <c r="A290" s="118" t="s">
        <v>2167</v>
      </c>
      <c r="B290" s="119" t="s">
        <v>537</v>
      </c>
      <c r="C290" s="119" t="s">
        <v>376</v>
      </c>
      <c r="D290" s="119" t="s">
        <v>538</v>
      </c>
      <c r="E290" s="178" t="s">
        <v>2201</v>
      </c>
      <c r="F290" s="197">
        <v>3193</v>
      </c>
      <c r="G290" s="108">
        <v>1774771.17</v>
      </c>
      <c r="H290" s="74">
        <f t="shared" si="16"/>
        <v>5601083719.2600002</v>
      </c>
      <c r="I290" s="74">
        <v>1752815821</v>
      </c>
      <c r="J290" s="106">
        <v>0</v>
      </c>
      <c r="K290" s="74">
        <f t="shared" si="17"/>
        <v>1752815821</v>
      </c>
      <c r="L290" s="171">
        <v>0</v>
      </c>
      <c r="M290" s="134">
        <v>36244900</v>
      </c>
      <c r="N290" s="74">
        <v>0</v>
      </c>
      <c r="O290" s="75">
        <v>0</v>
      </c>
      <c r="P290" s="75">
        <v>0</v>
      </c>
      <c r="Q290" s="173">
        <f t="shared" si="18"/>
        <v>36244900</v>
      </c>
      <c r="R290" s="134">
        <v>0</v>
      </c>
      <c r="S290" s="106">
        <v>431143746.04000002</v>
      </c>
      <c r="T290" s="106">
        <v>53463409.509999998</v>
      </c>
      <c r="U290" s="148">
        <f t="shared" si="19"/>
        <v>484607155.55000001</v>
      </c>
      <c r="V290" s="168">
        <v>3327415842.71</v>
      </c>
    </row>
    <row r="291" spans="1:22" ht="13.5" x14ac:dyDescent="0.3">
      <c r="A291" s="118" t="s">
        <v>2167</v>
      </c>
      <c r="B291" s="119" t="s">
        <v>539</v>
      </c>
      <c r="C291" s="119" t="s">
        <v>376</v>
      </c>
      <c r="D291" s="119" t="s">
        <v>540</v>
      </c>
      <c r="E291" s="178" t="s">
        <v>2201</v>
      </c>
      <c r="F291" s="197">
        <v>2488</v>
      </c>
      <c r="G291" s="108">
        <v>2159858.15</v>
      </c>
      <c r="H291" s="74">
        <f t="shared" si="16"/>
        <v>5277921008.1499996</v>
      </c>
      <c r="I291" s="74">
        <v>1374183898</v>
      </c>
      <c r="J291" s="106">
        <v>0</v>
      </c>
      <c r="K291" s="74">
        <f t="shared" si="17"/>
        <v>1374183898</v>
      </c>
      <c r="L291" s="171">
        <v>0</v>
      </c>
      <c r="M291" s="134">
        <v>28929906</v>
      </c>
      <c r="N291" s="74">
        <v>0</v>
      </c>
      <c r="O291" s="75">
        <v>0</v>
      </c>
      <c r="P291" s="75">
        <v>0</v>
      </c>
      <c r="Q291" s="173">
        <f t="shared" si="18"/>
        <v>28929906</v>
      </c>
      <c r="R291" s="134">
        <v>0</v>
      </c>
      <c r="S291" s="106">
        <v>336756796.08999997</v>
      </c>
      <c r="T291" s="106">
        <v>41759080.729999997</v>
      </c>
      <c r="U291" s="148">
        <f t="shared" si="19"/>
        <v>378515876.81999999</v>
      </c>
      <c r="V291" s="168">
        <v>3496291327.3299999</v>
      </c>
    </row>
    <row r="292" spans="1:22" ht="13.5" x14ac:dyDescent="0.3">
      <c r="A292" s="118" t="s">
        <v>2167</v>
      </c>
      <c r="B292" s="119" t="s">
        <v>541</v>
      </c>
      <c r="C292" s="119" t="s">
        <v>376</v>
      </c>
      <c r="D292" s="119" t="s">
        <v>542</v>
      </c>
      <c r="E292" s="178" t="s">
        <v>2200</v>
      </c>
      <c r="F292" s="197">
        <v>1721</v>
      </c>
      <c r="G292" s="108">
        <v>1735173.09</v>
      </c>
      <c r="H292" s="74">
        <f t="shared" si="16"/>
        <v>2953881108.0599999</v>
      </c>
      <c r="I292" s="74">
        <v>941203663</v>
      </c>
      <c r="J292" s="106">
        <v>0</v>
      </c>
      <c r="K292" s="74">
        <f t="shared" si="17"/>
        <v>941203663</v>
      </c>
      <c r="L292" s="171">
        <v>0</v>
      </c>
      <c r="M292" s="134">
        <v>19606709</v>
      </c>
      <c r="N292" s="74">
        <v>0</v>
      </c>
      <c r="O292" s="75">
        <v>0</v>
      </c>
      <c r="P292" s="75">
        <v>0</v>
      </c>
      <c r="Q292" s="173">
        <f t="shared" si="18"/>
        <v>19606709</v>
      </c>
      <c r="R292" s="134">
        <v>0</v>
      </c>
      <c r="S292" s="106">
        <v>228244805.93000001</v>
      </c>
      <c r="T292" s="106">
        <v>28303195.059999999</v>
      </c>
      <c r="U292" s="148">
        <f t="shared" si="19"/>
        <v>256548000.99000001</v>
      </c>
      <c r="V292" s="168">
        <v>1736522735.0699999</v>
      </c>
    </row>
    <row r="293" spans="1:22" ht="13.5" x14ac:dyDescent="0.3">
      <c r="A293" s="118" t="s">
        <v>2167</v>
      </c>
      <c r="B293" s="119" t="s">
        <v>543</v>
      </c>
      <c r="C293" s="119" t="s">
        <v>376</v>
      </c>
      <c r="D293" s="119" t="s">
        <v>544</v>
      </c>
      <c r="E293" s="178" t="s">
        <v>2201</v>
      </c>
      <c r="F293" s="197">
        <v>5123</v>
      </c>
      <c r="G293" s="108">
        <v>1715152.58</v>
      </c>
      <c r="H293" s="74">
        <f t="shared" si="16"/>
        <v>8703355944.5400009</v>
      </c>
      <c r="I293" s="74">
        <v>2745467466</v>
      </c>
      <c r="J293" s="106">
        <v>0</v>
      </c>
      <c r="K293" s="74">
        <f t="shared" si="17"/>
        <v>2745467466</v>
      </c>
      <c r="L293" s="171">
        <v>0</v>
      </c>
      <c r="M293" s="134">
        <v>54638934</v>
      </c>
      <c r="N293" s="74">
        <v>0</v>
      </c>
      <c r="O293" s="75">
        <v>0</v>
      </c>
      <c r="P293" s="75">
        <v>0</v>
      </c>
      <c r="Q293" s="173">
        <f t="shared" si="18"/>
        <v>54638934</v>
      </c>
      <c r="R293" s="134">
        <v>0</v>
      </c>
      <c r="S293" s="106">
        <v>665989037.60000002</v>
      </c>
      <c r="T293" s="106">
        <v>82585089.099999994</v>
      </c>
      <c r="U293" s="148">
        <f t="shared" si="19"/>
        <v>748574126.70000005</v>
      </c>
      <c r="V293" s="168">
        <v>5154675417.8400002</v>
      </c>
    </row>
    <row r="294" spans="1:22" ht="13.5" x14ac:dyDescent="0.3">
      <c r="A294" s="118" t="s">
        <v>2167</v>
      </c>
      <c r="B294" s="119" t="s">
        <v>545</v>
      </c>
      <c r="C294" s="119" t="s">
        <v>376</v>
      </c>
      <c r="D294" s="119" t="s">
        <v>546</v>
      </c>
      <c r="E294" s="178" t="s">
        <v>2200</v>
      </c>
      <c r="F294" s="197">
        <v>6677</v>
      </c>
      <c r="G294" s="108">
        <v>1464360.37</v>
      </c>
      <c r="H294" s="74">
        <f t="shared" si="16"/>
        <v>9713435300.8699989</v>
      </c>
      <c r="I294" s="74">
        <v>3612276952</v>
      </c>
      <c r="J294" s="106">
        <v>0</v>
      </c>
      <c r="K294" s="74">
        <f t="shared" si="17"/>
        <v>3612276952</v>
      </c>
      <c r="L294" s="171">
        <v>0</v>
      </c>
      <c r="M294" s="134">
        <v>104316167</v>
      </c>
      <c r="N294" s="74">
        <v>0</v>
      </c>
      <c r="O294" s="75">
        <v>0</v>
      </c>
      <c r="P294" s="75">
        <v>0</v>
      </c>
      <c r="Q294" s="173">
        <f t="shared" si="18"/>
        <v>104316167</v>
      </c>
      <c r="R294" s="134">
        <v>0</v>
      </c>
      <c r="S294" s="106">
        <v>868359938.57000005</v>
      </c>
      <c r="T294" s="106">
        <v>107679824.8</v>
      </c>
      <c r="U294" s="148">
        <f t="shared" si="19"/>
        <v>976039763.37</v>
      </c>
      <c r="V294" s="168">
        <v>5020802418.5</v>
      </c>
    </row>
    <row r="295" spans="1:22" ht="13.5" x14ac:dyDescent="0.3">
      <c r="A295" s="118" t="s">
        <v>2167</v>
      </c>
      <c r="B295" s="119" t="s">
        <v>547</v>
      </c>
      <c r="C295" s="119" t="s">
        <v>376</v>
      </c>
      <c r="D295" s="119" t="s">
        <v>548</v>
      </c>
      <c r="E295" s="178" t="s">
        <v>2201</v>
      </c>
      <c r="F295" s="197">
        <v>2094</v>
      </c>
      <c r="G295" s="108">
        <v>1867362.46</v>
      </c>
      <c r="H295" s="74">
        <f t="shared" si="16"/>
        <v>3834269350.8999996</v>
      </c>
      <c r="I295" s="74">
        <v>1142875915</v>
      </c>
      <c r="J295" s="106">
        <v>0</v>
      </c>
      <c r="K295" s="74">
        <f t="shared" si="17"/>
        <v>1142875915</v>
      </c>
      <c r="L295" s="171">
        <v>0</v>
      </c>
      <c r="M295" s="134">
        <v>25393838</v>
      </c>
      <c r="N295" s="74">
        <v>0</v>
      </c>
      <c r="O295" s="75">
        <v>0</v>
      </c>
      <c r="P295" s="75">
        <v>0</v>
      </c>
      <c r="Q295" s="173">
        <f t="shared" si="18"/>
        <v>25393838</v>
      </c>
      <c r="R295" s="134">
        <v>0</v>
      </c>
      <c r="S295" s="106">
        <v>281708742.69999999</v>
      </c>
      <c r="T295" s="106">
        <v>34932919.75</v>
      </c>
      <c r="U295" s="148">
        <f t="shared" si="19"/>
        <v>316641662.44999999</v>
      </c>
      <c r="V295" s="168">
        <v>2349357935.4499998</v>
      </c>
    </row>
    <row r="296" spans="1:22" ht="13.5" x14ac:dyDescent="0.3">
      <c r="A296" s="118" t="s">
        <v>2167</v>
      </c>
      <c r="B296" s="119" t="s">
        <v>549</v>
      </c>
      <c r="C296" s="119" t="s">
        <v>376</v>
      </c>
      <c r="D296" s="119" t="s">
        <v>550</v>
      </c>
      <c r="E296" s="178" t="s">
        <v>2200</v>
      </c>
      <c r="F296" s="197">
        <v>5059</v>
      </c>
      <c r="G296" s="108">
        <v>1674548.01</v>
      </c>
      <c r="H296" s="74">
        <f t="shared" si="16"/>
        <v>8385211710.8999996</v>
      </c>
      <c r="I296" s="74">
        <v>2751017407</v>
      </c>
      <c r="J296" s="106">
        <v>0</v>
      </c>
      <c r="K296" s="74">
        <f t="shared" si="17"/>
        <v>2751017407</v>
      </c>
      <c r="L296" s="171">
        <v>0</v>
      </c>
      <c r="M296" s="134">
        <v>62965132</v>
      </c>
      <c r="N296" s="74">
        <v>0</v>
      </c>
      <c r="O296" s="75">
        <v>0</v>
      </c>
      <c r="P296" s="75">
        <v>0</v>
      </c>
      <c r="Q296" s="173">
        <f t="shared" si="18"/>
        <v>62965132</v>
      </c>
      <c r="R296" s="134">
        <v>0</v>
      </c>
      <c r="S296" s="106">
        <v>673381582.03999996</v>
      </c>
      <c r="T296" s="106">
        <v>83501791.769999996</v>
      </c>
      <c r="U296" s="148">
        <f t="shared" si="19"/>
        <v>756883373.80999994</v>
      </c>
      <c r="V296" s="168">
        <v>4814345798.0900002</v>
      </c>
    </row>
    <row r="297" spans="1:22" ht="13.5" x14ac:dyDescent="0.3">
      <c r="A297" s="118" t="s">
        <v>2167</v>
      </c>
      <c r="B297" s="119" t="s">
        <v>551</v>
      </c>
      <c r="C297" s="119" t="s">
        <v>376</v>
      </c>
      <c r="D297" s="119" t="s">
        <v>552</v>
      </c>
      <c r="E297" s="178" t="s">
        <v>2200</v>
      </c>
      <c r="F297" s="197">
        <v>2203</v>
      </c>
      <c r="G297" s="108">
        <v>1580951.94</v>
      </c>
      <c r="H297" s="74">
        <f t="shared" si="16"/>
        <v>3440096376.1999998</v>
      </c>
      <c r="I297" s="74">
        <v>1180289524</v>
      </c>
      <c r="J297" s="106">
        <v>0</v>
      </c>
      <c r="K297" s="74">
        <f t="shared" si="17"/>
        <v>1180289524</v>
      </c>
      <c r="L297" s="171">
        <v>0</v>
      </c>
      <c r="M297" s="134">
        <v>25253743</v>
      </c>
      <c r="N297" s="74">
        <v>0</v>
      </c>
      <c r="O297" s="75">
        <v>0</v>
      </c>
      <c r="P297" s="75">
        <v>0</v>
      </c>
      <c r="Q297" s="173">
        <f t="shared" si="18"/>
        <v>25253743</v>
      </c>
      <c r="R297" s="134">
        <v>0</v>
      </c>
      <c r="S297" s="106">
        <v>282896830.29000002</v>
      </c>
      <c r="T297" s="106">
        <v>35080246.969999999</v>
      </c>
      <c r="U297" s="148">
        <f t="shared" si="19"/>
        <v>317977077.25999999</v>
      </c>
      <c r="V297" s="168">
        <v>1916576031.9400001</v>
      </c>
    </row>
    <row r="298" spans="1:22" ht="13.5" x14ac:dyDescent="0.3">
      <c r="A298" s="118" t="s">
        <v>2167</v>
      </c>
      <c r="B298" s="119" t="s">
        <v>553</v>
      </c>
      <c r="C298" s="119" t="s">
        <v>376</v>
      </c>
      <c r="D298" s="119" t="s">
        <v>554</v>
      </c>
      <c r="E298" s="178" t="s">
        <v>2200</v>
      </c>
      <c r="F298" s="197">
        <v>1501</v>
      </c>
      <c r="G298" s="108">
        <v>1895624.57</v>
      </c>
      <c r="H298" s="74">
        <f t="shared" si="16"/>
        <v>2806188099.8099999</v>
      </c>
      <c r="I298" s="74">
        <v>816666359</v>
      </c>
      <c r="J298" s="106">
        <v>0</v>
      </c>
      <c r="K298" s="74">
        <f t="shared" si="17"/>
        <v>816666359</v>
      </c>
      <c r="L298" s="171">
        <v>0</v>
      </c>
      <c r="M298" s="134">
        <v>21979918</v>
      </c>
      <c r="N298" s="74">
        <v>0</v>
      </c>
      <c r="O298" s="75">
        <v>0</v>
      </c>
      <c r="P298" s="75">
        <v>0</v>
      </c>
      <c r="Q298" s="173">
        <f t="shared" si="18"/>
        <v>21979918</v>
      </c>
      <c r="R298" s="134">
        <v>0</v>
      </c>
      <c r="S298" s="106">
        <v>201446832.84</v>
      </c>
      <c r="T298" s="106">
        <v>24980147.859999999</v>
      </c>
      <c r="U298" s="148">
        <f t="shared" si="19"/>
        <v>226426980.69999999</v>
      </c>
      <c r="V298" s="168">
        <v>1741114842.1099999</v>
      </c>
    </row>
    <row r="299" spans="1:22" ht="13.5" x14ac:dyDescent="0.3">
      <c r="A299" s="118" t="s">
        <v>2167</v>
      </c>
      <c r="B299" s="119" t="s">
        <v>555</v>
      </c>
      <c r="C299" s="119" t="s">
        <v>376</v>
      </c>
      <c r="D299" s="119" t="s">
        <v>556</v>
      </c>
      <c r="E299" s="178" t="s">
        <v>2200</v>
      </c>
      <c r="F299" s="197">
        <v>608</v>
      </c>
      <c r="G299" s="108">
        <v>1889307.2</v>
      </c>
      <c r="H299" s="74">
        <f t="shared" si="16"/>
        <v>1130060276.3099999</v>
      </c>
      <c r="I299" s="74">
        <v>327879094</v>
      </c>
      <c r="J299" s="106">
        <v>0</v>
      </c>
      <c r="K299" s="74">
        <f t="shared" si="17"/>
        <v>327879094</v>
      </c>
      <c r="L299" s="171">
        <v>0</v>
      </c>
      <c r="M299" s="134">
        <v>7248029</v>
      </c>
      <c r="N299" s="74">
        <v>0</v>
      </c>
      <c r="O299" s="75">
        <v>0</v>
      </c>
      <c r="P299" s="75">
        <v>0</v>
      </c>
      <c r="Q299" s="173">
        <f t="shared" si="18"/>
        <v>7248029</v>
      </c>
      <c r="R299" s="134">
        <v>0</v>
      </c>
      <c r="S299" s="106">
        <v>80657939.230000004</v>
      </c>
      <c r="T299" s="106">
        <v>10001880.960000001</v>
      </c>
      <c r="U299" s="148">
        <f t="shared" si="19"/>
        <v>90659820.189999998</v>
      </c>
      <c r="V299" s="168">
        <v>704273333.12</v>
      </c>
    </row>
    <row r="300" spans="1:22" ht="13.5" x14ac:dyDescent="0.3">
      <c r="A300" s="118" t="s">
        <v>2167</v>
      </c>
      <c r="B300" s="119" t="s">
        <v>557</v>
      </c>
      <c r="C300" s="119" t="s">
        <v>376</v>
      </c>
      <c r="D300" s="119" t="s">
        <v>558</v>
      </c>
      <c r="E300" s="178" t="s">
        <v>2200</v>
      </c>
      <c r="F300" s="197">
        <v>5445</v>
      </c>
      <c r="G300" s="108">
        <v>1467254.37</v>
      </c>
      <c r="H300" s="74">
        <f t="shared" si="16"/>
        <v>7946885211.8600006</v>
      </c>
      <c r="I300" s="74">
        <v>2997271463</v>
      </c>
      <c r="J300" s="106">
        <v>0</v>
      </c>
      <c r="K300" s="74">
        <f t="shared" si="17"/>
        <v>2997271463</v>
      </c>
      <c r="L300" s="171">
        <v>0</v>
      </c>
      <c r="M300" s="134">
        <v>54519030</v>
      </c>
      <c r="N300" s="74">
        <v>0</v>
      </c>
      <c r="O300" s="75">
        <v>0</v>
      </c>
      <c r="P300" s="75">
        <v>0</v>
      </c>
      <c r="Q300" s="173">
        <f t="shared" si="18"/>
        <v>54519030</v>
      </c>
      <c r="R300" s="134">
        <v>0</v>
      </c>
      <c r="S300" s="106">
        <v>733842033.88</v>
      </c>
      <c r="T300" s="106">
        <v>90999110.069999993</v>
      </c>
      <c r="U300" s="148">
        <f t="shared" si="19"/>
        <v>824841143.95000005</v>
      </c>
      <c r="V300" s="168">
        <v>4070253574.9099998</v>
      </c>
    </row>
    <row r="301" spans="1:22" ht="13.5" x14ac:dyDescent="0.3">
      <c r="A301" s="118" t="s">
        <v>2167</v>
      </c>
      <c r="B301" s="119" t="s">
        <v>559</v>
      </c>
      <c r="C301" s="119" t="s">
        <v>376</v>
      </c>
      <c r="D301" s="119" t="s">
        <v>560</v>
      </c>
      <c r="E301" s="178" t="s">
        <v>2200</v>
      </c>
      <c r="F301" s="197">
        <v>5737</v>
      </c>
      <c r="G301" s="108">
        <v>1723635.69</v>
      </c>
      <c r="H301" s="74">
        <f t="shared" si="16"/>
        <v>9793656674.3800011</v>
      </c>
      <c r="I301" s="74">
        <v>3054594169</v>
      </c>
      <c r="J301" s="106">
        <v>0</v>
      </c>
      <c r="K301" s="74">
        <f t="shared" si="17"/>
        <v>3054594169</v>
      </c>
      <c r="L301" s="171">
        <v>0</v>
      </c>
      <c r="M301" s="134">
        <v>98874075</v>
      </c>
      <c r="N301" s="74">
        <v>0</v>
      </c>
      <c r="O301" s="75">
        <v>0</v>
      </c>
      <c r="P301" s="75">
        <v>0</v>
      </c>
      <c r="Q301" s="173">
        <f t="shared" si="18"/>
        <v>98874075</v>
      </c>
      <c r="R301" s="134">
        <v>0</v>
      </c>
      <c r="S301" s="106">
        <v>742554675.73000002</v>
      </c>
      <c r="T301" s="106">
        <v>92079509.650000006</v>
      </c>
      <c r="U301" s="148">
        <f t="shared" si="19"/>
        <v>834634185.38</v>
      </c>
      <c r="V301" s="168">
        <v>5805554245</v>
      </c>
    </row>
    <row r="302" spans="1:22" ht="13.5" x14ac:dyDescent="0.3">
      <c r="A302" s="118" t="s">
        <v>2167</v>
      </c>
      <c r="B302" s="119" t="s">
        <v>561</v>
      </c>
      <c r="C302" s="119" t="s">
        <v>376</v>
      </c>
      <c r="D302" s="119" t="s">
        <v>562</v>
      </c>
      <c r="E302" s="178" t="s">
        <v>2200</v>
      </c>
      <c r="F302" s="197">
        <v>5129</v>
      </c>
      <c r="G302" s="108">
        <v>1608427.21</v>
      </c>
      <c r="H302" s="74">
        <f t="shared" si="16"/>
        <v>8141888557.0500002</v>
      </c>
      <c r="I302" s="74">
        <v>2690042215</v>
      </c>
      <c r="J302" s="106">
        <v>0</v>
      </c>
      <c r="K302" s="74">
        <f t="shared" si="17"/>
        <v>2690042215</v>
      </c>
      <c r="L302" s="171">
        <v>0</v>
      </c>
      <c r="M302" s="134">
        <v>50903032</v>
      </c>
      <c r="N302" s="74">
        <v>0</v>
      </c>
      <c r="O302" s="75">
        <v>0</v>
      </c>
      <c r="P302" s="75">
        <v>0</v>
      </c>
      <c r="Q302" s="173">
        <f t="shared" si="18"/>
        <v>50903032</v>
      </c>
      <c r="R302" s="134">
        <v>0</v>
      </c>
      <c r="S302" s="106">
        <v>653580123.98000002</v>
      </c>
      <c r="T302" s="106">
        <v>81046338.180000007</v>
      </c>
      <c r="U302" s="148">
        <f t="shared" si="19"/>
        <v>734626462.16000009</v>
      </c>
      <c r="V302" s="168">
        <v>4666316847.8900003</v>
      </c>
    </row>
    <row r="303" spans="1:22" ht="13.5" x14ac:dyDescent="0.3">
      <c r="A303" s="118" t="s">
        <v>2167</v>
      </c>
      <c r="B303" s="119" t="s">
        <v>563</v>
      </c>
      <c r="C303" s="119" t="s">
        <v>376</v>
      </c>
      <c r="D303" s="119" t="s">
        <v>564</v>
      </c>
      <c r="E303" s="178" t="s">
        <v>2200</v>
      </c>
      <c r="F303" s="197">
        <v>4283</v>
      </c>
      <c r="G303" s="108">
        <v>1550812.23</v>
      </c>
      <c r="H303" s="74">
        <f t="shared" si="16"/>
        <v>6425761327.2700005</v>
      </c>
      <c r="I303" s="74">
        <v>2115988833</v>
      </c>
      <c r="J303" s="106">
        <v>0</v>
      </c>
      <c r="K303" s="74">
        <f t="shared" si="17"/>
        <v>2115988833</v>
      </c>
      <c r="L303" s="171">
        <v>0</v>
      </c>
      <c r="M303" s="134">
        <v>92769233</v>
      </c>
      <c r="N303" s="74">
        <v>0</v>
      </c>
      <c r="O303" s="75">
        <v>0</v>
      </c>
      <c r="P303" s="75">
        <v>0</v>
      </c>
      <c r="Q303" s="173">
        <f t="shared" si="18"/>
        <v>92769233</v>
      </c>
      <c r="R303" s="134">
        <v>0</v>
      </c>
      <c r="S303" s="106">
        <v>510613597.33999997</v>
      </c>
      <c r="T303" s="106">
        <v>63317963.259999998</v>
      </c>
      <c r="U303" s="148">
        <f t="shared" si="19"/>
        <v>573931560.60000002</v>
      </c>
      <c r="V303" s="168">
        <v>3643071700.6700001</v>
      </c>
    </row>
    <row r="304" spans="1:22" ht="13.5" x14ac:dyDescent="0.3">
      <c r="A304" s="118" t="s">
        <v>2167</v>
      </c>
      <c r="B304" s="119" t="s">
        <v>565</v>
      </c>
      <c r="C304" s="119" t="s">
        <v>376</v>
      </c>
      <c r="D304" s="119" t="s">
        <v>566</v>
      </c>
      <c r="E304" s="178" t="s">
        <v>2200</v>
      </c>
      <c r="F304" s="197">
        <v>57916</v>
      </c>
      <c r="G304" s="108">
        <v>1450518.97</v>
      </c>
      <c r="H304" s="74">
        <f t="shared" si="16"/>
        <v>83806079521.029999</v>
      </c>
      <c r="I304" s="74">
        <v>30623241883</v>
      </c>
      <c r="J304" s="106">
        <v>0</v>
      </c>
      <c r="K304" s="74">
        <f t="shared" si="17"/>
        <v>30623241883</v>
      </c>
      <c r="L304" s="171">
        <v>0</v>
      </c>
      <c r="M304" s="134">
        <v>1400911978</v>
      </c>
      <c r="N304" s="74">
        <v>1063580801.72</v>
      </c>
      <c r="O304" s="75">
        <v>0</v>
      </c>
      <c r="P304" s="75">
        <v>0</v>
      </c>
      <c r="Q304" s="173">
        <f t="shared" si="18"/>
        <v>2464492779.7200003</v>
      </c>
      <c r="R304" s="134">
        <v>0</v>
      </c>
      <c r="S304" s="106">
        <v>7375515069.9099998</v>
      </c>
      <c r="T304" s="106">
        <v>914590983.76999998</v>
      </c>
      <c r="U304" s="148">
        <f t="shared" si="19"/>
        <v>8290106053.6800003</v>
      </c>
      <c r="V304" s="168">
        <v>42428238804.629997</v>
      </c>
    </row>
    <row r="305" spans="1:22" ht="13.5" x14ac:dyDescent="0.3">
      <c r="A305" s="118" t="s">
        <v>2167</v>
      </c>
      <c r="B305" s="119" t="s">
        <v>567</v>
      </c>
      <c r="C305" s="119" t="s">
        <v>376</v>
      </c>
      <c r="D305" s="119" t="s">
        <v>568</v>
      </c>
      <c r="E305" s="178" t="s">
        <v>2200</v>
      </c>
      <c r="F305" s="197">
        <v>1501</v>
      </c>
      <c r="G305" s="108">
        <v>2120426.88</v>
      </c>
      <c r="H305" s="74">
        <f t="shared" si="16"/>
        <v>3138614453.6100001</v>
      </c>
      <c r="I305" s="74">
        <v>828797578</v>
      </c>
      <c r="J305" s="106">
        <v>0</v>
      </c>
      <c r="K305" s="74">
        <f t="shared" si="17"/>
        <v>828797578</v>
      </c>
      <c r="L305" s="171">
        <v>0</v>
      </c>
      <c r="M305" s="134">
        <v>25499084</v>
      </c>
      <c r="N305" s="74">
        <v>0</v>
      </c>
      <c r="O305" s="75">
        <v>0</v>
      </c>
      <c r="P305" s="75">
        <v>0</v>
      </c>
      <c r="Q305" s="173">
        <f t="shared" si="18"/>
        <v>25499084</v>
      </c>
      <c r="R305" s="134">
        <v>0</v>
      </c>
      <c r="S305" s="106">
        <v>203690998.13</v>
      </c>
      <c r="T305" s="106">
        <v>25258432.600000001</v>
      </c>
      <c r="U305" s="148">
        <f t="shared" si="19"/>
        <v>228949430.72999999</v>
      </c>
      <c r="V305" s="168">
        <v>2055368360.8800001</v>
      </c>
    </row>
    <row r="306" spans="1:22" ht="13.5" x14ac:dyDescent="0.3">
      <c r="A306" s="118" t="s">
        <v>2167</v>
      </c>
      <c r="B306" s="119" t="s">
        <v>569</v>
      </c>
      <c r="C306" s="119" t="s">
        <v>376</v>
      </c>
      <c r="D306" s="119" t="s">
        <v>570</v>
      </c>
      <c r="E306" s="178" t="s">
        <v>2200</v>
      </c>
      <c r="F306" s="197">
        <v>2026</v>
      </c>
      <c r="G306" s="108">
        <v>1545981.89</v>
      </c>
      <c r="H306" s="74">
        <f t="shared" si="16"/>
        <v>3059663357.2799997</v>
      </c>
      <c r="I306" s="74">
        <v>1097211475</v>
      </c>
      <c r="J306" s="106">
        <v>0</v>
      </c>
      <c r="K306" s="74">
        <f t="shared" si="17"/>
        <v>1097211475</v>
      </c>
      <c r="L306" s="171">
        <v>0</v>
      </c>
      <c r="M306" s="134">
        <v>24391522</v>
      </c>
      <c r="N306" s="74">
        <v>0</v>
      </c>
      <c r="O306" s="75">
        <v>0</v>
      </c>
      <c r="P306" s="75">
        <v>0</v>
      </c>
      <c r="Q306" s="173">
        <f t="shared" si="18"/>
        <v>24391522</v>
      </c>
      <c r="R306" s="134">
        <v>0</v>
      </c>
      <c r="S306" s="106">
        <v>262435323.52000001</v>
      </c>
      <c r="T306" s="106">
        <v>32542944.920000002</v>
      </c>
      <c r="U306" s="148">
        <f t="shared" si="19"/>
        <v>294978268.44</v>
      </c>
      <c r="V306" s="168">
        <v>1643082091.8399999</v>
      </c>
    </row>
    <row r="307" spans="1:22" ht="13.5" x14ac:dyDescent="0.3">
      <c r="A307" s="118" t="s">
        <v>2167</v>
      </c>
      <c r="B307" s="119" t="s">
        <v>571</v>
      </c>
      <c r="C307" s="119" t="s">
        <v>376</v>
      </c>
      <c r="D307" s="119" t="s">
        <v>572</v>
      </c>
      <c r="E307" s="178" t="s">
        <v>2200</v>
      </c>
      <c r="F307" s="197">
        <v>4148</v>
      </c>
      <c r="G307" s="108">
        <v>1566130.51</v>
      </c>
      <c r="H307" s="74">
        <f t="shared" si="16"/>
        <v>6454076149.1000004</v>
      </c>
      <c r="I307" s="74">
        <v>2243392279</v>
      </c>
      <c r="J307" s="106">
        <v>0</v>
      </c>
      <c r="K307" s="74">
        <f t="shared" si="17"/>
        <v>2243392279</v>
      </c>
      <c r="L307" s="171">
        <v>0</v>
      </c>
      <c r="M307" s="134">
        <v>42640148</v>
      </c>
      <c r="N307" s="74">
        <v>0</v>
      </c>
      <c r="O307" s="75">
        <v>0</v>
      </c>
      <c r="P307" s="75">
        <v>0</v>
      </c>
      <c r="Q307" s="173">
        <f t="shared" si="18"/>
        <v>42640148</v>
      </c>
      <c r="R307" s="134">
        <v>0</v>
      </c>
      <c r="S307" s="106">
        <v>544276075.77999997</v>
      </c>
      <c r="T307" s="106">
        <v>67492234.359999999</v>
      </c>
      <c r="U307" s="148">
        <f t="shared" si="19"/>
        <v>611768310.13999999</v>
      </c>
      <c r="V307" s="168">
        <v>3556275411.96</v>
      </c>
    </row>
    <row r="308" spans="1:22" ht="13.5" x14ac:dyDescent="0.3">
      <c r="A308" s="118" t="s">
        <v>2167</v>
      </c>
      <c r="B308" s="119" t="s">
        <v>573</v>
      </c>
      <c r="C308" s="119" t="s">
        <v>376</v>
      </c>
      <c r="D308" s="119" t="s">
        <v>574</v>
      </c>
      <c r="E308" s="178" t="s">
        <v>2200</v>
      </c>
      <c r="F308" s="197">
        <v>4807</v>
      </c>
      <c r="G308" s="108">
        <v>1492871.46</v>
      </c>
      <c r="H308" s="74">
        <f t="shared" si="16"/>
        <v>7137905328.1000004</v>
      </c>
      <c r="I308" s="74">
        <v>2581225921</v>
      </c>
      <c r="J308" s="106">
        <v>0</v>
      </c>
      <c r="K308" s="74">
        <f t="shared" si="17"/>
        <v>2581225921</v>
      </c>
      <c r="L308" s="171">
        <v>0</v>
      </c>
      <c r="M308" s="134">
        <v>51279981</v>
      </c>
      <c r="N308" s="74">
        <v>0</v>
      </c>
      <c r="O308" s="75">
        <v>0</v>
      </c>
      <c r="P308" s="75">
        <v>0</v>
      </c>
      <c r="Q308" s="173">
        <f t="shared" si="18"/>
        <v>51279981</v>
      </c>
      <c r="R308" s="134">
        <v>0</v>
      </c>
      <c r="S308" s="106">
        <v>622029801.38</v>
      </c>
      <c r="T308" s="106">
        <v>77133982.129999995</v>
      </c>
      <c r="U308" s="148">
        <f t="shared" si="19"/>
        <v>699163783.50999999</v>
      </c>
      <c r="V308" s="168">
        <v>3806235642.5900002</v>
      </c>
    </row>
    <row r="309" spans="1:22" ht="13.5" x14ac:dyDescent="0.3">
      <c r="A309" s="118" t="s">
        <v>2167</v>
      </c>
      <c r="B309" s="119" t="s">
        <v>575</v>
      </c>
      <c r="C309" s="119" t="s">
        <v>376</v>
      </c>
      <c r="D309" s="119" t="s">
        <v>576</v>
      </c>
      <c r="E309" s="178" t="s">
        <v>2200</v>
      </c>
      <c r="F309" s="197">
        <v>1771</v>
      </c>
      <c r="G309" s="108">
        <v>1854586.49</v>
      </c>
      <c r="H309" s="74">
        <f t="shared" si="16"/>
        <v>3208220233.6800003</v>
      </c>
      <c r="I309" s="74">
        <v>969369288</v>
      </c>
      <c r="J309" s="106">
        <v>0</v>
      </c>
      <c r="K309" s="74">
        <f t="shared" si="17"/>
        <v>969369288</v>
      </c>
      <c r="L309" s="171">
        <v>0</v>
      </c>
      <c r="M309" s="134">
        <v>20020576</v>
      </c>
      <c r="N309" s="74">
        <v>0</v>
      </c>
      <c r="O309" s="75">
        <v>0</v>
      </c>
      <c r="P309" s="75">
        <v>0</v>
      </c>
      <c r="Q309" s="173">
        <f t="shared" si="18"/>
        <v>20020576</v>
      </c>
      <c r="R309" s="134">
        <v>0</v>
      </c>
      <c r="S309" s="106">
        <v>239861661.19999999</v>
      </c>
      <c r="T309" s="106">
        <v>29743727.829999998</v>
      </c>
      <c r="U309" s="148">
        <f t="shared" si="19"/>
        <v>269605389.02999997</v>
      </c>
      <c r="V309" s="168">
        <v>1949224980.6500001</v>
      </c>
    </row>
    <row r="310" spans="1:22" ht="13.5" x14ac:dyDescent="0.3">
      <c r="A310" s="118" t="s">
        <v>2167</v>
      </c>
      <c r="B310" s="119" t="s">
        <v>577</v>
      </c>
      <c r="C310" s="119" t="s">
        <v>376</v>
      </c>
      <c r="D310" s="119" t="s">
        <v>578</v>
      </c>
      <c r="E310" s="178" t="s">
        <v>2200</v>
      </c>
      <c r="F310" s="197">
        <v>4742</v>
      </c>
      <c r="G310" s="108">
        <v>1467489.03</v>
      </c>
      <c r="H310" s="74">
        <f t="shared" si="16"/>
        <v>6929799435.7199993</v>
      </c>
      <c r="I310" s="74">
        <v>2582376937</v>
      </c>
      <c r="J310" s="106">
        <v>0</v>
      </c>
      <c r="K310" s="74">
        <f t="shared" si="17"/>
        <v>2582376937</v>
      </c>
      <c r="L310" s="171">
        <v>0</v>
      </c>
      <c r="M310" s="134">
        <v>49949748</v>
      </c>
      <c r="N310" s="74">
        <v>0</v>
      </c>
      <c r="O310" s="75">
        <v>0</v>
      </c>
      <c r="P310" s="75">
        <v>0</v>
      </c>
      <c r="Q310" s="173">
        <f t="shared" si="18"/>
        <v>49949748</v>
      </c>
      <c r="R310" s="134">
        <v>0</v>
      </c>
      <c r="S310" s="106">
        <v>626914160.48000002</v>
      </c>
      <c r="T310" s="106">
        <v>77739660.680000007</v>
      </c>
      <c r="U310" s="148">
        <f t="shared" si="19"/>
        <v>704653821.16000009</v>
      </c>
      <c r="V310" s="168">
        <v>3592818929.5599999</v>
      </c>
    </row>
    <row r="311" spans="1:22" ht="13.5" x14ac:dyDescent="0.3">
      <c r="A311" s="118" t="s">
        <v>2167</v>
      </c>
      <c r="B311" s="119" t="s">
        <v>579</v>
      </c>
      <c r="C311" s="119" t="s">
        <v>376</v>
      </c>
      <c r="D311" s="119" t="s">
        <v>580</v>
      </c>
      <c r="E311" s="178" t="s">
        <v>2200</v>
      </c>
      <c r="F311" s="197">
        <v>2405</v>
      </c>
      <c r="G311" s="108">
        <v>1950257.78</v>
      </c>
      <c r="H311" s="74">
        <f t="shared" si="16"/>
        <v>4562669553.8000002</v>
      </c>
      <c r="I311" s="74">
        <v>1314769989</v>
      </c>
      <c r="J311" s="106">
        <v>0</v>
      </c>
      <c r="K311" s="74">
        <f t="shared" si="17"/>
        <v>1314769989</v>
      </c>
      <c r="L311" s="171">
        <v>0</v>
      </c>
      <c r="M311" s="134">
        <v>25284651</v>
      </c>
      <c r="N311" s="74">
        <v>0</v>
      </c>
      <c r="O311" s="75">
        <v>0</v>
      </c>
      <c r="P311" s="75">
        <v>0</v>
      </c>
      <c r="Q311" s="173">
        <f t="shared" si="18"/>
        <v>25284651</v>
      </c>
      <c r="R311" s="134">
        <v>0</v>
      </c>
      <c r="S311" s="106">
        <v>326064008.39999998</v>
      </c>
      <c r="T311" s="106">
        <v>40433135.789999999</v>
      </c>
      <c r="U311" s="148">
        <f t="shared" si="19"/>
        <v>366497144.19</v>
      </c>
      <c r="V311" s="168">
        <v>2856117769.6100001</v>
      </c>
    </row>
    <row r="312" spans="1:22" ht="13.5" x14ac:dyDescent="0.3">
      <c r="A312" s="118" t="s">
        <v>2167</v>
      </c>
      <c r="B312" s="119" t="s">
        <v>581</v>
      </c>
      <c r="C312" s="119" t="s">
        <v>376</v>
      </c>
      <c r="D312" s="119" t="s">
        <v>582</v>
      </c>
      <c r="E312" s="178" t="s">
        <v>2200</v>
      </c>
      <c r="F312" s="197">
        <v>2827</v>
      </c>
      <c r="G312" s="108">
        <v>1720608.63</v>
      </c>
      <c r="H312" s="74">
        <f t="shared" si="16"/>
        <v>4828238122.2700005</v>
      </c>
      <c r="I312" s="74">
        <v>1492635649</v>
      </c>
      <c r="J312" s="106">
        <v>0</v>
      </c>
      <c r="K312" s="74">
        <f t="shared" si="17"/>
        <v>1492635649</v>
      </c>
      <c r="L312" s="171">
        <v>0</v>
      </c>
      <c r="M312" s="134">
        <v>33305093</v>
      </c>
      <c r="N312" s="74">
        <v>0</v>
      </c>
      <c r="O312" s="75">
        <v>0</v>
      </c>
      <c r="P312" s="75">
        <v>0</v>
      </c>
      <c r="Q312" s="173">
        <f t="shared" si="18"/>
        <v>33305093</v>
      </c>
      <c r="R312" s="134">
        <v>0</v>
      </c>
      <c r="S312" s="106">
        <v>366458982.94</v>
      </c>
      <c r="T312" s="106">
        <v>45442261.119999997</v>
      </c>
      <c r="U312" s="148">
        <f t="shared" si="19"/>
        <v>411901244.06</v>
      </c>
      <c r="V312" s="168">
        <v>2890396136.21</v>
      </c>
    </row>
    <row r="313" spans="1:22" ht="13.5" x14ac:dyDescent="0.3">
      <c r="A313" s="118" t="s">
        <v>2167</v>
      </c>
      <c r="B313" s="119" t="s">
        <v>583</v>
      </c>
      <c r="C313" s="119" t="s">
        <v>376</v>
      </c>
      <c r="D313" s="119" t="s">
        <v>584</v>
      </c>
      <c r="E313" s="178" t="s">
        <v>2200</v>
      </c>
      <c r="F313" s="197">
        <v>2328</v>
      </c>
      <c r="G313" s="108">
        <v>1924808.98</v>
      </c>
      <c r="H313" s="74">
        <f t="shared" si="16"/>
        <v>4445893563.6800003</v>
      </c>
      <c r="I313" s="74">
        <v>1266769335</v>
      </c>
      <c r="J313" s="106">
        <v>0</v>
      </c>
      <c r="K313" s="74">
        <f t="shared" si="17"/>
        <v>1266769335</v>
      </c>
      <c r="L313" s="171">
        <v>0</v>
      </c>
      <c r="M313" s="134">
        <v>26152341</v>
      </c>
      <c r="N313" s="74">
        <v>0</v>
      </c>
      <c r="O313" s="75">
        <v>0</v>
      </c>
      <c r="P313" s="75">
        <v>0</v>
      </c>
      <c r="Q313" s="173">
        <f t="shared" si="18"/>
        <v>26152341</v>
      </c>
      <c r="R313" s="134">
        <v>0</v>
      </c>
      <c r="S313" s="106">
        <v>310882890.76999998</v>
      </c>
      <c r="T313" s="106">
        <v>38550621.369999997</v>
      </c>
      <c r="U313" s="148">
        <f t="shared" si="19"/>
        <v>349433512.13999999</v>
      </c>
      <c r="V313" s="168">
        <v>2803538375.54</v>
      </c>
    </row>
    <row r="314" spans="1:22" ht="13.5" x14ac:dyDescent="0.3">
      <c r="A314" s="118" t="s">
        <v>2167</v>
      </c>
      <c r="B314" s="119" t="s">
        <v>585</v>
      </c>
      <c r="C314" s="119" t="s">
        <v>376</v>
      </c>
      <c r="D314" s="119" t="s">
        <v>586</v>
      </c>
      <c r="E314" s="178" t="s">
        <v>2200</v>
      </c>
      <c r="F314" s="197">
        <v>6181</v>
      </c>
      <c r="G314" s="108">
        <v>1723680.58</v>
      </c>
      <c r="H314" s="74">
        <f t="shared" si="16"/>
        <v>10521316850.91</v>
      </c>
      <c r="I314" s="74">
        <v>3358387480</v>
      </c>
      <c r="J314" s="106">
        <v>0</v>
      </c>
      <c r="K314" s="74">
        <f t="shared" si="17"/>
        <v>3358387480</v>
      </c>
      <c r="L314" s="171">
        <v>0</v>
      </c>
      <c r="M314" s="134">
        <v>64688814</v>
      </c>
      <c r="N314" s="74">
        <v>0</v>
      </c>
      <c r="O314" s="75">
        <v>0</v>
      </c>
      <c r="P314" s="75">
        <v>0</v>
      </c>
      <c r="Q314" s="173">
        <f t="shared" si="18"/>
        <v>64688814</v>
      </c>
      <c r="R314" s="134">
        <v>0</v>
      </c>
      <c r="S314" s="106">
        <v>826644866.60000002</v>
      </c>
      <c r="T314" s="106">
        <v>102507002.56999999</v>
      </c>
      <c r="U314" s="148">
        <f t="shared" si="19"/>
        <v>929151869.17000008</v>
      </c>
      <c r="V314" s="168">
        <v>6169088687.7399998</v>
      </c>
    </row>
    <row r="315" spans="1:22" ht="13.5" x14ac:dyDescent="0.3">
      <c r="A315" s="118" t="s">
        <v>2167</v>
      </c>
      <c r="B315" s="119" t="s">
        <v>587</v>
      </c>
      <c r="C315" s="119" t="s">
        <v>376</v>
      </c>
      <c r="D315" s="119" t="s">
        <v>588</v>
      </c>
      <c r="E315" s="178" t="s">
        <v>2200</v>
      </c>
      <c r="F315" s="197">
        <v>5397</v>
      </c>
      <c r="G315" s="108">
        <v>1480351.27</v>
      </c>
      <c r="H315" s="74">
        <f t="shared" si="16"/>
        <v>7933374333.6700001</v>
      </c>
      <c r="I315" s="74">
        <v>2909082230</v>
      </c>
      <c r="J315" s="106">
        <v>0</v>
      </c>
      <c r="K315" s="74">
        <f t="shared" si="17"/>
        <v>2909082230</v>
      </c>
      <c r="L315" s="171">
        <v>0</v>
      </c>
      <c r="M315" s="134">
        <v>71438610</v>
      </c>
      <c r="N315" s="74">
        <v>0</v>
      </c>
      <c r="O315" s="75">
        <v>0</v>
      </c>
      <c r="P315" s="75">
        <v>0</v>
      </c>
      <c r="Q315" s="173">
        <f t="shared" si="18"/>
        <v>71438610</v>
      </c>
      <c r="R315" s="134">
        <v>0</v>
      </c>
      <c r="S315" s="106">
        <v>705987983.04999995</v>
      </c>
      <c r="T315" s="106">
        <v>87545105.349999994</v>
      </c>
      <c r="U315" s="148">
        <f t="shared" si="19"/>
        <v>793533088.39999998</v>
      </c>
      <c r="V315" s="168">
        <v>4159320405.27</v>
      </c>
    </row>
    <row r="316" spans="1:22" ht="13.5" x14ac:dyDescent="0.3">
      <c r="A316" s="118" t="s">
        <v>2167</v>
      </c>
      <c r="B316" s="119" t="s">
        <v>589</v>
      </c>
      <c r="C316" s="119" t="s">
        <v>376</v>
      </c>
      <c r="D316" s="119" t="s">
        <v>590</v>
      </c>
      <c r="E316" s="178" t="s">
        <v>2200</v>
      </c>
      <c r="F316" s="197">
        <v>1994</v>
      </c>
      <c r="G316" s="108">
        <v>1562431.42</v>
      </c>
      <c r="H316" s="74">
        <f t="shared" si="16"/>
        <v>3106730208.6199999</v>
      </c>
      <c r="I316" s="74">
        <v>1067376312</v>
      </c>
      <c r="J316" s="106">
        <v>0</v>
      </c>
      <c r="K316" s="74">
        <f t="shared" si="17"/>
        <v>1067376312</v>
      </c>
      <c r="L316" s="171">
        <v>0</v>
      </c>
      <c r="M316" s="134">
        <v>21899047</v>
      </c>
      <c r="N316" s="74">
        <v>0</v>
      </c>
      <c r="O316" s="75">
        <v>0</v>
      </c>
      <c r="P316" s="75">
        <v>0</v>
      </c>
      <c r="Q316" s="173">
        <f t="shared" si="18"/>
        <v>21899047</v>
      </c>
      <c r="R316" s="134">
        <v>0</v>
      </c>
      <c r="S316" s="106">
        <v>251346507.05000001</v>
      </c>
      <c r="T316" s="106">
        <v>31167890.91</v>
      </c>
      <c r="U316" s="148">
        <f t="shared" si="19"/>
        <v>282514397.96000004</v>
      </c>
      <c r="V316" s="168">
        <v>1734940451.6600001</v>
      </c>
    </row>
    <row r="317" spans="1:22" ht="13.5" x14ac:dyDescent="0.3">
      <c r="A317" s="118" t="s">
        <v>2167</v>
      </c>
      <c r="B317" s="119" t="s">
        <v>591</v>
      </c>
      <c r="C317" s="119" t="s">
        <v>376</v>
      </c>
      <c r="D317" s="119" t="s">
        <v>592</v>
      </c>
      <c r="E317" s="178" t="s">
        <v>2201</v>
      </c>
      <c r="F317" s="197">
        <v>2809</v>
      </c>
      <c r="G317" s="108">
        <v>1884069.92</v>
      </c>
      <c r="H317" s="74">
        <f t="shared" si="16"/>
        <v>5233291514.3900003</v>
      </c>
      <c r="I317" s="74">
        <v>1504880831</v>
      </c>
      <c r="J317" s="106">
        <v>0</v>
      </c>
      <c r="K317" s="74">
        <f t="shared" si="17"/>
        <v>1504880831</v>
      </c>
      <c r="L317" s="171">
        <v>0</v>
      </c>
      <c r="M317" s="134">
        <v>29695426</v>
      </c>
      <c r="N317" s="74">
        <v>0</v>
      </c>
      <c r="O317" s="75">
        <v>0</v>
      </c>
      <c r="P317" s="75">
        <v>0</v>
      </c>
      <c r="Q317" s="173">
        <f t="shared" si="18"/>
        <v>29695426</v>
      </c>
      <c r="R317" s="134">
        <v>0</v>
      </c>
      <c r="S317" s="106">
        <v>373059468.95999998</v>
      </c>
      <c r="T317" s="106">
        <v>46260745.649999999</v>
      </c>
      <c r="U317" s="148">
        <f t="shared" si="19"/>
        <v>419320214.60999995</v>
      </c>
      <c r="V317" s="168">
        <v>3279395042.7800002</v>
      </c>
    </row>
    <row r="318" spans="1:22" ht="13.5" x14ac:dyDescent="0.3">
      <c r="A318" s="118" t="s">
        <v>2167</v>
      </c>
      <c r="B318" s="119" t="s">
        <v>593</v>
      </c>
      <c r="C318" s="119" t="s">
        <v>376</v>
      </c>
      <c r="D318" s="119" t="s">
        <v>594</v>
      </c>
      <c r="E318" s="178" t="s">
        <v>2200</v>
      </c>
      <c r="F318" s="197">
        <v>6970</v>
      </c>
      <c r="G318" s="108">
        <v>1470196.27</v>
      </c>
      <c r="H318" s="74">
        <f t="shared" si="16"/>
        <v>10119848204.119999</v>
      </c>
      <c r="I318" s="74">
        <v>3731987986</v>
      </c>
      <c r="J318" s="106">
        <v>0</v>
      </c>
      <c r="K318" s="74">
        <f t="shared" si="17"/>
        <v>3731987986</v>
      </c>
      <c r="L318" s="171">
        <v>0</v>
      </c>
      <c r="M318" s="134">
        <v>77915011</v>
      </c>
      <c r="N318" s="74">
        <v>0</v>
      </c>
      <c r="O318" s="75">
        <v>0</v>
      </c>
      <c r="P318" s="75">
        <v>0</v>
      </c>
      <c r="Q318" s="173">
        <f t="shared" si="18"/>
        <v>77915011</v>
      </c>
      <c r="R318" s="134">
        <v>0</v>
      </c>
      <c r="S318" s="106">
        <v>908490893.64999998</v>
      </c>
      <c r="T318" s="106">
        <v>112656210.73999999</v>
      </c>
      <c r="U318" s="148">
        <f t="shared" si="19"/>
        <v>1021147104.39</v>
      </c>
      <c r="V318" s="168">
        <v>5288798102.7299995</v>
      </c>
    </row>
    <row r="319" spans="1:22" ht="13.5" x14ac:dyDescent="0.3">
      <c r="A319" s="118" t="s">
        <v>2167</v>
      </c>
      <c r="B319" s="119" t="s">
        <v>595</v>
      </c>
      <c r="C319" s="119" t="s">
        <v>376</v>
      </c>
      <c r="D319" s="119" t="s">
        <v>596</v>
      </c>
      <c r="E319" s="178" t="s">
        <v>2200</v>
      </c>
      <c r="F319" s="197">
        <v>3978</v>
      </c>
      <c r="G319" s="108">
        <v>1498449.52</v>
      </c>
      <c r="H319" s="74">
        <f t="shared" si="16"/>
        <v>5877908786.0699997</v>
      </c>
      <c r="I319" s="74">
        <v>2159391136</v>
      </c>
      <c r="J319" s="106">
        <v>0</v>
      </c>
      <c r="K319" s="74">
        <f t="shared" si="17"/>
        <v>2159391136</v>
      </c>
      <c r="L319" s="171">
        <v>0</v>
      </c>
      <c r="M319" s="134">
        <v>43482933</v>
      </c>
      <c r="N319" s="74">
        <v>0</v>
      </c>
      <c r="O319" s="75">
        <v>0</v>
      </c>
      <c r="P319" s="75">
        <v>0</v>
      </c>
      <c r="Q319" s="173">
        <f t="shared" si="18"/>
        <v>43482933</v>
      </c>
      <c r="R319" s="134">
        <v>0</v>
      </c>
      <c r="S319" s="106">
        <v>522362462.32999998</v>
      </c>
      <c r="T319" s="106">
        <v>64774865.719999999</v>
      </c>
      <c r="U319" s="148">
        <f t="shared" si="19"/>
        <v>587137328.04999995</v>
      </c>
      <c r="V319" s="168">
        <v>3087897389.02</v>
      </c>
    </row>
    <row r="320" spans="1:22" ht="13.5" x14ac:dyDescent="0.3">
      <c r="A320" s="118" t="s">
        <v>2167</v>
      </c>
      <c r="B320" s="119" t="s">
        <v>597</v>
      </c>
      <c r="C320" s="119" t="s">
        <v>376</v>
      </c>
      <c r="D320" s="119" t="s">
        <v>598</v>
      </c>
      <c r="E320" s="178" t="s">
        <v>2200</v>
      </c>
      <c r="F320" s="197">
        <v>1935</v>
      </c>
      <c r="G320" s="108">
        <v>1548142.25</v>
      </c>
      <c r="H320" s="74">
        <f t="shared" si="16"/>
        <v>2948043066.6300001</v>
      </c>
      <c r="I320" s="74">
        <v>1029170667</v>
      </c>
      <c r="J320" s="106">
        <v>0</v>
      </c>
      <c r="K320" s="74">
        <f t="shared" si="17"/>
        <v>1029170667</v>
      </c>
      <c r="L320" s="171">
        <v>0</v>
      </c>
      <c r="M320" s="134">
        <v>19836906</v>
      </c>
      <c r="N320" s="74">
        <v>0</v>
      </c>
      <c r="O320" s="75">
        <v>0</v>
      </c>
      <c r="P320" s="75">
        <v>0</v>
      </c>
      <c r="Q320" s="173">
        <f t="shared" si="18"/>
        <v>19836906</v>
      </c>
      <c r="R320" s="134">
        <v>0</v>
      </c>
      <c r="S320" s="106">
        <v>251610526.27000001</v>
      </c>
      <c r="T320" s="106">
        <v>31200630.289999999</v>
      </c>
      <c r="U320" s="148">
        <f t="shared" si="19"/>
        <v>282811156.56</v>
      </c>
      <c r="V320" s="168">
        <v>1616224337.0699999</v>
      </c>
    </row>
    <row r="321" spans="1:22" ht="13.5" x14ac:dyDescent="0.3">
      <c r="A321" s="118" t="s">
        <v>2167</v>
      </c>
      <c r="B321" s="119" t="s">
        <v>599</v>
      </c>
      <c r="C321" s="119" t="s">
        <v>376</v>
      </c>
      <c r="D321" s="119" t="s">
        <v>600</v>
      </c>
      <c r="E321" s="178" t="s">
        <v>2201</v>
      </c>
      <c r="F321" s="197">
        <v>4219</v>
      </c>
      <c r="G321" s="108">
        <v>1630982.82</v>
      </c>
      <c r="H321" s="74">
        <f t="shared" si="16"/>
        <v>6825219251.4799995</v>
      </c>
      <c r="I321" s="74">
        <v>2296122340</v>
      </c>
      <c r="J321" s="106">
        <v>0</v>
      </c>
      <c r="K321" s="74">
        <f t="shared" si="17"/>
        <v>2296122340</v>
      </c>
      <c r="L321" s="171">
        <v>0</v>
      </c>
      <c r="M321" s="134">
        <v>40556319</v>
      </c>
      <c r="N321" s="74">
        <v>0</v>
      </c>
      <c r="O321" s="75">
        <v>0</v>
      </c>
      <c r="P321" s="75">
        <v>0</v>
      </c>
      <c r="Q321" s="173">
        <f t="shared" si="18"/>
        <v>40556319</v>
      </c>
      <c r="R321" s="134">
        <v>0</v>
      </c>
      <c r="S321" s="106">
        <v>554440824.29999995</v>
      </c>
      <c r="T321" s="106">
        <v>68752700.540000007</v>
      </c>
      <c r="U321" s="148">
        <f t="shared" si="19"/>
        <v>623193524.83999991</v>
      </c>
      <c r="V321" s="168">
        <v>3865347067.6399999</v>
      </c>
    </row>
    <row r="322" spans="1:22" ht="13.5" x14ac:dyDescent="0.3">
      <c r="A322" s="118" t="s">
        <v>2167</v>
      </c>
      <c r="B322" s="119" t="s">
        <v>601</v>
      </c>
      <c r="C322" s="119" t="s">
        <v>376</v>
      </c>
      <c r="D322" s="119" t="s">
        <v>602</v>
      </c>
      <c r="E322" s="178" t="s">
        <v>2200</v>
      </c>
      <c r="F322" s="197">
        <v>1276</v>
      </c>
      <c r="G322" s="108">
        <v>1580302.88</v>
      </c>
      <c r="H322" s="74">
        <f t="shared" si="16"/>
        <v>1985649126.2600002</v>
      </c>
      <c r="I322" s="74">
        <v>688852658</v>
      </c>
      <c r="J322" s="106">
        <v>0</v>
      </c>
      <c r="K322" s="74">
        <f t="shared" si="17"/>
        <v>688852658</v>
      </c>
      <c r="L322" s="171">
        <v>0</v>
      </c>
      <c r="M322" s="134">
        <v>15967200</v>
      </c>
      <c r="N322" s="74">
        <v>0</v>
      </c>
      <c r="O322" s="75">
        <v>0</v>
      </c>
      <c r="P322" s="75">
        <v>0</v>
      </c>
      <c r="Q322" s="173">
        <f t="shared" si="18"/>
        <v>15967200</v>
      </c>
      <c r="R322" s="134">
        <v>0</v>
      </c>
      <c r="S322" s="106">
        <v>168180382.96000001</v>
      </c>
      <c r="T322" s="106">
        <v>20854985.829999998</v>
      </c>
      <c r="U322" s="148">
        <f t="shared" si="19"/>
        <v>189035368.79000002</v>
      </c>
      <c r="V322" s="168">
        <v>1091793899.47</v>
      </c>
    </row>
    <row r="323" spans="1:22" ht="13.5" x14ac:dyDescent="0.3">
      <c r="A323" s="118" t="s">
        <v>2167</v>
      </c>
      <c r="B323" s="119" t="s">
        <v>603</v>
      </c>
      <c r="C323" s="119" t="s">
        <v>376</v>
      </c>
      <c r="D323" s="119" t="s">
        <v>604</v>
      </c>
      <c r="E323" s="178" t="s">
        <v>2200</v>
      </c>
      <c r="F323" s="197">
        <v>4519</v>
      </c>
      <c r="G323" s="108">
        <v>1668685.05</v>
      </c>
      <c r="H323" s="74">
        <f t="shared" si="16"/>
        <v>7411759273.2700005</v>
      </c>
      <c r="I323" s="74">
        <v>2475509394</v>
      </c>
      <c r="J323" s="106">
        <v>0</v>
      </c>
      <c r="K323" s="74">
        <f t="shared" si="17"/>
        <v>2475509394</v>
      </c>
      <c r="L323" s="171">
        <v>0</v>
      </c>
      <c r="M323" s="134">
        <v>45499961</v>
      </c>
      <c r="N323" s="74">
        <v>0</v>
      </c>
      <c r="O323" s="75">
        <v>0</v>
      </c>
      <c r="P323" s="75">
        <v>0</v>
      </c>
      <c r="Q323" s="173">
        <f t="shared" si="18"/>
        <v>45499961</v>
      </c>
      <c r="R323" s="134">
        <v>0</v>
      </c>
      <c r="S323" s="106">
        <v>604472508.37</v>
      </c>
      <c r="T323" s="106">
        <v>74956813.280000001</v>
      </c>
      <c r="U323" s="148">
        <f t="shared" si="19"/>
        <v>679429321.64999998</v>
      </c>
      <c r="V323" s="168">
        <v>4211320596.6199999</v>
      </c>
    </row>
    <row r="324" spans="1:22" ht="13.5" x14ac:dyDescent="0.3">
      <c r="A324" s="118" t="s">
        <v>2167</v>
      </c>
      <c r="B324" s="119" t="s">
        <v>605</v>
      </c>
      <c r="C324" s="119" t="s">
        <v>376</v>
      </c>
      <c r="D324" s="119" t="s">
        <v>606</v>
      </c>
      <c r="E324" s="178" t="s">
        <v>2200</v>
      </c>
      <c r="F324" s="197">
        <v>4676</v>
      </c>
      <c r="G324" s="108">
        <v>1585541.33</v>
      </c>
      <c r="H324" s="74">
        <f t="shared" si="16"/>
        <v>7374119376.9799995</v>
      </c>
      <c r="I324" s="74">
        <v>2514911651</v>
      </c>
      <c r="J324" s="106">
        <v>0</v>
      </c>
      <c r="K324" s="74">
        <f t="shared" si="17"/>
        <v>2514911651</v>
      </c>
      <c r="L324" s="171">
        <v>0</v>
      </c>
      <c r="M324" s="134">
        <v>144455827</v>
      </c>
      <c r="N324" s="74">
        <v>0</v>
      </c>
      <c r="O324" s="75">
        <v>0</v>
      </c>
      <c r="P324" s="75">
        <v>0</v>
      </c>
      <c r="Q324" s="173">
        <f t="shared" si="18"/>
        <v>144455827</v>
      </c>
      <c r="R324" s="134">
        <v>0</v>
      </c>
      <c r="S324" s="106">
        <v>658200464.49000001</v>
      </c>
      <c r="T324" s="106">
        <v>81619277.349999994</v>
      </c>
      <c r="U324" s="148">
        <f t="shared" si="19"/>
        <v>739819741.84000003</v>
      </c>
      <c r="V324" s="168">
        <v>3974932157.1399999</v>
      </c>
    </row>
    <row r="325" spans="1:22" ht="13.5" x14ac:dyDescent="0.3">
      <c r="A325" s="118" t="s">
        <v>2167</v>
      </c>
      <c r="B325" s="119" t="s">
        <v>607</v>
      </c>
      <c r="C325" s="119" t="s">
        <v>376</v>
      </c>
      <c r="D325" s="119" t="s">
        <v>608</v>
      </c>
      <c r="E325" s="178" t="s">
        <v>2200</v>
      </c>
      <c r="F325" s="197">
        <v>1441</v>
      </c>
      <c r="G325" s="108">
        <v>1620829.57</v>
      </c>
      <c r="H325" s="74">
        <f t="shared" si="16"/>
        <v>2298321366.79</v>
      </c>
      <c r="I325" s="74">
        <v>786409537</v>
      </c>
      <c r="J325" s="106">
        <v>0</v>
      </c>
      <c r="K325" s="74">
        <f t="shared" si="17"/>
        <v>786409537</v>
      </c>
      <c r="L325" s="171">
        <v>0</v>
      </c>
      <c r="M325" s="134">
        <v>15999481</v>
      </c>
      <c r="N325" s="74">
        <v>0</v>
      </c>
      <c r="O325" s="75">
        <v>0</v>
      </c>
      <c r="P325" s="75">
        <v>0</v>
      </c>
      <c r="Q325" s="173">
        <f t="shared" si="18"/>
        <v>15999481</v>
      </c>
      <c r="R325" s="134">
        <v>0</v>
      </c>
      <c r="S325" s="106">
        <v>192998210.84</v>
      </c>
      <c r="T325" s="106">
        <v>23932487.66</v>
      </c>
      <c r="U325" s="148">
        <f t="shared" si="19"/>
        <v>216930698.5</v>
      </c>
      <c r="V325" s="168">
        <v>1278981650.29</v>
      </c>
    </row>
    <row r="326" spans="1:22" ht="13.5" x14ac:dyDescent="0.3">
      <c r="A326" s="118" t="s">
        <v>2167</v>
      </c>
      <c r="B326" s="119" t="s">
        <v>609</v>
      </c>
      <c r="C326" s="119" t="s">
        <v>376</v>
      </c>
      <c r="D326" s="119" t="s">
        <v>610</v>
      </c>
      <c r="E326" s="178" t="s">
        <v>2200</v>
      </c>
      <c r="F326" s="197">
        <v>5059</v>
      </c>
      <c r="G326" s="108">
        <v>1628822.03</v>
      </c>
      <c r="H326" s="74">
        <f t="shared" si="16"/>
        <v>8127901381.6199999</v>
      </c>
      <c r="I326" s="74">
        <v>2761490485</v>
      </c>
      <c r="J326" s="106">
        <v>0</v>
      </c>
      <c r="K326" s="74">
        <f t="shared" si="17"/>
        <v>2761490485</v>
      </c>
      <c r="L326" s="171">
        <v>0</v>
      </c>
      <c r="M326" s="134">
        <v>58312888</v>
      </c>
      <c r="N326" s="74">
        <v>0</v>
      </c>
      <c r="O326" s="75">
        <v>0</v>
      </c>
      <c r="P326" s="75">
        <v>0</v>
      </c>
      <c r="Q326" s="173">
        <f t="shared" si="18"/>
        <v>58312888</v>
      </c>
      <c r="R326" s="134">
        <v>0</v>
      </c>
      <c r="S326" s="106">
        <v>676153786.23000002</v>
      </c>
      <c r="T326" s="106">
        <v>83845555.280000001</v>
      </c>
      <c r="U326" s="148">
        <f t="shared" si="19"/>
        <v>759999341.50999999</v>
      </c>
      <c r="V326" s="168">
        <v>4548098667.1099997</v>
      </c>
    </row>
    <row r="327" spans="1:22" ht="13.5" x14ac:dyDescent="0.3">
      <c r="A327" s="118" t="s">
        <v>2167</v>
      </c>
      <c r="B327" s="119" t="s">
        <v>611</v>
      </c>
      <c r="C327" s="119" t="s">
        <v>376</v>
      </c>
      <c r="D327" s="119" t="s">
        <v>612</v>
      </c>
      <c r="E327" s="178" t="s">
        <v>2200</v>
      </c>
      <c r="F327" s="197">
        <v>10829</v>
      </c>
      <c r="G327" s="108">
        <v>1469902.98</v>
      </c>
      <c r="H327" s="74">
        <f t="shared" si="16"/>
        <v>15802880687.73</v>
      </c>
      <c r="I327" s="74">
        <v>5896940451</v>
      </c>
      <c r="J327" s="106">
        <v>0</v>
      </c>
      <c r="K327" s="74">
        <f t="shared" si="17"/>
        <v>5896940451</v>
      </c>
      <c r="L327" s="171">
        <v>0</v>
      </c>
      <c r="M327" s="134">
        <v>387612019</v>
      </c>
      <c r="N327" s="74">
        <v>0</v>
      </c>
      <c r="O327" s="75">
        <v>0</v>
      </c>
      <c r="P327" s="75">
        <v>0</v>
      </c>
      <c r="Q327" s="173">
        <f t="shared" si="18"/>
        <v>387612019</v>
      </c>
      <c r="R327" s="134">
        <v>0</v>
      </c>
      <c r="S327" s="106">
        <v>1416200277.26</v>
      </c>
      <c r="T327" s="106">
        <v>175614040.81</v>
      </c>
      <c r="U327" s="148">
        <f t="shared" si="19"/>
        <v>1591814318.0699999</v>
      </c>
      <c r="V327" s="168">
        <v>7926513899.6599998</v>
      </c>
    </row>
    <row r="328" spans="1:22" ht="13.5" x14ac:dyDescent="0.3">
      <c r="A328" s="118" t="s">
        <v>2167</v>
      </c>
      <c r="B328" s="119" t="s">
        <v>613</v>
      </c>
      <c r="C328" s="119" t="s">
        <v>376</v>
      </c>
      <c r="D328" s="119" t="s">
        <v>614</v>
      </c>
      <c r="E328" s="178" t="s">
        <v>2200</v>
      </c>
      <c r="F328" s="197">
        <v>1981</v>
      </c>
      <c r="G328" s="108">
        <v>1746029.18</v>
      </c>
      <c r="H328" s="74">
        <f t="shared" si="16"/>
        <v>3427880293.8800001</v>
      </c>
      <c r="I328" s="74">
        <v>1078271051</v>
      </c>
      <c r="J328" s="106">
        <v>0</v>
      </c>
      <c r="K328" s="74">
        <f t="shared" si="17"/>
        <v>1078271051</v>
      </c>
      <c r="L328" s="171">
        <v>0</v>
      </c>
      <c r="M328" s="134">
        <v>93381876</v>
      </c>
      <c r="N328" s="74">
        <v>0</v>
      </c>
      <c r="O328" s="75">
        <v>0</v>
      </c>
      <c r="P328" s="75">
        <v>0</v>
      </c>
      <c r="Q328" s="173">
        <f t="shared" si="18"/>
        <v>93381876</v>
      </c>
      <c r="R328" s="134">
        <v>0</v>
      </c>
      <c r="S328" s="106">
        <v>267055663.59999999</v>
      </c>
      <c r="T328" s="106">
        <v>33115884.09</v>
      </c>
      <c r="U328" s="148">
        <f t="shared" si="19"/>
        <v>300171547.69</v>
      </c>
      <c r="V328" s="168">
        <v>1956055819.1900001</v>
      </c>
    </row>
    <row r="329" spans="1:22" ht="13.5" x14ac:dyDescent="0.3">
      <c r="A329" s="118" t="s">
        <v>2167</v>
      </c>
      <c r="B329" s="119" t="s">
        <v>615</v>
      </c>
      <c r="C329" s="119" t="s">
        <v>376</v>
      </c>
      <c r="D329" s="119" t="s">
        <v>616</v>
      </c>
      <c r="E329" s="178" t="s">
        <v>2200</v>
      </c>
      <c r="F329" s="197">
        <v>3610</v>
      </c>
      <c r="G329" s="108">
        <v>1711683.9</v>
      </c>
      <c r="H329" s="74">
        <f t="shared" si="16"/>
        <v>6110501730.4099998</v>
      </c>
      <c r="I329" s="74">
        <v>1943901037</v>
      </c>
      <c r="J329" s="106">
        <v>0</v>
      </c>
      <c r="K329" s="74">
        <f t="shared" si="17"/>
        <v>1943901037</v>
      </c>
      <c r="L329" s="171">
        <v>0</v>
      </c>
      <c r="M329" s="134">
        <v>50568724</v>
      </c>
      <c r="N329" s="74">
        <v>0</v>
      </c>
      <c r="O329" s="75">
        <v>0</v>
      </c>
      <c r="P329" s="75">
        <v>0</v>
      </c>
      <c r="Q329" s="173">
        <f t="shared" si="18"/>
        <v>50568724</v>
      </c>
      <c r="R329" s="134">
        <v>0</v>
      </c>
      <c r="S329" s="106">
        <v>478271215.49000001</v>
      </c>
      <c r="T329" s="106">
        <v>59307389.060000002</v>
      </c>
      <c r="U329" s="148">
        <f t="shared" si="19"/>
        <v>537578604.54999995</v>
      </c>
      <c r="V329" s="168">
        <v>3578453364.8600001</v>
      </c>
    </row>
    <row r="330" spans="1:22" ht="13.5" x14ac:dyDescent="0.3">
      <c r="A330" s="118" t="s">
        <v>2168</v>
      </c>
      <c r="B330" s="119" t="s">
        <v>617</v>
      </c>
      <c r="C330" s="119" t="s">
        <v>47</v>
      </c>
      <c r="D330" s="119" t="s">
        <v>618</v>
      </c>
      <c r="E330" s="178" t="s">
        <v>2202</v>
      </c>
      <c r="F330" s="197">
        <v>105652</v>
      </c>
      <c r="G330" s="108">
        <v>1818571.62</v>
      </c>
      <c r="H330" s="74">
        <f t="shared" si="16"/>
        <v>190257587036.52002</v>
      </c>
      <c r="I330" s="74">
        <v>54673026957</v>
      </c>
      <c r="J330" s="106">
        <v>0</v>
      </c>
      <c r="K330" s="74">
        <f t="shared" si="17"/>
        <v>54673026957</v>
      </c>
      <c r="L330" s="171">
        <v>0</v>
      </c>
      <c r="M330" s="134">
        <v>4663266509</v>
      </c>
      <c r="N330" s="74">
        <v>4827741579.4200001</v>
      </c>
      <c r="O330" s="75">
        <v>0</v>
      </c>
      <c r="P330" s="75">
        <v>0</v>
      </c>
      <c r="Q330" s="173">
        <f t="shared" si="18"/>
        <v>9491008088.4200001</v>
      </c>
      <c r="R330" s="134">
        <v>1287126544</v>
      </c>
      <c r="S330" s="106">
        <v>18331549272.09</v>
      </c>
      <c r="T330" s="106">
        <v>1319145245.8</v>
      </c>
      <c r="U330" s="148">
        <f t="shared" si="19"/>
        <v>20937821061.889999</v>
      </c>
      <c r="V330" s="168">
        <v>105155730929.21001</v>
      </c>
    </row>
    <row r="331" spans="1:22" ht="13.5" x14ac:dyDescent="0.3">
      <c r="A331" s="118" t="s">
        <v>2168</v>
      </c>
      <c r="B331" s="119" t="s">
        <v>619</v>
      </c>
      <c r="C331" s="119" t="s">
        <v>47</v>
      </c>
      <c r="D331" s="119" t="s">
        <v>620</v>
      </c>
      <c r="E331" s="178" t="s">
        <v>2200</v>
      </c>
      <c r="F331" s="197">
        <v>14366</v>
      </c>
      <c r="G331" s="108">
        <v>1572017.84</v>
      </c>
      <c r="H331" s="74">
        <f t="shared" si="16"/>
        <v>22536100071.799999</v>
      </c>
      <c r="I331" s="74">
        <v>7811143085</v>
      </c>
      <c r="J331" s="106">
        <v>0</v>
      </c>
      <c r="K331" s="74">
        <f t="shared" si="17"/>
        <v>7811143085</v>
      </c>
      <c r="L331" s="171">
        <v>0</v>
      </c>
      <c r="M331" s="134">
        <v>487668397.38999999</v>
      </c>
      <c r="N331" s="74">
        <v>0</v>
      </c>
      <c r="O331" s="75">
        <v>0</v>
      </c>
      <c r="P331" s="75">
        <v>0</v>
      </c>
      <c r="Q331" s="173">
        <f t="shared" si="18"/>
        <v>487668397.38999999</v>
      </c>
      <c r="R331" s="134">
        <v>0</v>
      </c>
      <c r="S331" s="106">
        <v>2504804862.8099999</v>
      </c>
      <c r="T331" s="106">
        <v>191234295.46000001</v>
      </c>
      <c r="U331" s="148">
        <f t="shared" si="19"/>
        <v>2696039158.27</v>
      </c>
      <c r="V331" s="168">
        <v>11541249431.139999</v>
      </c>
    </row>
    <row r="332" spans="1:22" ht="13.5" x14ac:dyDescent="0.3">
      <c r="A332" s="118" t="s">
        <v>2168</v>
      </c>
      <c r="B332" s="119" t="s">
        <v>621</v>
      </c>
      <c r="C332" s="119" t="s">
        <v>47</v>
      </c>
      <c r="D332" s="119" t="s">
        <v>622</v>
      </c>
      <c r="E332" s="178" t="s">
        <v>2200</v>
      </c>
      <c r="F332" s="197">
        <v>23221</v>
      </c>
      <c r="G332" s="108">
        <v>1563899.52</v>
      </c>
      <c r="H332" s="74">
        <f t="shared" si="16"/>
        <v>36035788471.209999</v>
      </c>
      <c r="I332" s="74">
        <v>12473063921</v>
      </c>
      <c r="J332" s="106">
        <v>0</v>
      </c>
      <c r="K332" s="74">
        <f t="shared" si="17"/>
        <v>12473063921</v>
      </c>
      <c r="L332" s="171">
        <v>0</v>
      </c>
      <c r="M332" s="134">
        <v>988676683</v>
      </c>
      <c r="N332" s="74">
        <v>0</v>
      </c>
      <c r="O332" s="75">
        <v>0</v>
      </c>
      <c r="P332" s="75">
        <v>0</v>
      </c>
      <c r="Q332" s="173">
        <f t="shared" si="18"/>
        <v>988676683</v>
      </c>
      <c r="R332" s="134">
        <v>0</v>
      </c>
      <c r="S332" s="106">
        <v>3961050529.1900001</v>
      </c>
      <c r="T332" s="106">
        <v>302414259.06999999</v>
      </c>
      <c r="U332" s="148">
        <f t="shared" si="19"/>
        <v>4263464788.2600002</v>
      </c>
      <c r="V332" s="168">
        <v>18310583078.950001</v>
      </c>
    </row>
    <row r="333" spans="1:22" ht="13.5" x14ac:dyDescent="0.3">
      <c r="A333" s="118" t="s">
        <v>2168</v>
      </c>
      <c r="B333" s="119" t="s">
        <v>623</v>
      </c>
      <c r="C333" s="119" t="s">
        <v>47</v>
      </c>
      <c r="D333" s="119" t="s">
        <v>624</v>
      </c>
      <c r="E333" s="178" t="s">
        <v>2200</v>
      </c>
      <c r="F333" s="197">
        <v>9084</v>
      </c>
      <c r="G333" s="108">
        <v>1550509.09</v>
      </c>
      <c r="H333" s="74">
        <f t="shared" ref="H333:H396" si="20">K333+L333+M333+N333+O333+P333+R333+S333+T333+V333</f>
        <v>13972125365.139999</v>
      </c>
      <c r="I333" s="74">
        <v>4865342391</v>
      </c>
      <c r="J333" s="106">
        <v>0</v>
      </c>
      <c r="K333" s="74">
        <f t="shared" ref="K333:K396" si="21">SUM(I333:J333)</f>
        <v>4865342391</v>
      </c>
      <c r="L333" s="171">
        <v>0</v>
      </c>
      <c r="M333" s="134">
        <v>265897312</v>
      </c>
      <c r="N333" s="74">
        <v>0</v>
      </c>
      <c r="O333" s="75">
        <v>0</v>
      </c>
      <c r="P333" s="75">
        <v>0</v>
      </c>
      <c r="Q333" s="173">
        <f t="shared" ref="Q333:Q396" si="22">SUM(M333:P333)</f>
        <v>265897312</v>
      </c>
      <c r="R333" s="134">
        <v>0</v>
      </c>
      <c r="S333" s="106">
        <v>1535878689.3299999</v>
      </c>
      <c r="T333" s="106">
        <v>117259704.84</v>
      </c>
      <c r="U333" s="148">
        <f t="shared" ref="U333:U396" si="23">SUM(R333:T333)</f>
        <v>1653138394.1699998</v>
      </c>
      <c r="V333" s="168">
        <v>7187747267.9700003</v>
      </c>
    </row>
    <row r="334" spans="1:22" ht="13.5" x14ac:dyDescent="0.3">
      <c r="A334" s="118" t="s">
        <v>2168</v>
      </c>
      <c r="B334" s="119" t="s">
        <v>625</v>
      </c>
      <c r="C334" s="119" t="s">
        <v>47</v>
      </c>
      <c r="D334" s="119" t="s">
        <v>626</v>
      </c>
      <c r="E334" s="178" t="s">
        <v>2200</v>
      </c>
      <c r="F334" s="197">
        <v>7157</v>
      </c>
      <c r="G334" s="108">
        <v>1558245.87</v>
      </c>
      <c r="H334" s="74">
        <f t="shared" si="20"/>
        <v>10962920452.810001</v>
      </c>
      <c r="I334" s="74">
        <v>3903243874</v>
      </c>
      <c r="J334" s="106">
        <v>0</v>
      </c>
      <c r="K334" s="74">
        <f t="shared" si="21"/>
        <v>3903243874</v>
      </c>
      <c r="L334" s="171">
        <v>0</v>
      </c>
      <c r="M334" s="134">
        <v>182332965</v>
      </c>
      <c r="N334" s="74">
        <v>0</v>
      </c>
      <c r="O334" s="75">
        <v>0</v>
      </c>
      <c r="P334" s="75">
        <v>0</v>
      </c>
      <c r="Q334" s="173">
        <f t="shared" si="22"/>
        <v>182332965</v>
      </c>
      <c r="R334" s="134">
        <v>0</v>
      </c>
      <c r="S334" s="106">
        <v>1246256839.6800001</v>
      </c>
      <c r="T334" s="106">
        <v>95147950.310000002</v>
      </c>
      <c r="U334" s="148">
        <f t="shared" si="23"/>
        <v>1341404789.99</v>
      </c>
      <c r="V334" s="168">
        <v>5535938823.8199997</v>
      </c>
    </row>
    <row r="335" spans="1:22" ht="13.5" x14ac:dyDescent="0.3">
      <c r="A335" s="118" t="s">
        <v>2168</v>
      </c>
      <c r="B335" s="119" t="s">
        <v>627</v>
      </c>
      <c r="C335" s="119" t="s">
        <v>47</v>
      </c>
      <c r="D335" s="119" t="s">
        <v>628</v>
      </c>
      <c r="E335" s="178" t="s">
        <v>2200</v>
      </c>
      <c r="F335" s="197">
        <v>29149</v>
      </c>
      <c r="G335" s="108">
        <v>1566021.23</v>
      </c>
      <c r="H335" s="74">
        <f t="shared" si="20"/>
        <v>45582718670.190002</v>
      </c>
      <c r="I335" s="74">
        <v>15712652053</v>
      </c>
      <c r="J335" s="106">
        <v>0</v>
      </c>
      <c r="K335" s="74">
        <f t="shared" si="21"/>
        <v>15712652053</v>
      </c>
      <c r="L335" s="171">
        <v>0</v>
      </c>
      <c r="M335" s="134">
        <v>820852094</v>
      </c>
      <c r="N335" s="74">
        <v>0</v>
      </c>
      <c r="O335" s="75">
        <v>0</v>
      </c>
      <c r="P335" s="75">
        <v>0</v>
      </c>
      <c r="Q335" s="173">
        <f t="shared" si="22"/>
        <v>820852094</v>
      </c>
      <c r="R335" s="134">
        <v>0</v>
      </c>
      <c r="S335" s="106">
        <v>4993510008.4200001</v>
      </c>
      <c r="T335" s="106">
        <v>381239425.83999997</v>
      </c>
      <c r="U335" s="148">
        <f t="shared" si="23"/>
        <v>5374749434.2600002</v>
      </c>
      <c r="V335" s="168">
        <v>23674465088.93</v>
      </c>
    </row>
    <row r="336" spans="1:22" ht="13.5" x14ac:dyDescent="0.3">
      <c r="A336" s="118" t="s">
        <v>2168</v>
      </c>
      <c r="B336" s="119" t="s">
        <v>629</v>
      </c>
      <c r="C336" s="119" t="s">
        <v>47</v>
      </c>
      <c r="D336" s="119" t="s">
        <v>630</v>
      </c>
      <c r="E336" s="178" t="s">
        <v>2200</v>
      </c>
      <c r="F336" s="197">
        <v>6313</v>
      </c>
      <c r="G336" s="108">
        <v>1693050.8</v>
      </c>
      <c r="H336" s="74">
        <f t="shared" si="20"/>
        <v>10645581743.619999</v>
      </c>
      <c r="I336" s="74">
        <v>3444006876</v>
      </c>
      <c r="J336" s="106">
        <v>0</v>
      </c>
      <c r="K336" s="74">
        <f t="shared" si="21"/>
        <v>3444006876</v>
      </c>
      <c r="L336" s="171">
        <v>0</v>
      </c>
      <c r="M336" s="134">
        <v>166376495</v>
      </c>
      <c r="N336" s="74">
        <v>0</v>
      </c>
      <c r="O336" s="75">
        <v>0</v>
      </c>
      <c r="P336" s="75">
        <v>0</v>
      </c>
      <c r="Q336" s="173">
        <f t="shared" si="22"/>
        <v>166376495</v>
      </c>
      <c r="R336" s="134">
        <v>0</v>
      </c>
      <c r="S336" s="106">
        <v>1115901040.54</v>
      </c>
      <c r="T336" s="106">
        <v>85195678.25</v>
      </c>
      <c r="U336" s="148">
        <f t="shared" si="23"/>
        <v>1201096718.79</v>
      </c>
      <c r="V336" s="168">
        <v>5834101653.8299999</v>
      </c>
    </row>
    <row r="337" spans="1:22" ht="13.5" x14ac:dyDescent="0.3">
      <c r="A337" s="118" t="s">
        <v>2168</v>
      </c>
      <c r="B337" s="119" t="s">
        <v>631</v>
      </c>
      <c r="C337" s="119" t="s">
        <v>47</v>
      </c>
      <c r="D337" s="119" t="s">
        <v>632</v>
      </c>
      <c r="E337" s="178" t="s">
        <v>2200</v>
      </c>
      <c r="F337" s="197">
        <v>41178</v>
      </c>
      <c r="G337" s="108">
        <v>1534733.35</v>
      </c>
      <c r="H337" s="74">
        <f t="shared" si="20"/>
        <v>63187878367.379997</v>
      </c>
      <c r="I337" s="74">
        <v>22248273536</v>
      </c>
      <c r="J337" s="106">
        <v>0</v>
      </c>
      <c r="K337" s="74">
        <f t="shared" si="21"/>
        <v>22248273536</v>
      </c>
      <c r="L337" s="171">
        <v>0</v>
      </c>
      <c r="M337" s="134">
        <v>1003905968</v>
      </c>
      <c r="N337" s="74">
        <v>0</v>
      </c>
      <c r="O337" s="75">
        <v>0</v>
      </c>
      <c r="P337" s="75">
        <v>0</v>
      </c>
      <c r="Q337" s="173">
        <f t="shared" si="22"/>
        <v>1003905968</v>
      </c>
      <c r="R337" s="134">
        <v>0</v>
      </c>
      <c r="S337" s="106">
        <v>7075394264.46</v>
      </c>
      <c r="T337" s="106">
        <v>540185008.62</v>
      </c>
      <c r="U337" s="148">
        <f t="shared" si="23"/>
        <v>7615579273.0799999</v>
      </c>
      <c r="V337" s="168">
        <v>32320119590.299999</v>
      </c>
    </row>
    <row r="338" spans="1:22" ht="13.5" x14ac:dyDescent="0.3">
      <c r="A338" s="118" t="s">
        <v>2168</v>
      </c>
      <c r="B338" s="119" t="s">
        <v>633</v>
      </c>
      <c r="C338" s="119" t="s">
        <v>47</v>
      </c>
      <c r="D338" s="119" t="s">
        <v>634</v>
      </c>
      <c r="E338" s="178" t="s">
        <v>2200</v>
      </c>
      <c r="F338" s="197">
        <v>3605</v>
      </c>
      <c r="G338" s="108">
        <v>1656968.82</v>
      </c>
      <c r="H338" s="74">
        <f t="shared" si="20"/>
        <v>5893415947.25</v>
      </c>
      <c r="I338" s="74">
        <v>1976026827</v>
      </c>
      <c r="J338" s="106">
        <v>0</v>
      </c>
      <c r="K338" s="74">
        <f t="shared" si="21"/>
        <v>1976026827</v>
      </c>
      <c r="L338" s="171">
        <v>0</v>
      </c>
      <c r="M338" s="134">
        <v>58674514</v>
      </c>
      <c r="N338" s="74">
        <v>0</v>
      </c>
      <c r="O338" s="75">
        <v>0</v>
      </c>
      <c r="P338" s="75">
        <v>0</v>
      </c>
      <c r="Q338" s="173">
        <f t="shared" si="22"/>
        <v>58674514</v>
      </c>
      <c r="R338" s="134">
        <v>0</v>
      </c>
      <c r="S338" s="106">
        <v>625292360.96000004</v>
      </c>
      <c r="T338" s="106">
        <v>47739185.509999998</v>
      </c>
      <c r="U338" s="148">
        <f t="shared" si="23"/>
        <v>673031546.47000003</v>
      </c>
      <c r="V338" s="168">
        <v>3185683059.7800002</v>
      </c>
    </row>
    <row r="339" spans="1:22" ht="13.5" x14ac:dyDescent="0.3">
      <c r="A339" s="118" t="s">
        <v>2168</v>
      </c>
      <c r="B339" s="119" t="s">
        <v>635</v>
      </c>
      <c r="C339" s="119" t="s">
        <v>47</v>
      </c>
      <c r="D339" s="119" t="s">
        <v>636</v>
      </c>
      <c r="E339" s="178" t="s">
        <v>2200</v>
      </c>
      <c r="F339" s="197">
        <v>12616</v>
      </c>
      <c r="G339" s="108">
        <v>1623518.95</v>
      </c>
      <c r="H339" s="74">
        <f t="shared" si="20"/>
        <v>20231886907.549999</v>
      </c>
      <c r="I339" s="74">
        <v>6931028578</v>
      </c>
      <c r="J339" s="106">
        <v>0</v>
      </c>
      <c r="K339" s="74">
        <f t="shared" si="21"/>
        <v>6931028578</v>
      </c>
      <c r="L339" s="171">
        <v>0</v>
      </c>
      <c r="M339" s="134">
        <v>341484347</v>
      </c>
      <c r="N339" s="74">
        <v>0</v>
      </c>
      <c r="O339" s="75">
        <v>0</v>
      </c>
      <c r="P339" s="75">
        <v>0</v>
      </c>
      <c r="Q339" s="173">
        <f t="shared" si="22"/>
        <v>341484347</v>
      </c>
      <c r="R339" s="134">
        <v>0</v>
      </c>
      <c r="S339" s="106">
        <v>2217087283.2199998</v>
      </c>
      <c r="T339" s="106">
        <v>169267926.05000001</v>
      </c>
      <c r="U339" s="148">
        <f t="shared" si="23"/>
        <v>2386355209.27</v>
      </c>
      <c r="V339" s="168">
        <v>10573018773.280001</v>
      </c>
    </row>
    <row r="340" spans="1:22" ht="13.5" x14ac:dyDescent="0.3">
      <c r="A340" s="118" t="s">
        <v>2168</v>
      </c>
      <c r="B340" s="119" t="s">
        <v>637</v>
      </c>
      <c r="C340" s="119" t="s">
        <v>47</v>
      </c>
      <c r="D340" s="119" t="s">
        <v>638</v>
      </c>
      <c r="E340" s="178" t="s">
        <v>2200</v>
      </c>
      <c r="F340" s="197">
        <v>6056</v>
      </c>
      <c r="G340" s="108">
        <v>1327186.8400000001</v>
      </c>
      <c r="H340" s="74">
        <f t="shared" si="20"/>
        <v>7946333961.5900002</v>
      </c>
      <c r="I340" s="74">
        <v>3222545155</v>
      </c>
      <c r="J340" s="106">
        <v>0</v>
      </c>
      <c r="K340" s="74">
        <f t="shared" si="21"/>
        <v>3222545155</v>
      </c>
      <c r="L340" s="171">
        <v>0</v>
      </c>
      <c r="M340" s="134">
        <v>134279559</v>
      </c>
      <c r="N340" s="74">
        <v>0</v>
      </c>
      <c r="O340" s="75">
        <v>0</v>
      </c>
      <c r="P340" s="75">
        <v>0</v>
      </c>
      <c r="Q340" s="173">
        <f t="shared" si="22"/>
        <v>134279559</v>
      </c>
      <c r="R340" s="134">
        <v>0</v>
      </c>
      <c r="S340" s="106">
        <v>998182656.08000004</v>
      </c>
      <c r="T340" s="106">
        <v>76208234.680000007</v>
      </c>
      <c r="U340" s="148">
        <f t="shared" si="23"/>
        <v>1074390890.76</v>
      </c>
      <c r="V340" s="168">
        <v>3515118356.8299999</v>
      </c>
    </row>
    <row r="341" spans="1:22" ht="13.5" x14ac:dyDescent="0.3">
      <c r="A341" s="118" t="s">
        <v>2168</v>
      </c>
      <c r="B341" s="119" t="s">
        <v>639</v>
      </c>
      <c r="C341" s="119" t="s">
        <v>47</v>
      </c>
      <c r="D341" s="119" t="s">
        <v>640</v>
      </c>
      <c r="E341" s="178" t="s">
        <v>2200</v>
      </c>
      <c r="F341" s="197">
        <v>10472</v>
      </c>
      <c r="G341" s="108">
        <v>1564162.53</v>
      </c>
      <c r="H341" s="74">
        <f t="shared" si="20"/>
        <v>16309771753.33</v>
      </c>
      <c r="I341" s="74">
        <v>5701769711</v>
      </c>
      <c r="J341" s="106">
        <v>0</v>
      </c>
      <c r="K341" s="74">
        <f t="shared" si="21"/>
        <v>5701769711</v>
      </c>
      <c r="L341" s="171">
        <v>0</v>
      </c>
      <c r="M341" s="134">
        <v>169826466</v>
      </c>
      <c r="N341" s="74">
        <v>0</v>
      </c>
      <c r="O341" s="75">
        <v>0</v>
      </c>
      <c r="P341" s="75">
        <v>0</v>
      </c>
      <c r="Q341" s="173">
        <f t="shared" si="22"/>
        <v>169826466</v>
      </c>
      <c r="R341" s="134">
        <v>0</v>
      </c>
      <c r="S341" s="106">
        <v>1809573933.8900001</v>
      </c>
      <c r="T341" s="106">
        <v>138155511.12</v>
      </c>
      <c r="U341" s="148">
        <f t="shared" si="23"/>
        <v>1947729445.0100002</v>
      </c>
      <c r="V341" s="168">
        <v>8490446131.3199997</v>
      </c>
    </row>
    <row r="342" spans="1:22" ht="13.5" x14ac:dyDescent="0.3">
      <c r="A342" s="118" t="s">
        <v>2168</v>
      </c>
      <c r="B342" s="119" t="s">
        <v>641</v>
      </c>
      <c r="C342" s="119" t="s">
        <v>47</v>
      </c>
      <c r="D342" s="119" t="s">
        <v>642</v>
      </c>
      <c r="E342" s="178" t="s">
        <v>2200</v>
      </c>
      <c r="F342" s="197">
        <v>1387</v>
      </c>
      <c r="G342" s="108">
        <v>1703922.93</v>
      </c>
      <c r="H342" s="74">
        <f t="shared" si="20"/>
        <v>2320872464.2799997</v>
      </c>
      <c r="I342" s="74">
        <v>751622742</v>
      </c>
      <c r="J342" s="106">
        <v>0</v>
      </c>
      <c r="K342" s="74">
        <f t="shared" si="21"/>
        <v>751622742</v>
      </c>
      <c r="L342" s="171">
        <v>0</v>
      </c>
      <c r="M342" s="134">
        <v>37156371</v>
      </c>
      <c r="N342" s="74">
        <v>0</v>
      </c>
      <c r="O342" s="75">
        <v>0</v>
      </c>
      <c r="P342" s="75">
        <v>0</v>
      </c>
      <c r="Q342" s="173">
        <f t="shared" si="22"/>
        <v>37156371</v>
      </c>
      <c r="R342" s="134">
        <v>0</v>
      </c>
      <c r="S342" s="106">
        <v>248420414.56999999</v>
      </c>
      <c r="T342" s="106">
        <v>18966149.280000001</v>
      </c>
      <c r="U342" s="148">
        <f t="shared" si="23"/>
        <v>267386563.84999999</v>
      </c>
      <c r="V342" s="168">
        <v>1264706787.4300001</v>
      </c>
    </row>
    <row r="343" spans="1:22" ht="13.5" x14ac:dyDescent="0.3">
      <c r="A343" s="118" t="s">
        <v>2168</v>
      </c>
      <c r="B343" s="119" t="s">
        <v>643</v>
      </c>
      <c r="C343" s="119" t="s">
        <v>47</v>
      </c>
      <c r="D343" s="119" t="s">
        <v>644</v>
      </c>
      <c r="E343" s="178" t="s">
        <v>2200</v>
      </c>
      <c r="F343" s="197">
        <v>11582</v>
      </c>
      <c r="G343" s="108">
        <v>1608461.89</v>
      </c>
      <c r="H343" s="74">
        <f t="shared" si="20"/>
        <v>18445669677.440002</v>
      </c>
      <c r="I343" s="74">
        <v>6309111306</v>
      </c>
      <c r="J343" s="106">
        <v>0</v>
      </c>
      <c r="K343" s="74">
        <f t="shared" si="21"/>
        <v>6309111306</v>
      </c>
      <c r="L343" s="171">
        <v>0</v>
      </c>
      <c r="M343" s="134">
        <v>237703809</v>
      </c>
      <c r="N343" s="74">
        <v>0</v>
      </c>
      <c r="O343" s="75">
        <v>0</v>
      </c>
      <c r="P343" s="75">
        <v>0</v>
      </c>
      <c r="Q343" s="173">
        <f t="shared" si="22"/>
        <v>237703809</v>
      </c>
      <c r="R343" s="134">
        <v>0</v>
      </c>
      <c r="S343" s="106">
        <v>2041029051.8499999</v>
      </c>
      <c r="T343" s="106">
        <v>155826411.19</v>
      </c>
      <c r="U343" s="148">
        <f t="shared" si="23"/>
        <v>2196855463.04</v>
      </c>
      <c r="V343" s="168">
        <v>9701999099.3999996</v>
      </c>
    </row>
    <row r="344" spans="1:22" ht="13.5" x14ac:dyDescent="0.3">
      <c r="A344" s="118" t="s">
        <v>2168</v>
      </c>
      <c r="B344" s="119" t="s">
        <v>645</v>
      </c>
      <c r="C344" s="119" t="s">
        <v>47</v>
      </c>
      <c r="D344" s="119" t="s">
        <v>646</v>
      </c>
      <c r="E344" s="178" t="s">
        <v>2200</v>
      </c>
      <c r="F344" s="197">
        <v>4610</v>
      </c>
      <c r="G344" s="108">
        <v>1465937.43</v>
      </c>
      <c r="H344" s="74">
        <f t="shared" si="20"/>
        <v>6664516941.04</v>
      </c>
      <c r="I344" s="74">
        <v>2517521360</v>
      </c>
      <c r="J344" s="106">
        <v>0</v>
      </c>
      <c r="K344" s="74">
        <f t="shared" si="21"/>
        <v>2517521360</v>
      </c>
      <c r="L344" s="171">
        <v>0</v>
      </c>
      <c r="M344" s="134">
        <v>78676876</v>
      </c>
      <c r="N344" s="74">
        <v>0</v>
      </c>
      <c r="O344" s="75">
        <v>0</v>
      </c>
      <c r="P344" s="75">
        <v>0</v>
      </c>
      <c r="Q344" s="173">
        <f t="shared" si="22"/>
        <v>78676876</v>
      </c>
      <c r="R344" s="134">
        <v>0</v>
      </c>
      <c r="S344" s="106">
        <v>825240499.71000004</v>
      </c>
      <c r="T344" s="106">
        <v>63004622.740000002</v>
      </c>
      <c r="U344" s="148">
        <f t="shared" si="23"/>
        <v>888245122.45000005</v>
      </c>
      <c r="V344" s="168">
        <v>3180073582.5900002</v>
      </c>
    </row>
    <row r="345" spans="1:22" ht="13.5" x14ac:dyDescent="0.3">
      <c r="A345" s="118" t="s">
        <v>2168</v>
      </c>
      <c r="B345" s="119" t="s">
        <v>647</v>
      </c>
      <c r="C345" s="119" t="s">
        <v>47</v>
      </c>
      <c r="D345" s="119" t="s">
        <v>648</v>
      </c>
      <c r="E345" s="178" t="s">
        <v>2200</v>
      </c>
      <c r="F345" s="197">
        <v>8791</v>
      </c>
      <c r="G345" s="108">
        <v>1657838.15</v>
      </c>
      <c r="H345" s="74">
        <f t="shared" si="20"/>
        <v>14464069363.73</v>
      </c>
      <c r="I345" s="74">
        <v>4817387339</v>
      </c>
      <c r="J345" s="106">
        <v>0</v>
      </c>
      <c r="K345" s="74">
        <f t="shared" si="21"/>
        <v>4817387339</v>
      </c>
      <c r="L345" s="171">
        <v>0</v>
      </c>
      <c r="M345" s="134">
        <v>157590000</v>
      </c>
      <c r="N345" s="74">
        <v>0</v>
      </c>
      <c r="O345" s="75">
        <v>0</v>
      </c>
      <c r="P345" s="75">
        <v>0</v>
      </c>
      <c r="Q345" s="173">
        <f t="shared" si="22"/>
        <v>157590000</v>
      </c>
      <c r="R345" s="134">
        <v>0</v>
      </c>
      <c r="S345" s="106">
        <v>1537263611.79</v>
      </c>
      <c r="T345" s="106">
        <v>117365439.47</v>
      </c>
      <c r="U345" s="148">
        <f t="shared" si="23"/>
        <v>1654629051.26</v>
      </c>
      <c r="V345" s="168">
        <v>7834462973.4700003</v>
      </c>
    </row>
    <row r="346" spans="1:22" ht="13.5" x14ac:dyDescent="0.3">
      <c r="A346" s="118" t="s">
        <v>2168</v>
      </c>
      <c r="B346" s="119" t="s">
        <v>649</v>
      </c>
      <c r="C346" s="119" t="s">
        <v>47</v>
      </c>
      <c r="D346" s="119" t="s">
        <v>650</v>
      </c>
      <c r="E346" s="178" t="s">
        <v>2200</v>
      </c>
      <c r="F346" s="197">
        <v>8062</v>
      </c>
      <c r="G346" s="108">
        <v>1595227.12</v>
      </c>
      <c r="H346" s="74">
        <f t="shared" si="20"/>
        <v>12712971475.049999</v>
      </c>
      <c r="I346" s="74">
        <v>4298098225</v>
      </c>
      <c r="J346" s="106">
        <v>0</v>
      </c>
      <c r="K346" s="74">
        <f t="shared" si="21"/>
        <v>4298098225</v>
      </c>
      <c r="L346" s="171">
        <v>0</v>
      </c>
      <c r="M346" s="134">
        <v>169850455</v>
      </c>
      <c r="N346" s="74">
        <v>0</v>
      </c>
      <c r="O346" s="75">
        <v>0</v>
      </c>
      <c r="P346" s="75">
        <v>0</v>
      </c>
      <c r="Q346" s="173">
        <f t="shared" si="22"/>
        <v>169850455</v>
      </c>
      <c r="R346" s="134">
        <v>0</v>
      </c>
      <c r="S346" s="106">
        <v>1362590302.5599999</v>
      </c>
      <c r="T346" s="106">
        <v>104029659.23999999</v>
      </c>
      <c r="U346" s="148">
        <f t="shared" si="23"/>
        <v>1466619961.8</v>
      </c>
      <c r="V346" s="168">
        <v>6778402833.25</v>
      </c>
    </row>
    <row r="347" spans="1:22" ht="13.5" x14ac:dyDescent="0.3">
      <c r="A347" s="118" t="s">
        <v>2168</v>
      </c>
      <c r="B347" s="119" t="s">
        <v>651</v>
      </c>
      <c r="C347" s="119" t="s">
        <v>47</v>
      </c>
      <c r="D347" s="119" t="s">
        <v>652</v>
      </c>
      <c r="E347" s="178" t="s">
        <v>2200</v>
      </c>
      <c r="F347" s="197">
        <v>13026</v>
      </c>
      <c r="G347" s="108">
        <v>1664697.03</v>
      </c>
      <c r="H347" s="74">
        <f t="shared" si="20"/>
        <v>21368662061.939999</v>
      </c>
      <c r="I347" s="74">
        <v>7118472724</v>
      </c>
      <c r="J347" s="106">
        <v>0</v>
      </c>
      <c r="K347" s="74">
        <f t="shared" si="21"/>
        <v>7118472724</v>
      </c>
      <c r="L347" s="171">
        <v>0</v>
      </c>
      <c r="M347" s="134">
        <v>177624790</v>
      </c>
      <c r="N347" s="74">
        <v>0</v>
      </c>
      <c r="O347" s="75">
        <v>0</v>
      </c>
      <c r="P347" s="75">
        <v>0</v>
      </c>
      <c r="Q347" s="173">
        <f t="shared" si="22"/>
        <v>177624790</v>
      </c>
      <c r="R347" s="134">
        <v>0</v>
      </c>
      <c r="S347" s="106">
        <v>2324072520.8400002</v>
      </c>
      <c r="T347" s="106">
        <v>177435926.22</v>
      </c>
      <c r="U347" s="148">
        <f t="shared" si="23"/>
        <v>2501508447.0599999</v>
      </c>
      <c r="V347" s="168">
        <v>11571056100.879999</v>
      </c>
    </row>
    <row r="348" spans="1:22" ht="13.5" x14ac:dyDescent="0.3">
      <c r="A348" s="118" t="s">
        <v>2168</v>
      </c>
      <c r="B348" s="119" t="s">
        <v>653</v>
      </c>
      <c r="C348" s="119" t="s">
        <v>47</v>
      </c>
      <c r="D348" s="119" t="s">
        <v>654</v>
      </c>
      <c r="E348" s="178" t="s">
        <v>2200</v>
      </c>
      <c r="F348" s="197">
        <v>37621</v>
      </c>
      <c r="G348" s="108">
        <v>1781597.84</v>
      </c>
      <c r="H348" s="74">
        <f t="shared" si="20"/>
        <v>66515809360.179993</v>
      </c>
      <c r="I348" s="74">
        <v>20363894693</v>
      </c>
      <c r="J348" s="106">
        <v>0</v>
      </c>
      <c r="K348" s="74">
        <f t="shared" si="21"/>
        <v>20363894693</v>
      </c>
      <c r="L348" s="171">
        <v>0</v>
      </c>
      <c r="M348" s="134">
        <v>614564363</v>
      </c>
      <c r="N348" s="74">
        <v>0</v>
      </c>
      <c r="O348" s="75">
        <v>0</v>
      </c>
      <c r="P348" s="75">
        <v>0</v>
      </c>
      <c r="Q348" s="173">
        <f t="shared" si="22"/>
        <v>614564363</v>
      </c>
      <c r="R348" s="134">
        <v>0</v>
      </c>
      <c r="S348" s="106">
        <v>6495977450.71</v>
      </c>
      <c r="T348" s="106">
        <v>495948282.73000002</v>
      </c>
      <c r="U348" s="148">
        <f t="shared" si="23"/>
        <v>6991925733.4400005</v>
      </c>
      <c r="V348" s="168">
        <v>38545424570.739998</v>
      </c>
    </row>
    <row r="349" spans="1:22" ht="13.5" x14ac:dyDescent="0.3">
      <c r="A349" s="118" t="s">
        <v>2168</v>
      </c>
      <c r="B349" s="119" t="s">
        <v>655</v>
      </c>
      <c r="C349" s="119" t="s">
        <v>47</v>
      </c>
      <c r="D349" s="119" t="s">
        <v>656</v>
      </c>
      <c r="E349" s="178" t="s">
        <v>2200</v>
      </c>
      <c r="F349" s="197">
        <v>7734</v>
      </c>
      <c r="G349" s="108">
        <v>1609532.49</v>
      </c>
      <c r="H349" s="74">
        <f t="shared" si="20"/>
        <v>12338927713.67</v>
      </c>
      <c r="I349" s="74">
        <v>4208171100</v>
      </c>
      <c r="J349" s="106">
        <v>0</v>
      </c>
      <c r="K349" s="74">
        <f t="shared" si="21"/>
        <v>4208171100</v>
      </c>
      <c r="L349" s="171">
        <v>0</v>
      </c>
      <c r="M349" s="134">
        <v>172419366</v>
      </c>
      <c r="N349" s="74">
        <v>0</v>
      </c>
      <c r="O349" s="75">
        <v>0</v>
      </c>
      <c r="P349" s="75">
        <v>0</v>
      </c>
      <c r="Q349" s="173">
        <f t="shared" si="22"/>
        <v>172419366</v>
      </c>
      <c r="R349" s="134">
        <v>0</v>
      </c>
      <c r="S349" s="106">
        <v>1369341798.1199999</v>
      </c>
      <c r="T349" s="106">
        <v>104545115.56</v>
      </c>
      <c r="U349" s="148">
        <f t="shared" si="23"/>
        <v>1473886913.6799998</v>
      </c>
      <c r="V349" s="168">
        <v>6484450333.9899998</v>
      </c>
    </row>
    <row r="350" spans="1:22" ht="13.5" x14ac:dyDescent="0.3">
      <c r="A350" s="118" t="s">
        <v>2168</v>
      </c>
      <c r="B350" s="119" t="s">
        <v>657</v>
      </c>
      <c r="C350" s="119" t="s">
        <v>47</v>
      </c>
      <c r="D350" s="119" t="s">
        <v>658</v>
      </c>
      <c r="E350" s="178" t="s">
        <v>2200</v>
      </c>
      <c r="F350" s="197">
        <v>10062</v>
      </c>
      <c r="G350" s="108">
        <v>1695775.82</v>
      </c>
      <c r="H350" s="74">
        <f t="shared" si="20"/>
        <v>16947778458.550001</v>
      </c>
      <c r="I350" s="74">
        <v>5482866466</v>
      </c>
      <c r="J350" s="106">
        <v>0</v>
      </c>
      <c r="K350" s="74">
        <f t="shared" si="21"/>
        <v>5482866466</v>
      </c>
      <c r="L350" s="171">
        <v>0</v>
      </c>
      <c r="M350" s="134">
        <v>268730810</v>
      </c>
      <c r="N350" s="74">
        <v>0</v>
      </c>
      <c r="O350" s="75">
        <v>0</v>
      </c>
      <c r="P350" s="75">
        <v>47328807</v>
      </c>
      <c r="Q350" s="173">
        <f t="shared" si="22"/>
        <v>316059617</v>
      </c>
      <c r="R350" s="134">
        <v>0</v>
      </c>
      <c r="S350" s="106">
        <v>1766814461.5999999</v>
      </c>
      <c r="T350" s="106">
        <v>134890954.41999999</v>
      </c>
      <c r="U350" s="148">
        <f t="shared" si="23"/>
        <v>1901705416.02</v>
      </c>
      <c r="V350" s="168">
        <v>9247146959.5300007</v>
      </c>
    </row>
    <row r="351" spans="1:22" ht="13.5" x14ac:dyDescent="0.3">
      <c r="A351" s="118" t="s">
        <v>2168</v>
      </c>
      <c r="B351" s="119" t="s">
        <v>659</v>
      </c>
      <c r="C351" s="119" t="s">
        <v>47</v>
      </c>
      <c r="D351" s="119" t="s">
        <v>660</v>
      </c>
      <c r="E351" s="178" t="s">
        <v>2200</v>
      </c>
      <c r="F351" s="197">
        <v>16120</v>
      </c>
      <c r="G351" s="108">
        <v>1556749.01</v>
      </c>
      <c r="H351" s="74">
        <f t="shared" si="20"/>
        <v>24626016442.299999</v>
      </c>
      <c r="I351" s="74">
        <v>8817851917</v>
      </c>
      <c r="J351" s="106">
        <v>0</v>
      </c>
      <c r="K351" s="74">
        <f t="shared" si="21"/>
        <v>8817851917</v>
      </c>
      <c r="L351" s="171">
        <v>0</v>
      </c>
      <c r="M351" s="134">
        <v>198046939</v>
      </c>
      <c r="N351" s="74">
        <v>0</v>
      </c>
      <c r="O351" s="75">
        <v>0</v>
      </c>
      <c r="P351" s="75">
        <v>0</v>
      </c>
      <c r="Q351" s="173">
        <f t="shared" si="22"/>
        <v>198046939</v>
      </c>
      <c r="R351" s="134">
        <v>0</v>
      </c>
      <c r="S351" s="106">
        <v>2847573102.1599998</v>
      </c>
      <c r="T351" s="106">
        <v>217403616.41999999</v>
      </c>
      <c r="U351" s="148">
        <f t="shared" si="23"/>
        <v>3064976718.5799999</v>
      </c>
      <c r="V351" s="168">
        <v>12545140867.719999</v>
      </c>
    </row>
    <row r="352" spans="1:22" ht="13.5" x14ac:dyDescent="0.3">
      <c r="A352" s="118" t="s">
        <v>2168</v>
      </c>
      <c r="B352" s="119" t="s">
        <v>661</v>
      </c>
      <c r="C352" s="119" t="s">
        <v>47</v>
      </c>
      <c r="D352" s="119" t="s">
        <v>662</v>
      </c>
      <c r="E352" s="178" t="s">
        <v>2200</v>
      </c>
      <c r="F352" s="197">
        <v>3249</v>
      </c>
      <c r="G352" s="108">
        <v>1657089.05</v>
      </c>
      <c r="H352" s="74">
        <f t="shared" si="20"/>
        <v>5308300878.6599998</v>
      </c>
      <c r="I352" s="74">
        <v>1747305776</v>
      </c>
      <c r="J352" s="106">
        <v>0</v>
      </c>
      <c r="K352" s="74">
        <f t="shared" si="21"/>
        <v>1747305776</v>
      </c>
      <c r="L352" s="171">
        <v>0</v>
      </c>
      <c r="M352" s="134">
        <v>44066772</v>
      </c>
      <c r="N352" s="74">
        <v>0</v>
      </c>
      <c r="O352" s="75">
        <v>0</v>
      </c>
      <c r="P352" s="75">
        <v>0</v>
      </c>
      <c r="Q352" s="173">
        <f t="shared" si="22"/>
        <v>44066772</v>
      </c>
      <c r="R352" s="134">
        <v>0</v>
      </c>
      <c r="S352" s="106">
        <v>568337436.25</v>
      </c>
      <c r="T352" s="106">
        <v>43390848.850000001</v>
      </c>
      <c r="U352" s="148">
        <f t="shared" si="23"/>
        <v>611728285.10000002</v>
      </c>
      <c r="V352" s="168">
        <v>2905200045.5599999</v>
      </c>
    </row>
    <row r="353" spans="1:22" ht="13.5" x14ac:dyDescent="0.3">
      <c r="A353" s="118" t="s">
        <v>2168</v>
      </c>
      <c r="B353" s="119" t="s">
        <v>663</v>
      </c>
      <c r="C353" s="119" t="s">
        <v>47</v>
      </c>
      <c r="D353" s="119" t="s">
        <v>664</v>
      </c>
      <c r="E353" s="178" t="s">
        <v>2200</v>
      </c>
      <c r="F353" s="197">
        <v>19340</v>
      </c>
      <c r="G353" s="108">
        <v>1618859.27</v>
      </c>
      <c r="H353" s="74">
        <f t="shared" si="20"/>
        <v>31236146707.839996</v>
      </c>
      <c r="I353" s="74">
        <v>10469327321</v>
      </c>
      <c r="J353" s="106">
        <v>0</v>
      </c>
      <c r="K353" s="74">
        <f t="shared" si="21"/>
        <v>10469327321</v>
      </c>
      <c r="L353" s="171">
        <v>0</v>
      </c>
      <c r="M353" s="134">
        <v>331669806</v>
      </c>
      <c r="N353" s="74">
        <v>0</v>
      </c>
      <c r="O353" s="75">
        <v>0</v>
      </c>
      <c r="P353" s="75">
        <v>0</v>
      </c>
      <c r="Q353" s="173">
        <f t="shared" si="22"/>
        <v>331669806</v>
      </c>
      <c r="R353" s="134">
        <v>0</v>
      </c>
      <c r="S353" s="106">
        <v>3348395582.71</v>
      </c>
      <c r="T353" s="106">
        <v>255639902.05000001</v>
      </c>
      <c r="U353" s="148">
        <f t="shared" si="23"/>
        <v>3604035484.7600002</v>
      </c>
      <c r="V353" s="168">
        <v>16831114096.08</v>
      </c>
    </row>
    <row r="354" spans="1:22" ht="13.5" x14ac:dyDescent="0.3">
      <c r="A354" s="118" t="s">
        <v>2168</v>
      </c>
      <c r="B354" s="119" t="s">
        <v>665</v>
      </c>
      <c r="C354" s="119" t="s">
        <v>47</v>
      </c>
      <c r="D354" s="119" t="s">
        <v>666</v>
      </c>
      <c r="E354" s="178" t="s">
        <v>2200</v>
      </c>
      <c r="F354" s="197">
        <v>5587</v>
      </c>
      <c r="G354" s="108">
        <v>1632822.86</v>
      </c>
      <c r="H354" s="74">
        <f t="shared" si="20"/>
        <v>9048324558.3899994</v>
      </c>
      <c r="I354" s="74">
        <v>3028400087</v>
      </c>
      <c r="J354" s="106">
        <v>0</v>
      </c>
      <c r="K354" s="74">
        <f t="shared" si="21"/>
        <v>3028400087</v>
      </c>
      <c r="L354" s="171">
        <v>0</v>
      </c>
      <c r="M354" s="134">
        <v>89863893</v>
      </c>
      <c r="N354" s="74">
        <v>0</v>
      </c>
      <c r="O354" s="75">
        <v>0</v>
      </c>
      <c r="P354" s="75">
        <v>18285717</v>
      </c>
      <c r="Q354" s="173">
        <f t="shared" si="22"/>
        <v>108149610</v>
      </c>
      <c r="R354" s="134">
        <v>0</v>
      </c>
      <c r="S354" s="106">
        <v>962867140.79999995</v>
      </c>
      <c r="T354" s="106">
        <v>73512001.609999999</v>
      </c>
      <c r="U354" s="148">
        <f t="shared" si="23"/>
        <v>1036379142.41</v>
      </c>
      <c r="V354" s="168">
        <v>4875395718.9799995</v>
      </c>
    </row>
    <row r="355" spans="1:22" ht="13.5" x14ac:dyDescent="0.3">
      <c r="A355" s="118" t="s">
        <v>2168</v>
      </c>
      <c r="B355" s="119" t="s">
        <v>667</v>
      </c>
      <c r="C355" s="119" t="s">
        <v>47</v>
      </c>
      <c r="D355" s="119" t="s">
        <v>668</v>
      </c>
      <c r="E355" s="178" t="s">
        <v>2200</v>
      </c>
      <c r="F355" s="197">
        <v>13411</v>
      </c>
      <c r="G355" s="108">
        <v>1731426.94</v>
      </c>
      <c r="H355" s="74">
        <f t="shared" si="20"/>
        <v>23012584325.959999</v>
      </c>
      <c r="I355" s="74">
        <v>7053480366</v>
      </c>
      <c r="J355" s="106">
        <v>0</v>
      </c>
      <c r="K355" s="74">
        <f t="shared" si="21"/>
        <v>7053480366</v>
      </c>
      <c r="L355" s="171">
        <v>0</v>
      </c>
      <c r="M355" s="134">
        <v>499572758</v>
      </c>
      <c r="N355" s="74">
        <v>0</v>
      </c>
      <c r="O355" s="75">
        <v>0</v>
      </c>
      <c r="P355" s="75">
        <v>0</v>
      </c>
      <c r="Q355" s="173">
        <f t="shared" si="22"/>
        <v>499572758</v>
      </c>
      <c r="R355" s="134">
        <v>0</v>
      </c>
      <c r="S355" s="106">
        <v>2234052579.5500002</v>
      </c>
      <c r="T355" s="106">
        <v>170563175.25999999</v>
      </c>
      <c r="U355" s="148">
        <f t="shared" si="23"/>
        <v>2404615754.8100004</v>
      </c>
      <c r="V355" s="168">
        <v>13054915447.15</v>
      </c>
    </row>
    <row r="356" spans="1:22" ht="13.5" x14ac:dyDescent="0.3">
      <c r="A356" s="118" t="s">
        <v>2168</v>
      </c>
      <c r="B356" s="119" t="s">
        <v>669</v>
      </c>
      <c r="C356" s="119" t="s">
        <v>47</v>
      </c>
      <c r="D356" s="119" t="s">
        <v>670</v>
      </c>
      <c r="E356" s="178" t="s">
        <v>2200</v>
      </c>
      <c r="F356" s="197">
        <v>6776</v>
      </c>
      <c r="G356" s="108">
        <v>1620596.75</v>
      </c>
      <c r="H356" s="74">
        <f t="shared" si="20"/>
        <v>10953981647.880001</v>
      </c>
      <c r="I356" s="74">
        <v>3700414911</v>
      </c>
      <c r="J356" s="106">
        <v>0</v>
      </c>
      <c r="K356" s="74">
        <f t="shared" si="21"/>
        <v>3700414911</v>
      </c>
      <c r="L356" s="171">
        <v>0</v>
      </c>
      <c r="M356" s="134">
        <v>191719097</v>
      </c>
      <c r="N356" s="74">
        <v>0</v>
      </c>
      <c r="O356" s="75">
        <v>0</v>
      </c>
      <c r="P356" s="75">
        <v>0</v>
      </c>
      <c r="Q356" s="173">
        <f t="shared" si="22"/>
        <v>191719097</v>
      </c>
      <c r="R356" s="134">
        <v>0</v>
      </c>
      <c r="S356" s="106">
        <v>1195534065.55</v>
      </c>
      <c r="T356" s="106">
        <v>91275419.480000004</v>
      </c>
      <c r="U356" s="148">
        <f t="shared" si="23"/>
        <v>1286809485.03</v>
      </c>
      <c r="V356" s="168">
        <v>5775038154.8500004</v>
      </c>
    </row>
    <row r="357" spans="1:22" ht="13.5" x14ac:dyDescent="0.3">
      <c r="A357" s="118" t="s">
        <v>2169</v>
      </c>
      <c r="B357" s="119" t="s">
        <v>671</v>
      </c>
      <c r="C357" s="119" t="s">
        <v>672</v>
      </c>
      <c r="D357" s="119" t="s">
        <v>673</v>
      </c>
      <c r="E357" s="178" t="s">
        <v>2200</v>
      </c>
      <c r="F357" s="197">
        <v>123248</v>
      </c>
      <c r="G357" s="108">
        <v>1321058.6599999999</v>
      </c>
      <c r="H357" s="74">
        <f t="shared" si="20"/>
        <v>161502362988.81</v>
      </c>
      <c r="I357" s="74">
        <v>66206357511</v>
      </c>
      <c r="J357" s="106">
        <v>0</v>
      </c>
      <c r="K357" s="74">
        <f t="shared" si="21"/>
        <v>66206357511</v>
      </c>
      <c r="L357" s="171">
        <v>0</v>
      </c>
      <c r="M357" s="134">
        <v>2176243336</v>
      </c>
      <c r="N357" s="74">
        <v>0</v>
      </c>
      <c r="O357" s="75">
        <v>0</v>
      </c>
      <c r="P357" s="75">
        <v>0</v>
      </c>
      <c r="Q357" s="173">
        <f t="shared" si="22"/>
        <v>2176243336</v>
      </c>
      <c r="R357" s="134">
        <v>1245801722</v>
      </c>
      <c r="S357" s="106">
        <v>6151960499.8299999</v>
      </c>
      <c r="T357" s="106">
        <v>1274822907.99</v>
      </c>
      <c r="U357" s="148">
        <f t="shared" si="23"/>
        <v>8672585129.8199997</v>
      </c>
      <c r="V357" s="168">
        <v>84447177011.990005</v>
      </c>
    </row>
    <row r="358" spans="1:22" ht="13.5" x14ac:dyDescent="0.3">
      <c r="A358" s="118" t="s">
        <v>2169</v>
      </c>
      <c r="B358" s="119" t="s">
        <v>674</v>
      </c>
      <c r="C358" s="119" t="s">
        <v>672</v>
      </c>
      <c r="D358" s="119" t="s">
        <v>675</v>
      </c>
      <c r="E358" s="178" t="s">
        <v>2201</v>
      </c>
      <c r="F358" s="197">
        <v>4147</v>
      </c>
      <c r="G358" s="108">
        <v>1515563.8</v>
      </c>
      <c r="H358" s="74">
        <f t="shared" si="20"/>
        <v>6214662577.6300001</v>
      </c>
      <c r="I358" s="74">
        <v>2238776831</v>
      </c>
      <c r="J358" s="106">
        <v>0</v>
      </c>
      <c r="K358" s="74">
        <f t="shared" si="21"/>
        <v>2238776831</v>
      </c>
      <c r="L358" s="171">
        <v>0</v>
      </c>
      <c r="M358" s="134">
        <v>67537453</v>
      </c>
      <c r="N358" s="74">
        <v>0</v>
      </c>
      <c r="O358" s="75">
        <v>0</v>
      </c>
      <c r="P358" s="75">
        <v>0</v>
      </c>
      <c r="Q358" s="173">
        <f t="shared" si="22"/>
        <v>67537453</v>
      </c>
      <c r="R358" s="134">
        <v>0</v>
      </c>
      <c r="S358" s="106">
        <v>185773263.00999999</v>
      </c>
      <c r="T358" s="106">
        <v>42472046.060000002</v>
      </c>
      <c r="U358" s="148">
        <f t="shared" si="23"/>
        <v>228245309.06999999</v>
      </c>
      <c r="V358" s="168">
        <v>3680102984.5599999</v>
      </c>
    </row>
    <row r="359" spans="1:22" ht="13.5" x14ac:dyDescent="0.3">
      <c r="A359" s="118" t="s">
        <v>2169</v>
      </c>
      <c r="B359" s="119" t="s">
        <v>676</v>
      </c>
      <c r="C359" s="119" t="s">
        <v>672</v>
      </c>
      <c r="D359" s="119" t="s">
        <v>2134</v>
      </c>
      <c r="E359" s="178" t="s">
        <v>2201</v>
      </c>
      <c r="F359" s="197">
        <v>8389</v>
      </c>
      <c r="G359" s="108">
        <v>1462449.23</v>
      </c>
      <c r="H359" s="74">
        <f t="shared" si="20"/>
        <v>12221122028.599998</v>
      </c>
      <c r="I359" s="74">
        <v>4544756858</v>
      </c>
      <c r="J359" s="106">
        <v>0</v>
      </c>
      <c r="K359" s="74">
        <f t="shared" si="21"/>
        <v>4544756858</v>
      </c>
      <c r="L359" s="171">
        <v>0</v>
      </c>
      <c r="M359" s="134">
        <v>93520189</v>
      </c>
      <c r="N359" s="74">
        <v>0</v>
      </c>
      <c r="O359" s="75">
        <v>0</v>
      </c>
      <c r="P359" s="75">
        <v>0</v>
      </c>
      <c r="Q359" s="173">
        <f t="shared" si="22"/>
        <v>93520189</v>
      </c>
      <c r="R359" s="134">
        <v>0</v>
      </c>
      <c r="S359" s="106">
        <v>378961180.14999998</v>
      </c>
      <c r="T359" s="106">
        <v>86639252.879999995</v>
      </c>
      <c r="U359" s="148">
        <f t="shared" si="23"/>
        <v>465600433.02999997</v>
      </c>
      <c r="V359" s="168">
        <v>7117244548.5699997</v>
      </c>
    </row>
    <row r="360" spans="1:22" ht="13.5" x14ac:dyDescent="0.3">
      <c r="A360" s="118" t="s">
        <v>2169</v>
      </c>
      <c r="B360" s="119" t="s">
        <v>677</v>
      </c>
      <c r="C360" s="119" t="s">
        <v>672</v>
      </c>
      <c r="D360" s="119" t="s">
        <v>2160</v>
      </c>
      <c r="E360" s="178" t="s">
        <v>2201</v>
      </c>
      <c r="F360" s="197">
        <v>31586</v>
      </c>
      <c r="G360" s="108">
        <v>1331061.4099999999</v>
      </c>
      <c r="H360" s="74">
        <f t="shared" si="20"/>
        <v>41727677532.419998</v>
      </c>
      <c r="I360" s="74">
        <v>16794484388</v>
      </c>
      <c r="J360" s="106">
        <v>0</v>
      </c>
      <c r="K360" s="74">
        <f t="shared" si="21"/>
        <v>16794484388</v>
      </c>
      <c r="L360" s="171">
        <v>0</v>
      </c>
      <c r="M360" s="134">
        <v>363528752</v>
      </c>
      <c r="N360" s="74">
        <v>0</v>
      </c>
      <c r="O360" s="75">
        <v>0</v>
      </c>
      <c r="P360" s="75">
        <v>0</v>
      </c>
      <c r="Q360" s="173">
        <f t="shared" si="22"/>
        <v>363528752</v>
      </c>
      <c r="R360" s="134">
        <v>0</v>
      </c>
      <c r="S360" s="106">
        <v>1386359536.6700001</v>
      </c>
      <c r="T360" s="106">
        <v>316953716.32999998</v>
      </c>
      <c r="U360" s="148">
        <f t="shared" si="23"/>
        <v>1703313253</v>
      </c>
      <c r="V360" s="168">
        <v>22866351139.419998</v>
      </c>
    </row>
    <row r="361" spans="1:22" ht="13.5" x14ac:dyDescent="0.3">
      <c r="A361" s="118" t="s">
        <v>2169</v>
      </c>
      <c r="B361" s="119" t="s">
        <v>678</v>
      </c>
      <c r="C361" s="119" t="s">
        <v>672</v>
      </c>
      <c r="D361" s="119" t="s">
        <v>679</v>
      </c>
      <c r="E361" s="178" t="s">
        <v>2201</v>
      </c>
      <c r="F361" s="197">
        <v>8817</v>
      </c>
      <c r="G361" s="108">
        <v>1384542.45</v>
      </c>
      <c r="H361" s="74">
        <f t="shared" si="20"/>
        <v>12176311676.799999</v>
      </c>
      <c r="I361" s="74">
        <v>4802834434</v>
      </c>
      <c r="J361" s="106">
        <v>0</v>
      </c>
      <c r="K361" s="74">
        <f t="shared" si="21"/>
        <v>4802834434</v>
      </c>
      <c r="L361" s="171">
        <v>0</v>
      </c>
      <c r="M361" s="134">
        <v>101502654</v>
      </c>
      <c r="N361" s="74">
        <v>0</v>
      </c>
      <c r="O361" s="75">
        <v>0</v>
      </c>
      <c r="P361" s="75">
        <v>0</v>
      </c>
      <c r="Q361" s="173">
        <f t="shared" si="22"/>
        <v>101502654</v>
      </c>
      <c r="R361" s="134">
        <v>0</v>
      </c>
      <c r="S361" s="106">
        <v>402516271.54000002</v>
      </c>
      <c r="T361" s="106">
        <v>92024489.189999998</v>
      </c>
      <c r="U361" s="148">
        <f t="shared" si="23"/>
        <v>494540760.73000002</v>
      </c>
      <c r="V361" s="168">
        <v>6777433828.0699997</v>
      </c>
    </row>
    <row r="362" spans="1:22" ht="13.5" x14ac:dyDescent="0.3">
      <c r="A362" s="118" t="s">
        <v>2169</v>
      </c>
      <c r="B362" s="119" t="s">
        <v>680</v>
      </c>
      <c r="C362" s="119" t="s">
        <v>672</v>
      </c>
      <c r="D362" s="119" t="s">
        <v>681</v>
      </c>
      <c r="E362" s="178" t="s">
        <v>2201</v>
      </c>
      <c r="F362" s="197">
        <v>16844</v>
      </c>
      <c r="G362" s="108">
        <v>1515714.95</v>
      </c>
      <c r="H362" s="74">
        <f t="shared" si="20"/>
        <v>25321722016.369999</v>
      </c>
      <c r="I362" s="74">
        <v>9150226798</v>
      </c>
      <c r="J362" s="106">
        <v>0</v>
      </c>
      <c r="K362" s="74">
        <f t="shared" si="21"/>
        <v>9150226798</v>
      </c>
      <c r="L362" s="171">
        <v>0</v>
      </c>
      <c r="M362" s="134">
        <v>202629861</v>
      </c>
      <c r="N362" s="74">
        <v>0</v>
      </c>
      <c r="O362" s="75">
        <v>0</v>
      </c>
      <c r="P362" s="75">
        <v>0</v>
      </c>
      <c r="Q362" s="173">
        <f t="shared" si="22"/>
        <v>202629861</v>
      </c>
      <c r="R362" s="134">
        <v>0</v>
      </c>
      <c r="S362" s="106">
        <v>773429839.07000005</v>
      </c>
      <c r="T362" s="106">
        <v>176823872.47</v>
      </c>
      <c r="U362" s="148">
        <f t="shared" si="23"/>
        <v>950253711.54000008</v>
      </c>
      <c r="V362" s="168">
        <v>15018611645.83</v>
      </c>
    </row>
    <row r="363" spans="1:22" ht="13.5" x14ac:dyDescent="0.3">
      <c r="A363" s="118" t="s">
        <v>2169</v>
      </c>
      <c r="B363" s="119" t="s">
        <v>682</v>
      </c>
      <c r="C363" s="119" t="s">
        <v>672</v>
      </c>
      <c r="D363" s="119" t="s">
        <v>683</v>
      </c>
      <c r="E363" s="178" t="s">
        <v>2201</v>
      </c>
      <c r="F363" s="197">
        <v>13619</v>
      </c>
      <c r="G363" s="108">
        <v>1441049.3</v>
      </c>
      <c r="H363" s="74">
        <f t="shared" si="20"/>
        <v>19446807618.450001</v>
      </c>
      <c r="I363" s="74">
        <v>7412584972</v>
      </c>
      <c r="J363" s="106">
        <v>0</v>
      </c>
      <c r="K363" s="74">
        <f t="shared" si="21"/>
        <v>7412584972</v>
      </c>
      <c r="L363" s="171">
        <v>0</v>
      </c>
      <c r="M363" s="134">
        <v>182959856</v>
      </c>
      <c r="N363" s="74">
        <v>0</v>
      </c>
      <c r="O363" s="75">
        <v>0</v>
      </c>
      <c r="P363" s="75">
        <v>0</v>
      </c>
      <c r="Q363" s="173">
        <f t="shared" si="22"/>
        <v>182959856</v>
      </c>
      <c r="R363" s="134">
        <v>0</v>
      </c>
      <c r="S363" s="106">
        <v>626131398.90999997</v>
      </c>
      <c r="T363" s="106">
        <v>143148056.91999999</v>
      </c>
      <c r="U363" s="148">
        <f t="shared" si="23"/>
        <v>769279455.82999992</v>
      </c>
      <c r="V363" s="168">
        <v>11081983334.620001</v>
      </c>
    </row>
    <row r="364" spans="1:22" ht="13.5" x14ac:dyDescent="0.3">
      <c r="A364" s="118" t="s">
        <v>2169</v>
      </c>
      <c r="B364" s="119" t="s">
        <v>684</v>
      </c>
      <c r="C364" s="119" t="s">
        <v>672</v>
      </c>
      <c r="D364" s="119" t="s">
        <v>685</v>
      </c>
      <c r="E364" s="178" t="s">
        <v>2201</v>
      </c>
      <c r="F364" s="197">
        <v>13086</v>
      </c>
      <c r="G364" s="108">
        <v>1399722.27</v>
      </c>
      <c r="H364" s="74">
        <f t="shared" si="20"/>
        <v>18235977710.629997</v>
      </c>
      <c r="I364" s="74">
        <v>7124170792</v>
      </c>
      <c r="J364" s="106">
        <v>0</v>
      </c>
      <c r="K364" s="74">
        <f t="shared" si="21"/>
        <v>7124170792</v>
      </c>
      <c r="L364" s="171">
        <v>0</v>
      </c>
      <c r="M364" s="134">
        <v>129301586</v>
      </c>
      <c r="N364" s="74">
        <v>0</v>
      </c>
      <c r="O364" s="75">
        <v>0</v>
      </c>
      <c r="P364" s="75">
        <v>0</v>
      </c>
      <c r="Q364" s="173">
        <f t="shared" si="22"/>
        <v>129301586</v>
      </c>
      <c r="R364" s="134">
        <v>0</v>
      </c>
      <c r="S364" s="106">
        <v>599954051.78999996</v>
      </c>
      <c r="T364" s="106">
        <v>137163312.53999999</v>
      </c>
      <c r="U364" s="148">
        <f t="shared" si="23"/>
        <v>737117364.32999992</v>
      </c>
      <c r="V364" s="168">
        <v>10245387968.299999</v>
      </c>
    </row>
    <row r="365" spans="1:22" ht="13.5" x14ac:dyDescent="0.3">
      <c r="A365" s="118" t="s">
        <v>2169</v>
      </c>
      <c r="B365" s="119" t="s">
        <v>686</v>
      </c>
      <c r="C365" s="119" t="s">
        <v>672</v>
      </c>
      <c r="D365" s="119" t="s">
        <v>687</v>
      </c>
      <c r="E365" s="178" t="s">
        <v>2201</v>
      </c>
      <c r="F365" s="197">
        <v>7273</v>
      </c>
      <c r="G365" s="108">
        <v>1383504.47</v>
      </c>
      <c r="H365" s="74">
        <f t="shared" si="20"/>
        <v>10063752281.02</v>
      </c>
      <c r="I365" s="74">
        <v>3947706023</v>
      </c>
      <c r="J365" s="106">
        <v>0</v>
      </c>
      <c r="K365" s="74">
        <f t="shared" si="21"/>
        <v>3947706023</v>
      </c>
      <c r="L365" s="171">
        <v>0</v>
      </c>
      <c r="M365" s="134">
        <v>113463299</v>
      </c>
      <c r="N365" s="74">
        <v>0</v>
      </c>
      <c r="O365" s="75">
        <v>0</v>
      </c>
      <c r="P365" s="75">
        <v>0</v>
      </c>
      <c r="Q365" s="173">
        <f t="shared" si="22"/>
        <v>113463299</v>
      </c>
      <c r="R365" s="134">
        <v>0</v>
      </c>
      <c r="S365" s="106">
        <v>327420289.88999999</v>
      </c>
      <c r="T365" s="106">
        <v>74855818.340000004</v>
      </c>
      <c r="U365" s="148">
        <f t="shared" si="23"/>
        <v>402276108.23000002</v>
      </c>
      <c r="V365" s="168">
        <v>5600306850.79</v>
      </c>
    </row>
    <row r="366" spans="1:22" ht="13.5" x14ac:dyDescent="0.3">
      <c r="A366" s="118" t="s">
        <v>2169</v>
      </c>
      <c r="B366" s="119" t="s">
        <v>688</v>
      </c>
      <c r="C366" s="119" t="s">
        <v>672</v>
      </c>
      <c r="D366" s="119" t="s">
        <v>689</v>
      </c>
      <c r="E366" s="178" t="s">
        <v>2201</v>
      </c>
      <c r="F366" s="197">
        <v>3459</v>
      </c>
      <c r="G366" s="108">
        <v>1475889.83</v>
      </c>
      <c r="H366" s="74">
        <f t="shared" si="20"/>
        <v>5048536126.46</v>
      </c>
      <c r="I366" s="74">
        <v>1870737645</v>
      </c>
      <c r="J366" s="106">
        <v>0</v>
      </c>
      <c r="K366" s="74">
        <f t="shared" si="21"/>
        <v>1870737645</v>
      </c>
      <c r="L366" s="171">
        <v>0</v>
      </c>
      <c r="M366" s="134">
        <v>46597063</v>
      </c>
      <c r="N366" s="74">
        <v>0</v>
      </c>
      <c r="O366" s="75">
        <v>0</v>
      </c>
      <c r="P366" s="75">
        <v>0</v>
      </c>
      <c r="Q366" s="173">
        <f t="shared" si="22"/>
        <v>46597063</v>
      </c>
      <c r="R366" s="134">
        <v>0</v>
      </c>
      <c r="S366" s="106">
        <v>155029574.05000001</v>
      </c>
      <c r="T366" s="106">
        <v>35443330.719999999</v>
      </c>
      <c r="U366" s="148">
        <f t="shared" si="23"/>
        <v>190472904.77000001</v>
      </c>
      <c r="V366" s="168">
        <v>2940728513.6900001</v>
      </c>
    </row>
    <row r="367" spans="1:22" ht="13.5" x14ac:dyDescent="0.3">
      <c r="A367" s="118" t="s">
        <v>2169</v>
      </c>
      <c r="B367" s="119" t="s">
        <v>690</v>
      </c>
      <c r="C367" s="119" t="s">
        <v>672</v>
      </c>
      <c r="D367" s="119" t="s">
        <v>691</v>
      </c>
      <c r="E367" s="178" t="s">
        <v>2201</v>
      </c>
      <c r="F367" s="197">
        <v>23075</v>
      </c>
      <c r="G367" s="108">
        <v>1434822.96</v>
      </c>
      <c r="H367" s="74">
        <f t="shared" si="20"/>
        <v>32857399074.370003</v>
      </c>
      <c r="I367" s="74">
        <v>12560774522</v>
      </c>
      <c r="J367" s="106">
        <v>0</v>
      </c>
      <c r="K367" s="74">
        <f t="shared" si="21"/>
        <v>12560774522</v>
      </c>
      <c r="L367" s="171">
        <v>0</v>
      </c>
      <c r="M367" s="134">
        <v>285164691</v>
      </c>
      <c r="N367" s="74">
        <v>0</v>
      </c>
      <c r="O367" s="75">
        <v>0</v>
      </c>
      <c r="P367" s="75">
        <v>0</v>
      </c>
      <c r="Q367" s="173">
        <f t="shared" si="22"/>
        <v>285164691</v>
      </c>
      <c r="R367" s="134">
        <v>0</v>
      </c>
      <c r="S367" s="106">
        <v>1051027268.21</v>
      </c>
      <c r="T367" s="106">
        <v>240289037.41999999</v>
      </c>
      <c r="U367" s="148">
        <f t="shared" si="23"/>
        <v>1291316305.6300001</v>
      </c>
      <c r="V367" s="168">
        <v>18720143555.740002</v>
      </c>
    </row>
    <row r="368" spans="1:22" ht="13.5" x14ac:dyDescent="0.3">
      <c r="A368" s="118" t="s">
        <v>2169</v>
      </c>
      <c r="B368" s="119" t="s">
        <v>692</v>
      </c>
      <c r="C368" s="119" t="s">
        <v>672</v>
      </c>
      <c r="D368" s="119" t="s">
        <v>693</v>
      </c>
      <c r="E368" s="178" t="s">
        <v>2201</v>
      </c>
      <c r="F368" s="197">
        <v>12404</v>
      </c>
      <c r="G368" s="108">
        <v>1393845.98</v>
      </c>
      <c r="H368" s="74">
        <f t="shared" si="20"/>
        <v>17168191596.219997</v>
      </c>
      <c r="I368" s="74">
        <v>6680461052</v>
      </c>
      <c r="J368" s="106">
        <v>0</v>
      </c>
      <c r="K368" s="74">
        <f t="shared" si="21"/>
        <v>6680461052</v>
      </c>
      <c r="L368" s="171">
        <v>0</v>
      </c>
      <c r="M368" s="134">
        <v>150027906</v>
      </c>
      <c r="N368" s="74">
        <v>0</v>
      </c>
      <c r="O368" s="75">
        <v>0</v>
      </c>
      <c r="P368" s="75">
        <v>0</v>
      </c>
      <c r="Q368" s="173">
        <f t="shared" si="22"/>
        <v>150027906</v>
      </c>
      <c r="R368" s="134">
        <v>0</v>
      </c>
      <c r="S368" s="106">
        <v>551171051.05999994</v>
      </c>
      <c r="T368" s="106">
        <v>126010395.11</v>
      </c>
      <c r="U368" s="148">
        <f t="shared" si="23"/>
        <v>677181446.16999996</v>
      </c>
      <c r="V368" s="168">
        <v>9660521192.0499992</v>
      </c>
    </row>
    <row r="369" spans="1:22" ht="13.5" x14ac:dyDescent="0.3">
      <c r="A369" s="118" t="s">
        <v>2169</v>
      </c>
      <c r="B369" s="119" t="s">
        <v>694</v>
      </c>
      <c r="C369" s="119" t="s">
        <v>672</v>
      </c>
      <c r="D369" s="119" t="s">
        <v>695</v>
      </c>
      <c r="E369" s="178" t="s">
        <v>2201</v>
      </c>
      <c r="F369" s="197">
        <v>51846</v>
      </c>
      <c r="G369" s="108">
        <v>1330438.76</v>
      </c>
      <c r="H369" s="74">
        <f t="shared" si="20"/>
        <v>68223448022.470001</v>
      </c>
      <c r="I369" s="74">
        <v>27287658132</v>
      </c>
      <c r="J369" s="106">
        <v>0</v>
      </c>
      <c r="K369" s="74">
        <f t="shared" si="21"/>
        <v>27287658132</v>
      </c>
      <c r="L369" s="171">
        <v>0</v>
      </c>
      <c r="M369" s="134">
        <v>652481953</v>
      </c>
      <c r="N369" s="74">
        <v>0</v>
      </c>
      <c r="O369" s="75">
        <v>0</v>
      </c>
      <c r="P369" s="75">
        <v>0</v>
      </c>
      <c r="Q369" s="173">
        <f t="shared" si="22"/>
        <v>652481953</v>
      </c>
      <c r="R369" s="134">
        <v>0</v>
      </c>
      <c r="S369" s="106">
        <v>2257988335.7800002</v>
      </c>
      <c r="T369" s="106">
        <v>516228132.49000001</v>
      </c>
      <c r="U369" s="148">
        <f t="shared" si="23"/>
        <v>2774216468.2700005</v>
      </c>
      <c r="V369" s="168">
        <v>37509091469.199997</v>
      </c>
    </row>
    <row r="370" spans="1:22" ht="13.5" x14ac:dyDescent="0.3">
      <c r="A370" s="118" t="s">
        <v>2169</v>
      </c>
      <c r="B370" s="119" t="s">
        <v>696</v>
      </c>
      <c r="C370" s="119" t="s">
        <v>672</v>
      </c>
      <c r="D370" s="119" t="s">
        <v>697</v>
      </c>
      <c r="E370" s="178" t="s">
        <v>2201</v>
      </c>
      <c r="F370" s="197">
        <v>9224</v>
      </c>
      <c r="G370" s="108">
        <v>1321509.1100000001</v>
      </c>
      <c r="H370" s="74">
        <f t="shared" si="20"/>
        <v>12144558990.549999</v>
      </c>
      <c r="I370" s="74">
        <v>4911867234</v>
      </c>
      <c r="J370" s="106">
        <v>0</v>
      </c>
      <c r="K370" s="74">
        <f t="shared" si="21"/>
        <v>4911867234</v>
      </c>
      <c r="L370" s="171">
        <v>0</v>
      </c>
      <c r="M370" s="134">
        <v>113947243</v>
      </c>
      <c r="N370" s="74">
        <v>0</v>
      </c>
      <c r="O370" s="75">
        <v>0</v>
      </c>
      <c r="P370" s="75">
        <v>0</v>
      </c>
      <c r="Q370" s="173">
        <f t="shared" si="22"/>
        <v>113947243</v>
      </c>
      <c r="R370" s="134">
        <v>0</v>
      </c>
      <c r="S370" s="106">
        <v>402561482.81</v>
      </c>
      <c r="T370" s="106">
        <v>92034825.540000007</v>
      </c>
      <c r="U370" s="148">
        <f t="shared" si="23"/>
        <v>494596308.35000002</v>
      </c>
      <c r="V370" s="168">
        <v>6624148205.1999998</v>
      </c>
    </row>
    <row r="371" spans="1:22" ht="13.5" x14ac:dyDescent="0.3">
      <c r="A371" s="118" t="s">
        <v>2169</v>
      </c>
      <c r="B371" s="119" t="s">
        <v>698</v>
      </c>
      <c r="C371" s="119" t="s">
        <v>672</v>
      </c>
      <c r="D371" s="119" t="s">
        <v>699</v>
      </c>
      <c r="E371" s="178" t="s">
        <v>2201</v>
      </c>
      <c r="F371" s="197">
        <v>8089</v>
      </c>
      <c r="G371" s="108">
        <v>1376874.53</v>
      </c>
      <c r="H371" s="74">
        <f t="shared" si="20"/>
        <v>11044767146.02</v>
      </c>
      <c r="I371" s="74">
        <v>4294451455</v>
      </c>
      <c r="J371" s="106">
        <v>0</v>
      </c>
      <c r="K371" s="74">
        <f t="shared" si="21"/>
        <v>4294451455</v>
      </c>
      <c r="L371" s="171">
        <v>0</v>
      </c>
      <c r="M371" s="134">
        <v>82308097</v>
      </c>
      <c r="N371" s="74">
        <v>0</v>
      </c>
      <c r="O371" s="75">
        <v>0</v>
      </c>
      <c r="P371" s="75">
        <v>0</v>
      </c>
      <c r="Q371" s="173">
        <f t="shared" si="22"/>
        <v>82308097</v>
      </c>
      <c r="R371" s="134">
        <v>0</v>
      </c>
      <c r="S371" s="106">
        <v>352376931.38</v>
      </c>
      <c r="T371" s="106">
        <v>80561481.379999995</v>
      </c>
      <c r="U371" s="148">
        <f t="shared" si="23"/>
        <v>432938412.75999999</v>
      </c>
      <c r="V371" s="168">
        <v>6235069181.2600002</v>
      </c>
    </row>
    <row r="372" spans="1:22" ht="13.5" x14ac:dyDescent="0.3">
      <c r="A372" s="118" t="s">
        <v>2169</v>
      </c>
      <c r="B372" s="119" t="s">
        <v>700</v>
      </c>
      <c r="C372" s="119" t="s">
        <v>672</v>
      </c>
      <c r="D372" s="119" t="s">
        <v>2135</v>
      </c>
      <c r="E372" s="178" t="s">
        <v>2201</v>
      </c>
      <c r="F372" s="197">
        <v>5744</v>
      </c>
      <c r="G372" s="108">
        <v>1478625.21</v>
      </c>
      <c r="H372" s="74">
        <f t="shared" si="20"/>
        <v>8387868176</v>
      </c>
      <c r="I372" s="74">
        <v>3133279010</v>
      </c>
      <c r="J372" s="106">
        <v>0</v>
      </c>
      <c r="K372" s="74">
        <f t="shared" si="21"/>
        <v>3133279010</v>
      </c>
      <c r="L372" s="171">
        <v>0</v>
      </c>
      <c r="M372" s="134">
        <v>61408565</v>
      </c>
      <c r="N372" s="74">
        <v>0</v>
      </c>
      <c r="O372" s="75">
        <v>0</v>
      </c>
      <c r="P372" s="75">
        <v>0</v>
      </c>
      <c r="Q372" s="173">
        <f t="shared" si="22"/>
        <v>61408565</v>
      </c>
      <c r="R372" s="134">
        <v>0</v>
      </c>
      <c r="S372" s="106">
        <v>265571220.88</v>
      </c>
      <c r="T372" s="106">
        <v>60715696.899999999</v>
      </c>
      <c r="U372" s="148">
        <f t="shared" si="23"/>
        <v>326286917.77999997</v>
      </c>
      <c r="V372" s="168">
        <v>4866893683.2200003</v>
      </c>
    </row>
    <row r="373" spans="1:22" ht="13.5" x14ac:dyDescent="0.3">
      <c r="A373" s="118" t="s">
        <v>2170</v>
      </c>
      <c r="B373" s="119" t="s">
        <v>701</v>
      </c>
      <c r="C373" s="119" t="s">
        <v>702</v>
      </c>
      <c r="D373" s="119" t="s">
        <v>2123</v>
      </c>
      <c r="E373" s="178" t="s">
        <v>2202</v>
      </c>
      <c r="F373" s="197">
        <v>177145</v>
      </c>
      <c r="G373" s="108">
        <v>1609734.69</v>
      </c>
      <c r="H373" s="74">
        <f t="shared" si="20"/>
        <v>284230665874.12</v>
      </c>
      <c r="I373" s="74">
        <v>93430914822</v>
      </c>
      <c r="J373" s="106">
        <v>0</v>
      </c>
      <c r="K373" s="74">
        <f t="shared" si="21"/>
        <v>93430914822</v>
      </c>
      <c r="L373" s="171">
        <v>0</v>
      </c>
      <c r="M373" s="134">
        <v>3467841079</v>
      </c>
      <c r="N373" s="74">
        <v>0</v>
      </c>
      <c r="O373" s="75">
        <v>0</v>
      </c>
      <c r="P373" s="75">
        <v>0</v>
      </c>
      <c r="Q373" s="173">
        <f t="shared" si="22"/>
        <v>3467841079</v>
      </c>
      <c r="R373" s="134">
        <v>2053672172</v>
      </c>
      <c r="S373" s="106">
        <v>9970214139.2299995</v>
      </c>
      <c r="T373" s="106">
        <v>1135335121.3900001</v>
      </c>
      <c r="U373" s="148">
        <f t="shared" si="23"/>
        <v>13159221432.619999</v>
      </c>
      <c r="V373" s="168">
        <v>174172688540.5</v>
      </c>
    </row>
    <row r="374" spans="1:22" ht="13.5" x14ac:dyDescent="0.3">
      <c r="A374" s="118" t="s">
        <v>2170</v>
      </c>
      <c r="B374" s="119" t="s">
        <v>703</v>
      </c>
      <c r="C374" s="119" t="s">
        <v>702</v>
      </c>
      <c r="D374" s="119" t="s">
        <v>704</v>
      </c>
      <c r="E374" s="178" t="s">
        <v>2200</v>
      </c>
      <c r="F374" s="197">
        <v>15426</v>
      </c>
      <c r="G374" s="108">
        <v>1588295.01</v>
      </c>
      <c r="H374" s="74">
        <f t="shared" si="20"/>
        <v>24152527502.540001</v>
      </c>
      <c r="I374" s="74">
        <v>8398564171</v>
      </c>
      <c r="J374" s="106">
        <v>0</v>
      </c>
      <c r="K374" s="74">
        <f t="shared" si="21"/>
        <v>8398564171</v>
      </c>
      <c r="L374" s="171">
        <v>0</v>
      </c>
      <c r="M374" s="134">
        <v>167343306</v>
      </c>
      <c r="N374" s="74">
        <v>0</v>
      </c>
      <c r="O374" s="75">
        <v>0</v>
      </c>
      <c r="P374" s="75">
        <v>0</v>
      </c>
      <c r="Q374" s="173">
        <f t="shared" si="22"/>
        <v>167343306</v>
      </c>
      <c r="R374" s="134">
        <v>0</v>
      </c>
      <c r="S374" s="106">
        <v>826444883.15999997</v>
      </c>
      <c r="T374" s="106">
        <v>103583527.13</v>
      </c>
      <c r="U374" s="148">
        <f t="shared" si="23"/>
        <v>930028410.28999996</v>
      </c>
      <c r="V374" s="168">
        <v>14656591615.25</v>
      </c>
    </row>
    <row r="375" spans="1:22" ht="13.5" x14ac:dyDescent="0.3">
      <c r="A375" s="118" t="s">
        <v>2170</v>
      </c>
      <c r="B375" s="119" t="s">
        <v>705</v>
      </c>
      <c r="C375" s="119" t="s">
        <v>702</v>
      </c>
      <c r="D375" s="119" t="s">
        <v>23</v>
      </c>
      <c r="E375" s="178" t="s">
        <v>2201</v>
      </c>
      <c r="F375" s="197">
        <v>26958</v>
      </c>
      <c r="G375" s="108">
        <v>1409935.44</v>
      </c>
      <c r="H375" s="74">
        <f t="shared" si="20"/>
        <v>37620881247.690002</v>
      </c>
      <c r="I375" s="74">
        <v>14607178360</v>
      </c>
      <c r="J375" s="106">
        <v>0</v>
      </c>
      <c r="K375" s="74">
        <f t="shared" si="21"/>
        <v>14607178360</v>
      </c>
      <c r="L375" s="171">
        <v>0</v>
      </c>
      <c r="M375" s="134">
        <v>259654987</v>
      </c>
      <c r="N375" s="74">
        <v>0</v>
      </c>
      <c r="O375" s="75">
        <v>0</v>
      </c>
      <c r="P375" s="75">
        <v>0</v>
      </c>
      <c r="Q375" s="173">
        <f t="shared" si="22"/>
        <v>259654987</v>
      </c>
      <c r="R375" s="134">
        <v>0</v>
      </c>
      <c r="S375" s="106">
        <v>1424764532.53</v>
      </c>
      <c r="T375" s="106">
        <v>178574686.09</v>
      </c>
      <c r="U375" s="148">
        <f t="shared" si="23"/>
        <v>1603339218.6199999</v>
      </c>
      <c r="V375" s="168">
        <v>21150708682.07</v>
      </c>
    </row>
    <row r="376" spans="1:22" ht="13.5" x14ac:dyDescent="0.3">
      <c r="A376" s="118" t="s">
        <v>2170</v>
      </c>
      <c r="B376" s="119" t="s">
        <v>706</v>
      </c>
      <c r="C376" s="119" t="s">
        <v>702</v>
      </c>
      <c r="D376" s="119" t="s">
        <v>707</v>
      </c>
      <c r="E376" s="178" t="s">
        <v>2200</v>
      </c>
      <c r="F376" s="197">
        <v>20668</v>
      </c>
      <c r="G376" s="108">
        <v>1415333.8</v>
      </c>
      <c r="H376" s="74">
        <f t="shared" si="20"/>
        <v>29165587740.639999</v>
      </c>
      <c r="I376" s="74">
        <v>11258016091</v>
      </c>
      <c r="J376" s="106">
        <v>0</v>
      </c>
      <c r="K376" s="74">
        <f t="shared" si="21"/>
        <v>11258016091</v>
      </c>
      <c r="L376" s="171">
        <v>0</v>
      </c>
      <c r="M376" s="134">
        <v>211993107</v>
      </c>
      <c r="N376" s="74">
        <v>0</v>
      </c>
      <c r="O376" s="75">
        <v>0</v>
      </c>
      <c r="P376" s="75">
        <v>0</v>
      </c>
      <c r="Q376" s="173">
        <f t="shared" si="22"/>
        <v>211993107</v>
      </c>
      <c r="R376" s="134">
        <v>0</v>
      </c>
      <c r="S376" s="106">
        <v>1100956815.23</v>
      </c>
      <c r="T376" s="106">
        <v>137989831.5</v>
      </c>
      <c r="U376" s="148">
        <f t="shared" si="23"/>
        <v>1238946646.73</v>
      </c>
      <c r="V376" s="168">
        <v>16456631895.91</v>
      </c>
    </row>
    <row r="377" spans="1:22" ht="13.5" x14ac:dyDescent="0.3">
      <c r="A377" s="118" t="s">
        <v>2170</v>
      </c>
      <c r="B377" s="119" t="s">
        <v>708</v>
      </c>
      <c r="C377" s="119" t="s">
        <v>702</v>
      </c>
      <c r="D377" s="119" t="s">
        <v>709</v>
      </c>
      <c r="E377" s="178" t="s">
        <v>2200</v>
      </c>
      <c r="F377" s="197">
        <v>34528</v>
      </c>
      <c r="G377" s="108">
        <v>1593130.71</v>
      </c>
      <c r="H377" s="74">
        <f t="shared" si="20"/>
        <v>54049163918.82</v>
      </c>
      <c r="I377" s="74">
        <v>18814358018</v>
      </c>
      <c r="J377" s="106">
        <v>0</v>
      </c>
      <c r="K377" s="74">
        <f t="shared" si="21"/>
        <v>18814358018</v>
      </c>
      <c r="L377" s="171">
        <v>0</v>
      </c>
      <c r="M377" s="134">
        <v>351215880</v>
      </c>
      <c r="N377" s="74">
        <v>0</v>
      </c>
      <c r="O377" s="75">
        <v>0</v>
      </c>
      <c r="P377" s="75">
        <v>0</v>
      </c>
      <c r="Q377" s="173">
        <f t="shared" si="22"/>
        <v>351215880</v>
      </c>
      <c r="R377" s="134">
        <v>0</v>
      </c>
      <c r="S377" s="106">
        <v>1862502635.3199999</v>
      </c>
      <c r="T377" s="106">
        <v>233439151.40000001</v>
      </c>
      <c r="U377" s="148">
        <f t="shared" si="23"/>
        <v>2095941786.72</v>
      </c>
      <c r="V377" s="168">
        <v>32787648234.099998</v>
      </c>
    </row>
    <row r="378" spans="1:22" ht="13.5" x14ac:dyDescent="0.3">
      <c r="A378" s="118" t="s">
        <v>2170</v>
      </c>
      <c r="B378" s="119" t="s">
        <v>710</v>
      </c>
      <c r="C378" s="119" t="s">
        <v>702</v>
      </c>
      <c r="D378" s="119" t="s">
        <v>711</v>
      </c>
      <c r="E378" s="178" t="s">
        <v>2200</v>
      </c>
      <c r="F378" s="197">
        <v>23283</v>
      </c>
      <c r="G378" s="108">
        <v>1358532.49</v>
      </c>
      <c r="H378" s="74">
        <f t="shared" si="20"/>
        <v>31400817639.459999</v>
      </c>
      <c r="I378" s="74">
        <v>12606661177</v>
      </c>
      <c r="J378" s="106">
        <v>0</v>
      </c>
      <c r="K378" s="74">
        <f t="shared" si="21"/>
        <v>12606661177</v>
      </c>
      <c r="L378" s="171">
        <v>0</v>
      </c>
      <c r="M378" s="134">
        <v>238226315</v>
      </c>
      <c r="N378" s="74">
        <v>0</v>
      </c>
      <c r="O378" s="75">
        <v>0</v>
      </c>
      <c r="P378" s="75">
        <v>0</v>
      </c>
      <c r="Q378" s="173">
        <f t="shared" si="22"/>
        <v>238226315</v>
      </c>
      <c r="R378" s="134">
        <v>0</v>
      </c>
      <c r="S378" s="106">
        <v>1233082212.48</v>
      </c>
      <c r="T378" s="106">
        <v>154549937.15000001</v>
      </c>
      <c r="U378" s="148">
        <f t="shared" si="23"/>
        <v>1387632149.6300001</v>
      </c>
      <c r="V378" s="168">
        <v>17168297997.83</v>
      </c>
    </row>
    <row r="379" spans="1:22" ht="13.5" x14ac:dyDescent="0.3">
      <c r="A379" s="118" t="s">
        <v>2170</v>
      </c>
      <c r="B379" s="119" t="s">
        <v>712</v>
      </c>
      <c r="C379" s="119" t="s">
        <v>702</v>
      </c>
      <c r="D379" s="119" t="s">
        <v>713</v>
      </c>
      <c r="E379" s="178" t="s">
        <v>2200</v>
      </c>
      <c r="F379" s="197">
        <v>32825</v>
      </c>
      <c r="G379" s="108">
        <v>1451341.13</v>
      </c>
      <c r="H379" s="74">
        <f t="shared" si="20"/>
        <v>47236743282.989998</v>
      </c>
      <c r="I379" s="74">
        <v>17873718452</v>
      </c>
      <c r="J379" s="106">
        <v>0</v>
      </c>
      <c r="K379" s="74">
        <f t="shared" si="21"/>
        <v>17873718452</v>
      </c>
      <c r="L379" s="171">
        <v>0</v>
      </c>
      <c r="M379" s="134">
        <v>366823518</v>
      </c>
      <c r="N379" s="74">
        <v>0</v>
      </c>
      <c r="O379" s="75">
        <v>0</v>
      </c>
      <c r="P379" s="75">
        <v>292706809</v>
      </c>
      <c r="Q379" s="173">
        <f t="shared" si="22"/>
        <v>659530327</v>
      </c>
      <c r="R379" s="134">
        <v>0</v>
      </c>
      <c r="S379" s="106">
        <v>1758939174.28</v>
      </c>
      <c r="T379" s="106">
        <v>220458892.44999999</v>
      </c>
      <c r="U379" s="148">
        <f t="shared" si="23"/>
        <v>1979398066.73</v>
      </c>
      <c r="V379" s="168">
        <v>26724096437.259998</v>
      </c>
    </row>
    <row r="380" spans="1:22" ht="13.5" x14ac:dyDescent="0.3">
      <c r="A380" s="118" t="s">
        <v>2170</v>
      </c>
      <c r="B380" s="119" t="s">
        <v>714</v>
      </c>
      <c r="C380" s="119" t="s">
        <v>702</v>
      </c>
      <c r="D380" s="119" t="s">
        <v>715</v>
      </c>
      <c r="E380" s="178" t="s">
        <v>2200</v>
      </c>
      <c r="F380" s="197">
        <v>36476</v>
      </c>
      <c r="G380" s="108">
        <v>1355824.81</v>
      </c>
      <c r="H380" s="74">
        <f t="shared" si="20"/>
        <v>49119875245.919998</v>
      </c>
      <c r="I380" s="74">
        <v>19718438630</v>
      </c>
      <c r="J380" s="106">
        <v>0</v>
      </c>
      <c r="K380" s="74">
        <f t="shared" si="21"/>
        <v>19718438630</v>
      </c>
      <c r="L380" s="171">
        <v>0</v>
      </c>
      <c r="M380" s="134">
        <v>340460727</v>
      </c>
      <c r="N380" s="74">
        <v>0</v>
      </c>
      <c r="O380" s="75">
        <v>0</v>
      </c>
      <c r="P380" s="75">
        <v>52468866</v>
      </c>
      <c r="Q380" s="173">
        <f t="shared" si="22"/>
        <v>392929593</v>
      </c>
      <c r="R380" s="134">
        <v>0</v>
      </c>
      <c r="S380" s="106">
        <v>1919732290.49</v>
      </c>
      <c r="T380" s="106">
        <v>240612103.49000001</v>
      </c>
      <c r="U380" s="148">
        <f t="shared" si="23"/>
        <v>2160344393.98</v>
      </c>
      <c r="V380" s="168">
        <v>26848162628.939999</v>
      </c>
    </row>
    <row r="381" spans="1:22" ht="13.5" x14ac:dyDescent="0.3">
      <c r="A381" s="118" t="s">
        <v>2170</v>
      </c>
      <c r="B381" s="119" t="s">
        <v>716</v>
      </c>
      <c r="C381" s="119" t="s">
        <v>702</v>
      </c>
      <c r="D381" s="119" t="s">
        <v>717</v>
      </c>
      <c r="E381" s="178" t="s">
        <v>2200</v>
      </c>
      <c r="F381" s="197">
        <v>18896</v>
      </c>
      <c r="G381" s="108">
        <v>1429006.29</v>
      </c>
      <c r="H381" s="74">
        <f t="shared" si="20"/>
        <v>26943588423.040001</v>
      </c>
      <c r="I381" s="74">
        <v>10173254922</v>
      </c>
      <c r="J381" s="106">
        <v>0</v>
      </c>
      <c r="K381" s="74">
        <f t="shared" si="21"/>
        <v>10173254922</v>
      </c>
      <c r="L381" s="171">
        <v>0</v>
      </c>
      <c r="M381" s="134">
        <v>234555656</v>
      </c>
      <c r="N381" s="74">
        <v>0</v>
      </c>
      <c r="O381" s="75">
        <v>0</v>
      </c>
      <c r="P381" s="75">
        <v>423418971.10000002</v>
      </c>
      <c r="Q381" s="173">
        <f t="shared" si="22"/>
        <v>657974627.10000002</v>
      </c>
      <c r="R381" s="134">
        <v>0</v>
      </c>
      <c r="S381" s="106">
        <v>997287569.46000004</v>
      </c>
      <c r="T381" s="106">
        <v>124996313.84999999</v>
      </c>
      <c r="U381" s="148">
        <f t="shared" si="23"/>
        <v>1122283883.3099999</v>
      </c>
      <c r="V381" s="168">
        <v>14990074990.629999</v>
      </c>
    </row>
    <row r="382" spans="1:22" ht="13.5" x14ac:dyDescent="0.3">
      <c r="A382" s="118" t="s">
        <v>2170</v>
      </c>
      <c r="B382" s="119" t="s">
        <v>718</v>
      </c>
      <c r="C382" s="119" t="s">
        <v>702</v>
      </c>
      <c r="D382" s="119" t="s">
        <v>719</v>
      </c>
      <c r="E382" s="178" t="s">
        <v>2200</v>
      </c>
      <c r="F382" s="197">
        <v>23398</v>
      </c>
      <c r="G382" s="108">
        <v>1390945.84</v>
      </c>
      <c r="H382" s="74">
        <f t="shared" si="20"/>
        <v>32201309994.980003</v>
      </c>
      <c r="I382" s="74">
        <v>12658764439</v>
      </c>
      <c r="J382" s="106">
        <v>0</v>
      </c>
      <c r="K382" s="74">
        <f t="shared" si="21"/>
        <v>12658764439</v>
      </c>
      <c r="L382" s="171">
        <v>0</v>
      </c>
      <c r="M382" s="134">
        <v>266525510</v>
      </c>
      <c r="N382" s="74">
        <v>0</v>
      </c>
      <c r="O382" s="75">
        <v>0</v>
      </c>
      <c r="P382" s="75">
        <v>0</v>
      </c>
      <c r="Q382" s="173">
        <f t="shared" si="22"/>
        <v>266525510</v>
      </c>
      <c r="R382" s="134">
        <v>0</v>
      </c>
      <c r="S382" s="106">
        <v>1228216104.51</v>
      </c>
      <c r="T382" s="106">
        <v>153940037.34</v>
      </c>
      <c r="U382" s="148">
        <f t="shared" si="23"/>
        <v>1382156141.8499999</v>
      </c>
      <c r="V382" s="168">
        <v>17893863904.130001</v>
      </c>
    </row>
    <row r="383" spans="1:22" ht="13.5" x14ac:dyDescent="0.3">
      <c r="A383" s="118" t="s">
        <v>2170</v>
      </c>
      <c r="B383" s="119" t="s">
        <v>720</v>
      </c>
      <c r="C383" s="119" t="s">
        <v>702</v>
      </c>
      <c r="D383" s="119" t="s">
        <v>721</v>
      </c>
      <c r="E383" s="178" t="s">
        <v>2200</v>
      </c>
      <c r="F383" s="197">
        <v>41988</v>
      </c>
      <c r="G383" s="108">
        <v>1504938.46</v>
      </c>
      <c r="H383" s="74">
        <f t="shared" si="20"/>
        <v>62721187727.169998</v>
      </c>
      <c r="I383" s="74">
        <v>22899125713</v>
      </c>
      <c r="J383" s="106">
        <v>0</v>
      </c>
      <c r="K383" s="74">
        <f t="shared" si="21"/>
        <v>22899125713</v>
      </c>
      <c r="L383" s="171">
        <v>0</v>
      </c>
      <c r="M383" s="134">
        <v>411816519</v>
      </c>
      <c r="N383" s="74">
        <v>0</v>
      </c>
      <c r="O383" s="75">
        <v>0</v>
      </c>
      <c r="P383" s="75">
        <v>0</v>
      </c>
      <c r="Q383" s="173">
        <f t="shared" si="22"/>
        <v>411816519</v>
      </c>
      <c r="R383" s="134">
        <v>0</v>
      </c>
      <c r="S383" s="106">
        <v>2255070566.48</v>
      </c>
      <c r="T383" s="106">
        <v>282642155.45999998</v>
      </c>
      <c r="U383" s="148">
        <f t="shared" si="23"/>
        <v>2537712721.9400001</v>
      </c>
      <c r="V383" s="168">
        <v>36872532773.230003</v>
      </c>
    </row>
    <row r="384" spans="1:22" ht="13.5" x14ac:dyDescent="0.3">
      <c r="A384" s="118" t="s">
        <v>2170</v>
      </c>
      <c r="B384" s="119" t="s">
        <v>722</v>
      </c>
      <c r="C384" s="119" t="s">
        <v>702</v>
      </c>
      <c r="D384" s="119" t="s">
        <v>673</v>
      </c>
      <c r="E384" s="178" t="s">
        <v>2201</v>
      </c>
      <c r="F384" s="197">
        <v>5624</v>
      </c>
      <c r="G384" s="108">
        <v>1634888.87</v>
      </c>
      <c r="H384" s="74">
        <f t="shared" si="20"/>
        <v>9113811848.3100014</v>
      </c>
      <c r="I384" s="74">
        <v>3059488828</v>
      </c>
      <c r="J384" s="106">
        <v>0</v>
      </c>
      <c r="K384" s="74">
        <f t="shared" si="21"/>
        <v>3059488828</v>
      </c>
      <c r="L384" s="171">
        <v>0</v>
      </c>
      <c r="M384" s="134">
        <v>143217179</v>
      </c>
      <c r="N384" s="74">
        <v>0</v>
      </c>
      <c r="O384" s="75">
        <v>0</v>
      </c>
      <c r="P384" s="75">
        <v>0</v>
      </c>
      <c r="Q384" s="173">
        <f t="shared" si="22"/>
        <v>143217179</v>
      </c>
      <c r="R384" s="134">
        <v>0</v>
      </c>
      <c r="S384" s="106">
        <v>296144953.51999998</v>
      </c>
      <c r="T384" s="106">
        <v>37117706.780000001</v>
      </c>
      <c r="U384" s="148">
        <f t="shared" si="23"/>
        <v>333262660.29999995</v>
      </c>
      <c r="V384" s="168">
        <v>5577843181.0100002</v>
      </c>
    </row>
    <row r="385" spans="1:22" ht="13.5" x14ac:dyDescent="0.3">
      <c r="A385" s="118" t="s">
        <v>2170</v>
      </c>
      <c r="B385" s="119" t="s">
        <v>723</v>
      </c>
      <c r="C385" s="119" t="s">
        <v>702</v>
      </c>
      <c r="D385" s="119" t="s">
        <v>724</v>
      </c>
      <c r="E385" s="178" t="s">
        <v>2200</v>
      </c>
      <c r="F385" s="197">
        <v>7908</v>
      </c>
      <c r="G385" s="108">
        <v>1456440.34</v>
      </c>
      <c r="H385" s="74">
        <f t="shared" si="20"/>
        <v>11329723652.75</v>
      </c>
      <c r="I385" s="74">
        <v>4248627480</v>
      </c>
      <c r="J385" s="106">
        <v>0</v>
      </c>
      <c r="K385" s="74">
        <f t="shared" si="21"/>
        <v>4248627480</v>
      </c>
      <c r="L385" s="171">
        <v>0</v>
      </c>
      <c r="M385" s="134">
        <v>131045228</v>
      </c>
      <c r="N385" s="74">
        <v>0</v>
      </c>
      <c r="O385" s="75">
        <v>0</v>
      </c>
      <c r="P385" s="75">
        <v>0</v>
      </c>
      <c r="Q385" s="173">
        <f t="shared" si="22"/>
        <v>131045228</v>
      </c>
      <c r="R385" s="134">
        <v>0</v>
      </c>
      <c r="S385" s="106">
        <v>421500114</v>
      </c>
      <c r="T385" s="106">
        <v>52829256.170000002</v>
      </c>
      <c r="U385" s="148">
        <f t="shared" si="23"/>
        <v>474329370.17000002</v>
      </c>
      <c r="V385" s="168">
        <v>6475721574.5799999</v>
      </c>
    </row>
    <row r="386" spans="1:22" ht="13.5" x14ac:dyDescent="0.3">
      <c r="A386" s="118" t="s">
        <v>2170</v>
      </c>
      <c r="B386" s="119" t="s">
        <v>725</v>
      </c>
      <c r="C386" s="119" t="s">
        <v>702</v>
      </c>
      <c r="D386" s="119" t="s">
        <v>726</v>
      </c>
      <c r="E386" s="178" t="s">
        <v>2201</v>
      </c>
      <c r="F386" s="197">
        <v>20903</v>
      </c>
      <c r="G386" s="108">
        <v>1389510.69</v>
      </c>
      <c r="H386" s="74">
        <f t="shared" si="20"/>
        <v>28675645747.510002</v>
      </c>
      <c r="I386" s="74">
        <v>11373100289</v>
      </c>
      <c r="J386" s="106">
        <v>0</v>
      </c>
      <c r="K386" s="74">
        <f t="shared" si="21"/>
        <v>11373100289</v>
      </c>
      <c r="L386" s="171">
        <v>0</v>
      </c>
      <c r="M386" s="134">
        <v>307824647</v>
      </c>
      <c r="N386" s="74">
        <v>0</v>
      </c>
      <c r="O386" s="75">
        <v>0</v>
      </c>
      <c r="P386" s="75">
        <v>0</v>
      </c>
      <c r="Q386" s="173">
        <f t="shared" si="22"/>
        <v>307824647</v>
      </c>
      <c r="R386" s="134">
        <v>0</v>
      </c>
      <c r="S386" s="106">
        <v>1131422880.1099999</v>
      </c>
      <c r="T386" s="106">
        <v>141808334.63999999</v>
      </c>
      <c r="U386" s="148">
        <f t="shared" si="23"/>
        <v>1273231214.75</v>
      </c>
      <c r="V386" s="168">
        <v>15721489596.76</v>
      </c>
    </row>
    <row r="387" spans="1:22" ht="13.5" x14ac:dyDescent="0.3">
      <c r="A387" s="118" t="s">
        <v>2170</v>
      </c>
      <c r="B387" s="119" t="s">
        <v>727</v>
      </c>
      <c r="C387" s="119" t="s">
        <v>702</v>
      </c>
      <c r="D387" s="119" t="s">
        <v>728</v>
      </c>
      <c r="E387" s="178" t="s">
        <v>2200</v>
      </c>
      <c r="F387" s="197">
        <v>25350</v>
      </c>
      <c r="G387" s="108">
        <v>1381636.21</v>
      </c>
      <c r="H387" s="74">
        <f t="shared" si="20"/>
        <v>34413873974.729996</v>
      </c>
      <c r="I387" s="74">
        <v>13654162585</v>
      </c>
      <c r="J387" s="106">
        <v>0</v>
      </c>
      <c r="K387" s="74">
        <f t="shared" si="21"/>
        <v>13654162585</v>
      </c>
      <c r="L387" s="171">
        <v>0</v>
      </c>
      <c r="M387" s="134">
        <v>240395284</v>
      </c>
      <c r="N387" s="74">
        <v>0</v>
      </c>
      <c r="O387" s="75">
        <v>0</v>
      </c>
      <c r="P387" s="75">
        <v>0</v>
      </c>
      <c r="Q387" s="173">
        <f t="shared" si="22"/>
        <v>240395284</v>
      </c>
      <c r="R387" s="134">
        <v>0</v>
      </c>
      <c r="S387" s="106">
        <v>1343151447.5599999</v>
      </c>
      <c r="T387" s="106">
        <v>168345605.62</v>
      </c>
      <c r="U387" s="148">
        <f t="shared" si="23"/>
        <v>1511497053.1799998</v>
      </c>
      <c r="V387" s="168">
        <v>19007819052.549999</v>
      </c>
    </row>
    <row r="388" spans="1:22" ht="13.5" x14ac:dyDescent="0.3">
      <c r="A388" s="118" t="s">
        <v>2170</v>
      </c>
      <c r="B388" s="119" t="s">
        <v>729</v>
      </c>
      <c r="C388" s="119" t="s">
        <v>702</v>
      </c>
      <c r="D388" s="119" t="s">
        <v>730</v>
      </c>
      <c r="E388" s="178" t="s">
        <v>2200</v>
      </c>
      <c r="F388" s="197">
        <v>16576</v>
      </c>
      <c r="G388" s="108">
        <v>1367708.06</v>
      </c>
      <c r="H388" s="74">
        <f t="shared" si="20"/>
        <v>22394780400.449997</v>
      </c>
      <c r="I388" s="74">
        <v>8928371930</v>
      </c>
      <c r="J388" s="106">
        <v>0</v>
      </c>
      <c r="K388" s="74">
        <f t="shared" si="21"/>
        <v>8928371930</v>
      </c>
      <c r="L388" s="171">
        <v>0</v>
      </c>
      <c r="M388" s="134">
        <v>154832626</v>
      </c>
      <c r="N388" s="74">
        <v>0</v>
      </c>
      <c r="O388" s="75">
        <v>0</v>
      </c>
      <c r="P388" s="75">
        <v>0</v>
      </c>
      <c r="Q388" s="173">
        <f t="shared" si="22"/>
        <v>154832626</v>
      </c>
      <c r="R388" s="134">
        <v>0</v>
      </c>
      <c r="S388" s="106">
        <v>875317528.05999994</v>
      </c>
      <c r="T388" s="106">
        <v>109709042.59</v>
      </c>
      <c r="U388" s="148">
        <f t="shared" si="23"/>
        <v>985026570.64999998</v>
      </c>
      <c r="V388" s="168">
        <v>12326549273.799999</v>
      </c>
    </row>
    <row r="389" spans="1:22" ht="13.5" x14ac:dyDescent="0.3">
      <c r="A389" s="118" t="s">
        <v>2170</v>
      </c>
      <c r="B389" s="119" t="s">
        <v>731</v>
      </c>
      <c r="C389" s="119" t="s">
        <v>702</v>
      </c>
      <c r="D389" s="119" t="s">
        <v>732</v>
      </c>
      <c r="E389" s="178" t="s">
        <v>2200</v>
      </c>
      <c r="F389" s="197">
        <v>9556</v>
      </c>
      <c r="G389" s="108">
        <v>1656816.2</v>
      </c>
      <c r="H389" s="74">
        <f t="shared" si="20"/>
        <v>15687557472.299999</v>
      </c>
      <c r="I389" s="74">
        <v>5199238682</v>
      </c>
      <c r="J389" s="106">
        <v>0</v>
      </c>
      <c r="K389" s="74">
        <f t="shared" si="21"/>
        <v>5199238682</v>
      </c>
      <c r="L389" s="171">
        <v>0</v>
      </c>
      <c r="M389" s="134">
        <v>137796581</v>
      </c>
      <c r="N389" s="74">
        <v>0</v>
      </c>
      <c r="O389" s="75">
        <v>0</v>
      </c>
      <c r="P389" s="75">
        <v>9972605</v>
      </c>
      <c r="Q389" s="173">
        <f t="shared" si="22"/>
        <v>147769186</v>
      </c>
      <c r="R389" s="134">
        <v>0</v>
      </c>
      <c r="S389" s="106">
        <v>511999133.77999997</v>
      </c>
      <c r="T389" s="106">
        <v>64172066.729999997</v>
      </c>
      <c r="U389" s="148">
        <f t="shared" si="23"/>
        <v>576171200.50999999</v>
      </c>
      <c r="V389" s="168">
        <v>9764378403.7900009</v>
      </c>
    </row>
    <row r="390" spans="1:22" ht="13.5" x14ac:dyDescent="0.3">
      <c r="A390" s="118" t="s">
        <v>2170</v>
      </c>
      <c r="B390" s="119" t="s">
        <v>733</v>
      </c>
      <c r="C390" s="119" t="s">
        <v>702</v>
      </c>
      <c r="D390" s="119" t="s">
        <v>734</v>
      </c>
      <c r="E390" s="178" t="s">
        <v>2200</v>
      </c>
      <c r="F390" s="197">
        <v>16744</v>
      </c>
      <c r="G390" s="108">
        <v>1680330.26</v>
      </c>
      <c r="H390" s="74">
        <f t="shared" si="20"/>
        <v>27764890722.310001</v>
      </c>
      <c r="I390" s="74">
        <v>9065724231</v>
      </c>
      <c r="J390" s="106">
        <v>0</v>
      </c>
      <c r="K390" s="74">
        <f t="shared" si="21"/>
        <v>9065724231</v>
      </c>
      <c r="L390" s="171">
        <v>0</v>
      </c>
      <c r="M390" s="134">
        <v>162308161</v>
      </c>
      <c r="N390" s="74">
        <v>0</v>
      </c>
      <c r="O390" s="75">
        <v>0</v>
      </c>
      <c r="P390" s="75">
        <v>212732179</v>
      </c>
      <c r="Q390" s="173">
        <f t="shared" si="22"/>
        <v>375040340</v>
      </c>
      <c r="R390" s="134">
        <v>0</v>
      </c>
      <c r="S390" s="106">
        <v>895363774.66999996</v>
      </c>
      <c r="T390" s="106">
        <v>112221564.62</v>
      </c>
      <c r="U390" s="148">
        <f t="shared" si="23"/>
        <v>1007585339.29</v>
      </c>
      <c r="V390" s="168">
        <v>17316540812.02</v>
      </c>
    </row>
    <row r="391" spans="1:22" ht="13.5" x14ac:dyDescent="0.3">
      <c r="A391" s="118" t="s">
        <v>2170</v>
      </c>
      <c r="B391" s="119" t="s">
        <v>735</v>
      </c>
      <c r="C391" s="119" t="s">
        <v>702</v>
      </c>
      <c r="D391" s="119" t="s">
        <v>736</v>
      </c>
      <c r="E391" s="178" t="s">
        <v>2201</v>
      </c>
      <c r="F391" s="197">
        <v>12074</v>
      </c>
      <c r="G391" s="108">
        <v>1302054.07</v>
      </c>
      <c r="H391" s="74">
        <f t="shared" si="20"/>
        <v>15544925717.75</v>
      </c>
      <c r="I391" s="74">
        <v>6535131433</v>
      </c>
      <c r="J391" s="106">
        <v>0</v>
      </c>
      <c r="K391" s="74">
        <f t="shared" si="21"/>
        <v>6535131433</v>
      </c>
      <c r="L391" s="171">
        <v>0</v>
      </c>
      <c r="M391" s="134">
        <v>159642802</v>
      </c>
      <c r="N391" s="74">
        <v>0</v>
      </c>
      <c r="O391" s="75">
        <v>0</v>
      </c>
      <c r="P391" s="75">
        <v>0.22</v>
      </c>
      <c r="Q391" s="173">
        <f t="shared" si="22"/>
        <v>159642802.22</v>
      </c>
      <c r="R391" s="134">
        <v>0</v>
      </c>
      <c r="S391" s="106">
        <v>644917917.25999999</v>
      </c>
      <c r="T391" s="106">
        <v>80831612.560000002</v>
      </c>
      <c r="U391" s="148">
        <f t="shared" si="23"/>
        <v>725749529.81999993</v>
      </c>
      <c r="V391" s="168">
        <v>8124401952.71</v>
      </c>
    </row>
    <row r="392" spans="1:22" ht="13.5" x14ac:dyDescent="0.3">
      <c r="A392" s="118" t="s">
        <v>2170</v>
      </c>
      <c r="B392" s="119" t="s">
        <v>737</v>
      </c>
      <c r="C392" s="119" t="s">
        <v>702</v>
      </c>
      <c r="D392" s="119" t="s">
        <v>738</v>
      </c>
      <c r="E392" s="178" t="s">
        <v>2200</v>
      </c>
      <c r="F392" s="197">
        <v>14711</v>
      </c>
      <c r="G392" s="108">
        <v>1554958.08</v>
      </c>
      <c r="H392" s="74">
        <f t="shared" si="20"/>
        <v>22307141588.449997</v>
      </c>
      <c r="I392" s="74">
        <v>8036342733</v>
      </c>
      <c r="J392" s="106">
        <v>0</v>
      </c>
      <c r="K392" s="74">
        <f t="shared" si="21"/>
        <v>8036342733</v>
      </c>
      <c r="L392" s="171">
        <v>0</v>
      </c>
      <c r="M392" s="134">
        <v>284025454</v>
      </c>
      <c r="N392" s="74">
        <v>0</v>
      </c>
      <c r="O392" s="75">
        <v>0</v>
      </c>
      <c r="P392" s="75">
        <v>0</v>
      </c>
      <c r="Q392" s="173">
        <f t="shared" si="22"/>
        <v>284025454</v>
      </c>
      <c r="R392" s="134">
        <v>0</v>
      </c>
      <c r="S392" s="106">
        <v>794550722.40999997</v>
      </c>
      <c r="T392" s="106">
        <v>99586031.650000006</v>
      </c>
      <c r="U392" s="148">
        <f t="shared" si="23"/>
        <v>894136754.05999994</v>
      </c>
      <c r="V392" s="168">
        <v>13092636647.389999</v>
      </c>
    </row>
    <row r="393" spans="1:22" ht="13.5" x14ac:dyDescent="0.3">
      <c r="A393" s="118" t="s">
        <v>2170</v>
      </c>
      <c r="B393" s="119" t="s">
        <v>739</v>
      </c>
      <c r="C393" s="119" t="s">
        <v>702</v>
      </c>
      <c r="D393" s="119" t="s">
        <v>740</v>
      </c>
      <c r="E393" s="178" t="s">
        <v>2200</v>
      </c>
      <c r="F393" s="197">
        <v>17321</v>
      </c>
      <c r="G393" s="108">
        <v>1368348.79</v>
      </c>
      <c r="H393" s="74">
        <f t="shared" si="20"/>
        <v>23517215864.650002</v>
      </c>
      <c r="I393" s="74">
        <v>9330930092</v>
      </c>
      <c r="J393" s="106">
        <v>0</v>
      </c>
      <c r="K393" s="74">
        <f t="shared" si="21"/>
        <v>9330930092</v>
      </c>
      <c r="L393" s="171">
        <v>0</v>
      </c>
      <c r="M393" s="134">
        <v>235937240</v>
      </c>
      <c r="N393" s="74">
        <v>0</v>
      </c>
      <c r="O393" s="75">
        <v>0</v>
      </c>
      <c r="P393" s="75">
        <v>0</v>
      </c>
      <c r="Q393" s="173">
        <f t="shared" si="22"/>
        <v>235937240</v>
      </c>
      <c r="R393" s="134">
        <v>0</v>
      </c>
      <c r="S393" s="106">
        <v>910120774.77999997</v>
      </c>
      <c r="T393" s="106">
        <v>114071152.08</v>
      </c>
      <c r="U393" s="148">
        <f t="shared" si="23"/>
        <v>1024191926.86</v>
      </c>
      <c r="V393" s="168">
        <v>12926156605.790001</v>
      </c>
    </row>
    <row r="394" spans="1:22" ht="13.5" x14ac:dyDescent="0.3">
      <c r="A394" s="118" t="s">
        <v>2170</v>
      </c>
      <c r="B394" s="119" t="s">
        <v>741</v>
      </c>
      <c r="C394" s="119" t="s">
        <v>702</v>
      </c>
      <c r="D394" s="119" t="s">
        <v>328</v>
      </c>
      <c r="E394" s="178" t="s">
        <v>2200</v>
      </c>
      <c r="F394" s="197">
        <v>29850</v>
      </c>
      <c r="G394" s="108">
        <v>1368322.55</v>
      </c>
      <c r="H394" s="74">
        <f t="shared" si="20"/>
        <v>40548576830.610001</v>
      </c>
      <c r="I394" s="74">
        <v>16064582744</v>
      </c>
      <c r="J394" s="106">
        <v>0</v>
      </c>
      <c r="K394" s="74">
        <f t="shared" si="21"/>
        <v>16064582744</v>
      </c>
      <c r="L394" s="171">
        <v>0</v>
      </c>
      <c r="M394" s="134">
        <v>302802976</v>
      </c>
      <c r="N394" s="74">
        <v>0</v>
      </c>
      <c r="O394" s="75">
        <v>0</v>
      </c>
      <c r="P394" s="75">
        <v>0</v>
      </c>
      <c r="Q394" s="173">
        <f t="shared" si="22"/>
        <v>302802976</v>
      </c>
      <c r="R394" s="134">
        <v>0</v>
      </c>
      <c r="S394" s="106">
        <v>1550965971.97</v>
      </c>
      <c r="T394" s="106">
        <v>194392305.02000001</v>
      </c>
      <c r="U394" s="148">
        <f t="shared" si="23"/>
        <v>1745358276.99</v>
      </c>
      <c r="V394" s="168">
        <v>22435832833.619999</v>
      </c>
    </row>
    <row r="395" spans="1:22" ht="13.5" x14ac:dyDescent="0.3">
      <c r="A395" s="118" t="s">
        <v>2170</v>
      </c>
      <c r="B395" s="119" t="s">
        <v>742</v>
      </c>
      <c r="C395" s="119" t="s">
        <v>702</v>
      </c>
      <c r="D395" s="119" t="s">
        <v>743</v>
      </c>
      <c r="E395" s="178" t="s">
        <v>2200</v>
      </c>
      <c r="F395" s="197">
        <v>5369</v>
      </c>
      <c r="G395" s="108">
        <v>1417320.14</v>
      </c>
      <c r="H395" s="74">
        <f t="shared" si="20"/>
        <v>7559692901.1800003</v>
      </c>
      <c r="I395" s="74">
        <v>2916797432</v>
      </c>
      <c r="J395" s="106">
        <v>0</v>
      </c>
      <c r="K395" s="74">
        <f t="shared" si="21"/>
        <v>2916797432</v>
      </c>
      <c r="L395" s="171">
        <v>0</v>
      </c>
      <c r="M395" s="134">
        <v>70645625</v>
      </c>
      <c r="N395" s="74">
        <v>0</v>
      </c>
      <c r="O395" s="75">
        <v>0</v>
      </c>
      <c r="P395" s="75">
        <v>32753918</v>
      </c>
      <c r="Q395" s="173">
        <f t="shared" si="22"/>
        <v>103399543</v>
      </c>
      <c r="R395" s="134">
        <v>0</v>
      </c>
      <c r="S395" s="106">
        <v>287893728.06</v>
      </c>
      <c r="T395" s="106">
        <v>36083528.840000004</v>
      </c>
      <c r="U395" s="148">
        <f t="shared" si="23"/>
        <v>323977256.89999998</v>
      </c>
      <c r="V395" s="168">
        <v>4215518669.2800002</v>
      </c>
    </row>
    <row r="396" spans="1:22" ht="13.5" x14ac:dyDescent="0.3">
      <c r="A396" s="118" t="s">
        <v>2170</v>
      </c>
      <c r="B396" s="119" t="s">
        <v>744</v>
      </c>
      <c r="C396" s="119" t="s">
        <v>702</v>
      </c>
      <c r="D396" s="119" t="s">
        <v>745</v>
      </c>
      <c r="E396" s="178" t="s">
        <v>2200</v>
      </c>
      <c r="F396" s="197">
        <v>34525</v>
      </c>
      <c r="G396" s="108">
        <v>1335666.8700000001</v>
      </c>
      <c r="H396" s="74">
        <f t="shared" si="20"/>
        <v>45183306121.449997</v>
      </c>
      <c r="I396" s="74">
        <v>18460786225</v>
      </c>
      <c r="J396" s="106">
        <v>0</v>
      </c>
      <c r="K396" s="74">
        <f t="shared" si="21"/>
        <v>18460786225</v>
      </c>
      <c r="L396" s="171">
        <v>0</v>
      </c>
      <c r="M396" s="134">
        <v>322723407</v>
      </c>
      <c r="N396" s="74">
        <v>0</v>
      </c>
      <c r="O396" s="75">
        <v>0</v>
      </c>
      <c r="P396" s="75">
        <v>0</v>
      </c>
      <c r="Q396" s="173">
        <f t="shared" si="22"/>
        <v>322723407</v>
      </c>
      <c r="R396" s="134">
        <v>0</v>
      </c>
      <c r="S396" s="106">
        <v>1796334152.1300001</v>
      </c>
      <c r="T396" s="106">
        <v>225145839.88999999</v>
      </c>
      <c r="U396" s="148">
        <f t="shared" si="23"/>
        <v>2021479992.02</v>
      </c>
      <c r="V396" s="168">
        <v>24378316497.43</v>
      </c>
    </row>
    <row r="397" spans="1:22" ht="13.5" x14ac:dyDescent="0.3">
      <c r="A397" s="118" t="s">
        <v>2170</v>
      </c>
      <c r="B397" s="119" t="s">
        <v>746</v>
      </c>
      <c r="C397" s="119" t="s">
        <v>702</v>
      </c>
      <c r="D397" s="119" t="s">
        <v>747</v>
      </c>
      <c r="E397" s="178" t="s">
        <v>2200</v>
      </c>
      <c r="F397" s="197">
        <v>29150</v>
      </c>
      <c r="G397" s="108">
        <v>1427744.04</v>
      </c>
      <c r="H397" s="74">
        <f t="shared" ref="H397:H460" si="24">K397+L397+M397+N397+O397+P397+R397+S397+T397+V397</f>
        <v>41399149199.369995</v>
      </c>
      <c r="I397" s="74">
        <v>15889811155</v>
      </c>
      <c r="J397" s="106">
        <v>0</v>
      </c>
      <c r="K397" s="74">
        <f t="shared" ref="K397:K460" si="25">SUM(I397:J397)</f>
        <v>15889811155</v>
      </c>
      <c r="L397" s="171">
        <v>0</v>
      </c>
      <c r="M397" s="134">
        <v>423259109</v>
      </c>
      <c r="N397" s="74">
        <v>0</v>
      </c>
      <c r="O397" s="75">
        <v>0</v>
      </c>
      <c r="P397" s="75">
        <v>0</v>
      </c>
      <c r="Q397" s="173">
        <f t="shared" ref="Q397:Q460" si="26">SUM(M397:P397)</f>
        <v>423259109</v>
      </c>
      <c r="R397" s="134">
        <v>0</v>
      </c>
      <c r="S397" s="106">
        <v>1554033735.46</v>
      </c>
      <c r="T397" s="106">
        <v>194776807.06999999</v>
      </c>
      <c r="U397" s="148">
        <f t="shared" ref="U397:U460" si="27">SUM(R397:T397)</f>
        <v>1748810542.53</v>
      </c>
      <c r="V397" s="168">
        <v>23337268392.84</v>
      </c>
    </row>
    <row r="398" spans="1:22" ht="13.5" x14ac:dyDescent="0.3">
      <c r="A398" s="118" t="s">
        <v>2170</v>
      </c>
      <c r="B398" s="119" t="s">
        <v>748</v>
      </c>
      <c r="C398" s="119" t="s">
        <v>702</v>
      </c>
      <c r="D398" s="119" t="s">
        <v>749</v>
      </c>
      <c r="E398" s="178" t="s">
        <v>2201</v>
      </c>
      <c r="F398" s="197">
        <v>8348</v>
      </c>
      <c r="G398" s="108">
        <v>1458232.16</v>
      </c>
      <c r="H398" s="74">
        <f t="shared" si="24"/>
        <v>11951743244.9</v>
      </c>
      <c r="I398" s="74">
        <v>4498625166</v>
      </c>
      <c r="J398" s="106">
        <v>0</v>
      </c>
      <c r="K398" s="74">
        <f t="shared" si="25"/>
        <v>4498625166</v>
      </c>
      <c r="L398" s="171">
        <v>0</v>
      </c>
      <c r="M398" s="134">
        <v>90643060</v>
      </c>
      <c r="N398" s="74">
        <v>0</v>
      </c>
      <c r="O398" s="75">
        <v>0</v>
      </c>
      <c r="P398" s="75">
        <v>344510785</v>
      </c>
      <c r="Q398" s="173">
        <f t="shared" si="26"/>
        <v>435153845</v>
      </c>
      <c r="R398" s="134">
        <v>0</v>
      </c>
      <c r="S398" s="106">
        <v>436574468.75</v>
      </c>
      <c r="T398" s="106">
        <v>54718619.710000001</v>
      </c>
      <c r="U398" s="148">
        <f t="shared" si="27"/>
        <v>491293088.45999998</v>
      </c>
      <c r="V398" s="168">
        <v>6526671145.4399996</v>
      </c>
    </row>
    <row r="399" spans="1:22" ht="13.5" x14ac:dyDescent="0.3">
      <c r="A399" s="118" t="s">
        <v>2170</v>
      </c>
      <c r="B399" s="119" t="s">
        <v>750</v>
      </c>
      <c r="C399" s="119" t="s">
        <v>702</v>
      </c>
      <c r="D399" s="119" t="s">
        <v>751</v>
      </c>
      <c r="E399" s="178" t="s">
        <v>2200</v>
      </c>
      <c r="F399" s="197">
        <v>33092</v>
      </c>
      <c r="G399" s="108">
        <v>1429190.8</v>
      </c>
      <c r="H399" s="74">
        <f t="shared" si="24"/>
        <v>46915058082.119995</v>
      </c>
      <c r="I399" s="74">
        <v>17815649270</v>
      </c>
      <c r="J399" s="106">
        <v>0</v>
      </c>
      <c r="K399" s="74">
        <f t="shared" si="25"/>
        <v>17815649270</v>
      </c>
      <c r="L399" s="171">
        <v>0</v>
      </c>
      <c r="M399" s="134">
        <v>442975824</v>
      </c>
      <c r="N399" s="74">
        <v>0</v>
      </c>
      <c r="O399" s="75">
        <v>0</v>
      </c>
      <c r="P399" s="75">
        <v>0</v>
      </c>
      <c r="Q399" s="173">
        <f t="shared" si="26"/>
        <v>442975824</v>
      </c>
      <c r="R399" s="134">
        <v>0</v>
      </c>
      <c r="S399" s="106">
        <v>1743864819.6300001</v>
      </c>
      <c r="T399" s="106">
        <v>218569528.91999999</v>
      </c>
      <c r="U399" s="148">
        <f t="shared" si="27"/>
        <v>1962434348.5500002</v>
      </c>
      <c r="V399" s="168">
        <v>26693998639.57</v>
      </c>
    </row>
    <row r="400" spans="1:22" ht="13.5" x14ac:dyDescent="0.3">
      <c r="A400" s="118" t="s">
        <v>2170</v>
      </c>
      <c r="B400" s="119" t="s">
        <v>752</v>
      </c>
      <c r="C400" s="119" t="s">
        <v>702</v>
      </c>
      <c r="D400" s="119" t="s">
        <v>753</v>
      </c>
      <c r="E400" s="178" t="s">
        <v>2200</v>
      </c>
      <c r="F400" s="197">
        <v>24775</v>
      </c>
      <c r="G400" s="108">
        <v>1335454.6000000001</v>
      </c>
      <c r="H400" s="74">
        <f t="shared" si="24"/>
        <v>33006255925.459999</v>
      </c>
      <c r="I400" s="74">
        <v>13086388440</v>
      </c>
      <c r="J400" s="106">
        <v>0</v>
      </c>
      <c r="K400" s="74">
        <f t="shared" si="25"/>
        <v>13086388440</v>
      </c>
      <c r="L400" s="171">
        <v>0</v>
      </c>
      <c r="M400" s="134">
        <v>462387101</v>
      </c>
      <c r="N400" s="74">
        <v>0</v>
      </c>
      <c r="O400" s="75">
        <v>0</v>
      </c>
      <c r="P400" s="75">
        <v>0</v>
      </c>
      <c r="Q400" s="173">
        <f t="shared" si="26"/>
        <v>462387101</v>
      </c>
      <c r="R400" s="134">
        <v>0</v>
      </c>
      <c r="S400" s="106">
        <v>1273544953.8</v>
      </c>
      <c r="T400" s="106">
        <v>159621386.63</v>
      </c>
      <c r="U400" s="148">
        <f t="shared" si="27"/>
        <v>1433166340.4299998</v>
      </c>
      <c r="V400" s="168">
        <v>18024314044.029999</v>
      </c>
    </row>
    <row r="401" spans="1:22" ht="13.5" x14ac:dyDescent="0.3">
      <c r="A401" s="118" t="s">
        <v>2170</v>
      </c>
      <c r="B401" s="119" t="s">
        <v>754</v>
      </c>
      <c r="C401" s="119" t="s">
        <v>702</v>
      </c>
      <c r="D401" s="119" t="s">
        <v>755</v>
      </c>
      <c r="E401" s="178" t="s">
        <v>2200</v>
      </c>
      <c r="F401" s="197">
        <v>15056</v>
      </c>
      <c r="G401" s="108">
        <v>1380469.26</v>
      </c>
      <c r="H401" s="74">
        <f t="shared" si="24"/>
        <v>20531750787.169998</v>
      </c>
      <c r="I401" s="74">
        <v>8141432466</v>
      </c>
      <c r="J401" s="106">
        <v>0</v>
      </c>
      <c r="K401" s="74">
        <f t="shared" si="25"/>
        <v>8141432466</v>
      </c>
      <c r="L401" s="171">
        <v>0</v>
      </c>
      <c r="M401" s="134">
        <v>175718665</v>
      </c>
      <c r="N401" s="74">
        <v>0</v>
      </c>
      <c r="O401" s="75">
        <v>0</v>
      </c>
      <c r="P401" s="75">
        <v>0</v>
      </c>
      <c r="Q401" s="173">
        <f t="shared" si="26"/>
        <v>175718665</v>
      </c>
      <c r="R401" s="134">
        <v>0</v>
      </c>
      <c r="S401" s="106">
        <v>792805270.88999999</v>
      </c>
      <c r="T401" s="106">
        <v>99367263.239999995</v>
      </c>
      <c r="U401" s="148">
        <f t="shared" si="27"/>
        <v>892172534.13</v>
      </c>
      <c r="V401" s="168">
        <v>11322427122.040001</v>
      </c>
    </row>
    <row r="402" spans="1:22" ht="13.5" x14ac:dyDescent="0.3">
      <c r="A402" s="118" t="s">
        <v>2170</v>
      </c>
      <c r="B402" s="119" t="s">
        <v>756</v>
      </c>
      <c r="C402" s="119" t="s">
        <v>702</v>
      </c>
      <c r="D402" s="119" t="s">
        <v>757</v>
      </c>
      <c r="E402" s="178" t="s">
        <v>2200</v>
      </c>
      <c r="F402" s="197">
        <v>8377</v>
      </c>
      <c r="G402" s="108">
        <v>1643047.55</v>
      </c>
      <c r="H402" s="74">
        <f t="shared" si="24"/>
        <v>13660307394.07</v>
      </c>
      <c r="I402" s="74">
        <v>4567617574</v>
      </c>
      <c r="J402" s="106">
        <v>0</v>
      </c>
      <c r="K402" s="74">
        <f t="shared" si="25"/>
        <v>4567617574</v>
      </c>
      <c r="L402" s="171">
        <v>0</v>
      </c>
      <c r="M402" s="134">
        <v>85349339</v>
      </c>
      <c r="N402" s="74">
        <v>0</v>
      </c>
      <c r="O402" s="75">
        <v>0</v>
      </c>
      <c r="P402" s="75">
        <v>145563277</v>
      </c>
      <c r="Q402" s="173">
        <f t="shared" si="26"/>
        <v>230912616</v>
      </c>
      <c r="R402" s="134">
        <v>0</v>
      </c>
      <c r="S402" s="106">
        <v>453817414.26999998</v>
      </c>
      <c r="T402" s="106">
        <v>56879786.420000002</v>
      </c>
      <c r="U402" s="148">
        <f t="shared" si="27"/>
        <v>510697200.69</v>
      </c>
      <c r="V402" s="168">
        <v>8351080003.3800001</v>
      </c>
    </row>
    <row r="403" spans="1:22" ht="13.5" x14ac:dyDescent="0.3">
      <c r="A403" s="118" t="s">
        <v>2170</v>
      </c>
      <c r="B403" s="119" t="s">
        <v>758</v>
      </c>
      <c r="C403" s="119" t="s">
        <v>702</v>
      </c>
      <c r="D403" s="119" t="s">
        <v>759</v>
      </c>
      <c r="E403" s="178" t="s">
        <v>2201</v>
      </c>
      <c r="F403" s="197">
        <v>7925</v>
      </c>
      <c r="G403" s="108">
        <v>1880942.55</v>
      </c>
      <c r="H403" s="74">
        <f t="shared" si="24"/>
        <v>14674890818.060001</v>
      </c>
      <c r="I403" s="74">
        <v>4300935886</v>
      </c>
      <c r="J403" s="106">
        <v>0</v>
      </c>
      <c r="K403" s="74">
        <f t="shared" si="25"/>
        <v>4300935886</v>
      </c>
      <c r="L403" s="171">
        <v>0</v>
      </c>
      <c r="M403" s="134">
        <v>89108295</v>
      </c>
      <c r="N403" s="74">
        <v>0</v>
      </c>
      <c r="O403" s="75">
        <v>0</v>
      </c>
      <c r="P403" s="75">
        <v>0</v>
      </c>
      <c r="Q403" s="173">
        <f t="shared" si="26"/>
        <v>89108295</v>
      </c>
      <c r="R403" s="134">
        <v>0</v>
      </c>
      <c r="S403" s="106">
        <v>423774490.10000002</v>
      </c>
      <c r="T403" s="106">
        <v>53114318.039999999</v>
      </c>
      <c r="U403" s="148">
        <f t="shared" si="27"/>
        <v>476888808.14000005</v>
      </c>
      <c r="V403" s="168">
        <v>9807957828.9200001</v>
      </c>
    </row>
    <row r="404" spans="1:22" ht="13.5" x14ac:dyDescent="0.3">
      <c r="A404" s="118" t="s">
        <v>2170</v>
      </c>
      <c r="B404" s="119" t="s">
        <v>760</v>
      </c>
      <c r="C404" s="119" t="s">
        <v>702</v>
      </c>
      <c r="D404" s="119" t="s">
        <v>761</v>
      </c>
      <c r="E404" s="178" t="s">
        <v>2200</v>
      </c>
      <c r="F404" s="197">
        <v>77542</v>
      </c>
      <c r="G404" s="108">
        <v>1401703.28</v>
      </c>
      <c r="H404" s="74">
        <f t="shared" si="24"/>
        <v>108535623879.86</v>
      </c>
      <c r="I404" s="74">
        <v>41576883438</v>
      </c>
      <c r="J404" s="106">
        <v>0</v>
      </c>
      <c r="K404" s="74">
        <f t="shared" si="25"/>
        <v>41576883438</v>
      </c>
      <c r="L404" s="171">
        <v>0</v>
      </c>
      <c r="M404" s="134">
        <v>1115192417</v>
      </c>
      <c r="N404" s="74">
        <v>0</v>
      </c>
      <c r="O404" s="75">
        <v>0</v>
      </c>
      <c r="P404" s="75">
        <v>0</v>
      </c>
      <c r="Q404" s="173">
        <f t="shared" si="26"/>
        <v>1115192417</v>
      </c>
      <c r="R404" s="134">
        <v>0</v>
      </c>
      <c r="S404" s="106">
        <v>4026651041.3699999</v>
      </c>
      <c r="T404" s="106">
        <v>504685461.54000002</v>
      </c>
      <c r="U404" s="148">
        <f t="shared" si="27"/>
        <v>4531336502.9099998</v>
      </c>
      <c r="V404" s="168">
        <v>61312211521.949997</v>
      </c>
    </row>
    <row r="405" spans="1:22" ht="13.5" x14ac:dyDescent="0.3">
      <c r="A405" s="118" t="s">
        <v>2170</v>
      </c>
      <c r="B405" s="119" t="s">
        <v>762</v>
      </c>
      <c r="C405" s="119" t="s">
        <v>702</v>
      </c>
      <c r="D405" s="119" t="s">
        <v>356</v>
      </c>
      <c r="E405" s="178" t="s">
        <v>2201</v>
      </c>
      <c r="F405" s="197">
        <v>3236</v>
      </c>
      <c r="G405" s="108">
        <v>1672120.57</v>
      </c>
      <c r="H405" s="74">
        <f t="shared" si="24"/>
        <v>5271137628.1199999</v>
      </c>
      <c r="I405" s="74">
        <v>1736536398</v>
      </c>
      <c r="J405" s="106">
        <v>0</v>
      </c>
      <c r="K405" s="74">
        <f t="shared" si="25"/>
        <v>1736536398</v>
      </c>
      <c r="L405" s="171">
        <v>0</v>
      </c>
      <c r="M405" s="134">
        <v>38604311</v>
      </c>
      <c r="N405" s="74">
        <v>0</v>
      </c>
      <c r="O405" s="75">
        <v>0</v>
      </c>
      <c r="P405" s="75">
        <v>39043203</v>
      </c>
      <c r="Q405" s="173">
        <f t="shared" si="26"/>
        <v>77647514</v>
      </c>
      <c r="R405" s="134">
        <v>0</v>
      </c>
      <c r="S405" s="106">
        <v>174016234.56</v>
      </c>
      <c r="T405" s="106">
        <v>21810547.469999999</v>
      </c>
      <c r="U405" s="148">
        <f t="shared" si="27"/>
        <v>195826782.03</v>
      </c>
      <c r="V405" s="168">
        <v>3261126934.0900002</v>
      </c>
    </row>
    <row r="406" spans="1:22" ht="13.5" x14ac:dyDescent="0.3">
      <c r="A406" s="118" t="s">
        <v>2170</v>
      </c>
      <c r="B406" s="119" t="s">
        <v>763</v>
      </c>
      <c r="C406" s="119" t="s">
        <v>702</v>
      </c>
      <c r="D406" s="119" t="s">
        <v>764</v>
      </c>
      <c r="E406" s="178" t="s">
        <v>2200</v>
      </c>
      <c r="F406" s="197">
        <v>32036</v>
      </c>
      <c r="G406" s="108">
        <v>1405516.7</v>
      </c>
      <c r="H406" s="74">
        <f t="shared" si="24"/>
        <v>44250248721.520004</v>
      </c>
      <c r="I406" s="74">
        <v>17246530431</v>
      </c>
      <c r="J406" s="106">
        <v>0</v>
      </c>
      <c r="K406" s="74">
        <f t="shared" si="25"/>
        <v>17246530431</v>
      </c>
      <c r="L406" s="171">
        <v>0</v>
      </c>
      <c r="M406" s="134">
        <v>307471697</v>
      </c>
      <c r="N406" s="74">
        <v>0</v>
      </c>
      <c r="O406" s="75">
        <v>0</v>
      </c>
      <c r="P406" s="75">
        <v>0</v>
      </c>
      <c r="Q406" s="173">
        <f t="shared" si="26"/>
        <v>307471697</v>
      </c>
      <c r="R406" s="134">
        <v>0</v>
      </c>
      <c r="S406" s="106">
        <v>1682668228.48</v>
      </c>
      <c r="T406" s="106">
        <v>210899375.90000001</v>
      </c>
      <c r="U406" s="148">
        <f t="shared" si="27"/>
        <v>1893567604.3800001</v>
      </c>
      <c r="V406" s="168">
        <v>24802678989.139999</v>
      </c>
    </row>
    <row r="407" spans="1:22" ht="13.5" x14ac:dyDescent="0.3">
      <c r="A407" s="118" t="s">
        <v>2170</v>
      </c>
      <c r="B407" s="119" t="s">
        <v>765</v>
      </c>
      <c r="C407" s="119" t="s">
        <v>702</v>
      </c>
      <c r="D407" s="119" t="s">
        <v>766</v>
      </c>
      <c r="E407" s="178" t="s">
        <v>2200</v>
      </c>
      <c r="F407" s="197">
        <v>8837</v>
      </c>
      <c r="G407" s="108">
        <v>1707699.75</v>
      </c>
      <c r="H407" s="74">
        <f t="shared" si="24"/>
        <v>14850670142.459999</v>
      </c>
      <c r="I407" s="74">
        <v>4793444010</v>
      </c>
      <c r="J407" s="106">
        <v>0</v>
      </c>
      <c r="K407" s="74">
        <f t="shared" si="25"/>
        <v>4793444010</v>
      </c>
      <c r="L407" s="171">
        <v>0</v>
      </c>
      <c r="M407" s="134">
        <v>85995997</v>
      </c>
      <c r="N407" s="74">
        <v>0</v>
      </c>
      <c r="O407" s="75">
        <v>0</v>
      </c>
      <c r="P407" s="75">
        <v>91026542</v>
      </c>
      <c r="Q407" s="173">
        <f t="shared" si="26"/>
        <v>177022539</v>
      </c>
      <c r="R407" s="134">
        <v>0</v>
      </c>
      <c r="S407" s="106">
        <v>482855381.91000003</v>
      </c>
      <c r="T407" s="106">
        <v>60519297.219999999</v>
      </c>
      <c r="U407" s="148">
        <f t="shared" si="27"/>
        <v>543374679.13</v>
      </c>
      <c r="V407" s="168">
        <v>9336828914.3299999</v>
      </c>
    </row>
    <row r="408" spans="1:22" ht="13.5" x14ac:dyDescent="0.3">
      <c r="A408" s="118" t="s">
        <v>2170</v>
      </c>
      <c r="B408" s="119" t="s">
        <v>767</v>
      </c>
      <c r="C408" s="119" t="s">
        <v>702</v>
      </c>
      <c r="D408" s="119" t="s">
        <v>768</v>
      </c>
      <c r="E408" s="178" t="s">
        <v>2200</v>
      </c>
      <c r="F408" s="197">
        <v>19908</v>
      </c>
      <c r="G408" s="108">
        <v>1348411.78</v>
      </c>
      <c r="H408" s="74">
        <f t="shared" si="24"/>
        <v>26640645328.900002</v>
      </c>
      <c r="I408" s="74">
        <v>10712116923</v>
      </c>
      <c r="J408" s="106">
        <v>0</v>
      </c>
      <c r="K408" s="74">
        <f t="shared" si="25"/>
        <v>10712116923</v>
      </c>
      <c r="L408" s="171">
        <v>0</v>
      </c>
      <c r="M408" s="134">
        <v>202996649</v>
      </c>
      <c r="N408" s="74">
        <v>0</v>
      </c>
      <c r="O408" s="75">
        <v>0</v>
      </c>
      <c r="P408" s="75">
        <v>78745527</v>
      </c>
      <c r="Q408" s="173">
        <f t="shared" si="26"/>
        <v>281742176</v>
      </c>
      <c r="R408" s="134">
        <v>0</v>
      </c>
      <c r="S408" s="106">
        <v>1040130472.48</v>
      </c>
      <c r="T408" s="106">
        <v>130366083.90000001</v>
      </c>
      <c r="U408" s="148">
        <f t="shared" si="27"/>
        <v>1170496556.3800001</v>
      </c>
      <c r="V408" s="168">
        <v>14476289673.52</v>
      </c>
    </row>
    <row r="409" spans="1:22" ht="13.5" x14ac:dyDescent="0.3">
      <c r="A409" s="118" t="s">
        <v>2170</v>
      </c>
      <c r="B409" s="119" t="s">
        <v>769</v>
      </c>
      <c r="C409" s="119" t="s">
        <v>702</v>
      </c>
      <c r="D409" s="119" t="s">
        <v>770</v>
      </c>
      <c r="E409" s="178" t="s">
        <v>2201</v>
      </c>
      <c r="F409" s="197">
        <v>6552</v>
      </c>
      <c r="G409" s="108">
        <v>1684431.5</v>
      </c>
      <c r="H409" s="74">
        <f t="shared" si="24"/>
        <v>10903853802.870001</v>
      </c>
      <c r="I409" s="74">
        <v>3566384607</v>
      </c>
      <c r="J409" s="106">
        <v>0</v>
      </c>
      <c r="K409" s="74">
        <f t="shared" si="25"/>
        <v>3566384607</v>
      </c>
      <c r="L409" s="171">
        <v>0</v>
      </c>
      <c r="M409" s="134">
        <v>66358071</v>
      </c>
      <c r="N409" s="74">
        <v>0</v>
      </c>
      <c r="O409" s="75">
        <v>0</v>
      </c>
      <c r="P409" s="75">
        <v>0</v>
      </c>
      <c r="Q409" s="173">
        <f t="shared" si="26"/>
        <v>66358071</v>
      </c>
      <c r="R409" s="134">
        <v>0</v>
      </c>
      <c r="S409" s="106">
        <v>354167996.19</v>
      </c>
      <c r="T409" s="106">
        <v>44390099.049999997</v>
      </c>
      <c r="U409" s="148">
        <f t="shared" si="27"/>
        <v>398558095.24000001</v>
      </c>
      <c r="V409" s="168">
        <v>6872553029.6300001</v>
      </c>
    </row>
    <row r="410" spans="1:22" ht="13.5" x14ac:dyDescent="0.3">
      <c r="A410" s="118" t="s">
        <v>2170</v>
      </c>
      <c r="B410" s="119" t="s">
        <v>771</v>
      </c>
      <c r="C410" s="119" t="s">
        <v>702</v>
      </c>
      <c r="D410" s="119" t="s">
        <v>772</v>
      </c>
      <c r="E410" s="178" t="s">
        <v>2200</v>
      </c>
      <c r="F410" s="197">
        <v>26481</v>
      </c>
      <c r="G410" s="108">
        <v>1575395.22</v>
      </c>
      <c r="H410" s="74">
        <f t="shared" si="24"/>
        <v>41482467104.340004</v>
      </c>
      <c r="I410" s="74">
        <v>14423210055</v>
      </c>
      <c r="J410" s="106">
        <v>0</v>
      </c>
      <c r="K410" s="74">
        <f t="shared" si="25"/>
        <v>14423210055</v>
      </c>
      <c r="L410" s="171">
        <v>0</v>
      </c>
      <c r="M410" s="134">
        <v>355854798</v>
      </c>
      <c r="N410" s="74">
        <v>0</v>
      </c>
      <c r="O410" s="75">
        <v>0</v>
      </c>
      <c r="P410" s="75">
        <v>0</v>
      </c>
      <c r="Q410" s="173">
        <f t="shared" si="26"/>
        <v>355854798</v>
      </c>
      <c r="R410" s="134">
        <v>0</v>
      </c>
      <c r="S410" s="106">
        <v>1407045554.24</v>
      </c>
      <c r="T410" s="106">
        <v>176353855.27000001</v>
      </c>
      <c r="U410" s="148">
        <f t="shared" si="27"/>
        <v>1583399409.51</v>
      </c>
      <c r="V410" s="168">
        <v>25120002841.830002</v>
      </c>
    </row>
    <row r="411" spans="1:22" ht="13.5" x14ac:dyDescent="0.3">
      <c r="A411" s="118" t="s">
        <v>2170</v>
      </c>
      <c r="B411" s="119" t="s">
        <v>773</v>
      </c>
      <c r="C411" s="119" t="s">
        <v>702</v>
      </c>
      <c r="D411" s="119" t="s">
        <v>774</v>
      </c>
      <c r="E411" s="178" t="s">
        <v>2201</v>
      </c>
      <c r="F411" s="197">
        <v>20403</v>
      </c>
      <c r="G411" s="108">
        <v>1298825.78</v>
      </c>
      <c r="H411" s="74">
        <f t="shared" si="24"/>
        <v>24756742919.349998</v>
      </c>
      <c r="I411" s="74">
        <v>11144447616</v>
      </c>
      <c r="J411" s="106">
        <v>0</v>
      </c>
      <c r="K411" s="74">
        <f t="shared" si="25"/>
        <v>11144447616</v>
      </c>
      <c r="L411" s="171">
        <v>0</v>
      </c>
      <c r="M411" s="134">
        <v>264320971</v>
      </c>
      <c r="N411" s="74">
        <v>0</v>
      </c>
      <c r="O411" s="75">
        <v>0</v>
      </c>
      <c r="P411" s="75">
        <v>57255054</v>
      </c>
      <c r="Q411" s="173">
        <f t="shared" si="26"/>
        <v>321576025</v>
      </c>
      <c r="R411" s="134">
        <v>0</v>
      </c>
      <c r="S411" s="106">
        <v>1062080848.4299999</v>
      </c>
      <c r="T411" s="106">
        <v>133117262.38</v>
      </c>
      <c r="U411" s="148">
        <f t="shared" si="27"/>
        <v>1195198110.8099999</v>
      </c>
      <c r="V411" s="168">
        <v>12095521167.540001</v>
      </c>
    </row>
    <row r="412" spans="1:22" ht="13.5" x14ac:dyDescent="0.3">
      <c r="A412" s="118" t="s">
        <v>2170</v>
      </c>
      <c r="B412" s="119" t="s">
        <v>775</v>
      </c>
      <c r="C412" s="119" t="s">
        <v>702</v>
      </c>
      <c r="D412" s="119" t="s">
        <v>776</v>
      </c>
      <c r="E412" s="178" t="s">
        <v>2200</v>
      </c>
      <c r="F412" s="197">
        <v>32405</v>
      </c>
      <c r="G412" s="108">
        <v>1376752.72</v>
      </c>
      <c r="H412" s="74">
        <f t="shared" si="24"/>
        <v>44150195416.209999</v>
      </c>
      <c r="I412" s="74">
        <v>17549326556</v>
      </c>
      <c r="J412" s="106">
        <v>0</v>
      </c>
      <c r="K412" s="74">
        <f t="shared" si="25"/>
        <v>17549326556</v>
      </c>
      <c r="L412" s="171">
        <v>0</v>
      </c>
      <c r="M412" s="134">
        <v>301860073</v>
      </c>
      <c r="N412" s="74">
        <v>0</v>
      </c>
      <c r="O412" s="75">
        <v>0</v>
      </c>
      <c r="P412" s="75">
        <v>0</v>
      </c>
      <c r="Q412" s="173">
        <f t="shared" si="26"/>
        <v>301860073</v>
      </c>
      <c r="R412" s="134">
        <v>0</v>
      </c>
      <c r="S412" s="106">
        <v>1696473164.03</v>
      </c>
      <c r="T412" s="106">
        <v>212629635.13999999</v>
      </c>
      <c r="U412" s="148">
        <f t="shared" si="27"/>
        <v>1909102799.1700001</v>
      </c>
      <c r="V412" s="168">
        <v>24389905988.040001</v>
      </c>
    </row>
    <row r="413" spans="1:22" ht="13.5" x14ac:dyDescent="0.3">
      <c r="A413" s="118" t="s">
        <v>2170</v>
      </c>
      <c r="B413" s="119" t="s">
        <v>777</v>
      </c>
      <c r="C413" s="119" t="s">
        <v>702</v>
      </c>
      <c r="D413" s="119" t="s">
        <v>778</v>
      </c>
      <c r="E413" s="178" t="s">
        <v>2200</v>
      </c>
      <c r="F413" s="197">
        <v>19233</v>
      </c>
      <c r="G413" s="108">
        <v>1374439.28</v>
      </c>
      <c r="H413" s="74">
        <f t="shared" si="24"/>
        <v>26247894208.630001</v>
      </c>
      <c r="I413" s="74">
        <v>10400608436</v>
      </c>
      <c r="J413" s="106">
        <v>0</v>
      </c>
      <c r="K413" s="74">
        <f t="shared" si="25"/>
        <v>10400608436</v>
      </c>
      <c r="L413" s="171">
        <v>0</v>
      </c>
      <c r="M413" s="134">
        <v>181530865</v>
      </c>
      <c r="N413" s="74">
        <v>0</v>
      </c>
      <c r="O413" s="75">
        <v>0</v>
      </c>
      <c r="P413" s="75">
        <v>0</v>
      </c>
      <c r="Q413" s="173">
        <f t="shared" si="26"/>
        <v>181530865</v>
      </c>
      <c r="R413" s="134">
        <v>0</v>
      </c>
      <c r="S413" s="106">
        <v>1015218117.53</v>
      </c>
      <c r="T413" s="106">
        <v>127243662.06</v>
      </c>
      <c r="U413" s="148">
        <f t="shared" si="27"/>
        <v>1142461779.5899999</v>
      </c>
      <c r="V413" s="168">
        <v>14523293128.040001</v>
      </c>
    </row>
    <row r="414" spans="1:22" ht="13.5" x14ac:dyDescent="0.3">
      <c r="A414" s="118" t="s">
        <v>2170</v>
      </c>
      <c r="B414" s="119" t="s">
        <v>779</v>
      </c>
      <c r="C414" s="119" t="s">
        <v>702</v>
      </c>
      <c r="D414" s="119" t="s">
        <v>780</v>
      </c>
      <c r="E414" s="178" t="s">
        <v>2200</v>
      </c>
      <c r="F414" s="197">
        <v>9253</v>
      </c>
      <c r="G414" s="108">
        <v>1397892.73</v>
      </c>
      <c r="H414" s="74">
        <f t="shared" si="24"/>
        <v>12845731994.85</v>
      </c>
      <c r="I414" s="74">
        <v>4966637218</v>
      </c>
      <c r="J414" s="106">
        <v>0</v>
      </c>
      <c r="K414" s="74">
        <f t="shared" si="25"/>
        <v>4966637218</v>
      </c>
      <c r="L414" s="171">
        <v>0</v>
      </c>
      <c r="M414" s="134">
        <v>127127631</v>
      </c>
      <c r="N414" s="74">
        <v>0</v>
      </c>
      <c r="O414" s="75">
        <v>0</v>
      </c>
      <c r="P414" s="75">
        <v>0</v>
      </c>
      <c r="Q414" s="173">
        <f t="shared" si="26"/>
        <v>127127631</v>
      </c>
      <c r="R414" s="134">
        <v>0</v>
      </c>
      <c r="S414" s="106">
        <v>488673553.69999999</v>
      </c>
      <c r="T414" s="106">
        <v>61248525.259999998</v>
      </c>
      <c r="U414" s="148">
        <f t="shared" si="27"/>
        <v>549922078.96000004</v>
      </c>
      <c r="V414" s="168">
        <v>7202045066.8900003</v>
      </c>
    </row>
    <row r="415" spans="1:22" ht="13.5" x14ac:dyDescent="0.3">
      <c r="A415" s="118" t="s">
        <v>2171</v>
      </c>
      <c r="B415" s="119" t="s">
        <v>781</v>
      </c>
      <c r="C415" s="119" t="s">
        <v>782</v>
      </c>
      <c r="D415" s="119" t="s">
        <v>783</v>
      </c>
      <c r="E415" s="178" t="s">
        <v>2202</v>
      </c>
      <c r="F415" s="197">
        <v>349475</v>
      </c>
      <c r="G415" s="108">
        <v>1491332.02</v>
      </c>
      <c r="H415" s="74">
        <f t="shared" si="24"/>
        <v>519410409689</v>
      </c>
      <c r="I415" s="74">
        <v>187954693924</v>
      </c>
      <c r="J415" s="106">
        <v>0</v>
      </c>
      <c r="K415" s="74">
        <f t="shared" si="25"/>
        <v>187954693924</v>
      </c>
      <c r="L415" s="171">
        <v>0</v>
      </c>
      <c r="M415" s="134">
        <v>5076850213</v>
      </c>
      <c r="N415" s="74">
        <v>0</v>
      </c>
      <c r="O415" s="75">
        <v>0</v>
      </c>
      <c r="P415" s="75">
        <v>0</v>
      </c>
      <c r="Q415" s="173">
        <f t="shared" si="26"/>
        <v>5076850213</v>
      </c>
      <c r="R415" s="134">
        <v>1445663154</v>
      </c>
      <c r="S415" s="106">
        <v>8820122511.8099995</v>
      </c>
      <c r="T415" s="106">
        <v>3106207030.1500001</v>
      </c>
      <c r="U415" s="148">
        <f t="shared" si="27"/>
        <v>13371992695.959999</v>
      </c>
      <c r="V415" s="168">
        <v>313006872856.03998</v>
      </c>
    </row>
    <row r="416" spans="1:22" ht="13.5" x14ac:dyDescent="0.3">
      <c r="A416" s="118" t="s">
        <v>2171</v>
      </c>
      <c r="B416" s="119" t="s">
        <v>784</v>
      </c>
      <c r="C416" s="119" t="s">
        <v>782</v>
      </c>
      <c r="D416" s="119" t="s">
        <v>785</v>
      </c>
      <c r="E416" s="178" t="s">
        <v>2200</v>
      </c>
      <c r="F416" s="197">
        <v>86481</v>
      </c>
      <c r="G416" s="108">
        <v>1335275.43</v>
      </c>
      <c r="H416" s="74">
        <f t="shared" si="24"/>
        <v>115021582650</v>
      </c>
      <c r="I416" s="74">
        <v>46751079110</v>
      </c>
      <c r="J416" s="106">
        <v>0</v>
      </c>
      <c r="K416" s="74">
        <f t="shared" si="25"/>
        <v>46751079110</v>
      </c>
      <c r="L416" s="171">
        <v>0</v>
      </c>
      <c r="M416" s="134">
        <v>1301646745</v>
      </c>
      <c r="N416" s="74">
        <v>0</v>
      </c>
      <c r="O416" s="75">
        <v>0</v>
      </c>
      <c r="P416" s="75">
        <v>0</v>
      </c>
      <c r="Q416" s="173">
        <f t="shared" si="26"/>
        <v>1301646745</v>
      </c>
      <c r="R416" s="134">
        <v>0</v>
      </c>
      <c r="S416" s="106">
        <v>2057191502.6300001</v>
      </c>
      <c r="T416" s="106">
        <v>776432572.08000004</v>
      </c>
      <c r="U416" s="148">
        <f t="shared" si="27"/>
        <v>2833624074.71</v>
      </c>
      <c r="V416" s="168">
        <v>64135232720.290001</v>
      </c>
    </row>
    <row r="417" spans="1:22" ht="13.5" x14ac:dyDescent="0.3">
      <c r="A417" s="118" t="s">
        <v>2171</v>
      </c>
      <c r="B417" s="119" t="s">
        <v>786</v>
      </c>
      <c r="C417" s="119" t="s">
        <v>782</v>
      </c>
      <c r="D417" s="119" t="s">
        <v>787</v>
      </c>
      <c r="E417" s="178" t="s">
        <v>2200</v>
      </c>
      <c r="F417" s="197">
        <v>57482</v>
      </c>
      <c r="G417" s="108">
        <v>1298266.3700000001</v>
      </c>
      <c r="H417" s="74">
        <f t="shared" si="24"/>
        <v>74360321972.960007</v>
      </c>
      <c r="I417" s="74">
        <v>31585938715</v>
      </c>
      <c r="J417" s="106">
        <v>0</v>
      </c>
      <c r="K417" s="74">
        <f t="shared" si="25"/>
        <v>31585938715</v>
      </c>
      <c r="L417" s="171">
        <v>0</v>
      </c>
      <c r="M417" s="134">
        <v>663383326</v>
      </c>
      <c r="N417" s="74">
        <v>0</v>
      </c>
      <c r="O417" s="75">
        <v>0</v>
      </c>
      <c r="P417" s="75">
        <v>0</v>
      </c>
      <c r="Q417" s="173">
        <f t="shared" si="26"/>
        <v>663383326</v>
      </c>
      <c r="R417" s="134">
        <v>0</v>
      </c>
      <c r="S417" s="106">
        <v>1337173284.9300001</v>
      </c>
      <c r="T417" s="106">
        <v>504680722.08999997</v>
      </c>
      <c r="U417" s="148">
        <f t="shared" si="27"/>
        <v>1841854007.02</v>
      </c>
      <c r="V417" s="168">
        <v>40269145924.940002</v>
      </c>
    </row>
    <row r="418" spans="1:22" ht="13.5" x14ac:dyDescent="0.3">
      <c r="A418" s="118" t="s">
        <v>2171</v>
      </c>
      <c r="B418" s="119" t="s">
        <v>788</v>
      </c>
      <c r="C418" s="119" t="s">
        <v>782</v>
      </c>
      <c r="D418" s="119" t="s">
        <v>789</v>
      </c>
      <c r="E418" s="178" t="s">
        <v>2200</v>
      </c>
      <c r="F418" s="197">
        <v>19199</v>
      </c>
      <c r="G418" s="108">
        <v>1286166.77</v>
      </c>
      <c r="H418" s="74">
        <f t="shared" si="24"/>
        <v>24587148942.220001</v>
      </c>
      <c r="I418" s="74">
        <v>10406557216</v>
      </c>
      <c r="J418" s="106">
        <v>0</v>
      </c>
      <c r="K418" s="74">
        <f t="shared" si="25"/>
        <v>10406557216</v>
      </c>
      <c r="L418" s="171">
        <v>0</v>
      </c>
      <c r="M418" s="134">
        <v>205937792</v>
      </c>
      <c r="N418" s="74">
        <v>0</v>
      </c>
      <c r="O418" s="75">
        <v>0</v>
      </c>
      <c r="P418" s="75">
        <v>0</v>
      </c>
      <c r="Q418" s="173">
        <f t="shared" si="26"/>
        <v>205937792</v>
      </c>
      <c r="R418" s="134">
        <v>0</v>
      </c>
      <c r="S418" s="106">
        <v>451658840.64999998</v>
      </c>
      <c r="T418" s="106">
        <v>170466694.55000001</v>
      </c>
      <c r="U418" s="148">
        <f t="shared" si="27"/>
        <v>622125535.20000005</v>
      </c>
      <c r="V418" s="168">
        <v>13352528399.02</v>
      </c>
    </row>
    <row r="419" spans="1:22" ht="13.5" x14ac:dyDescent="0.3">
      <c r="A419" s="118" t="s">
        <v>2171</v>
      </c>
      <c r="B419" s="119" t="s">
        <v>790</v>
      </c>
      <c r="C419" s="119" t="s">
        <v>782</v>
      </c>
      <c r="D419" s="119" t="s">
        <v>791</v>
      </c>
      <c r="E419" s="178" t="s">
        <v>2200</v>
      </c>
      <c r="F419" s="197">
        <v>19047</v>
      </c>
      <c r="G419" s="108">
        <v>1235296.54</v>
      </c>
      <c r="H419" s="74">
        <f t="shared" si="24"/>
        <v>23341656287.23</v>
      </c>
      <c r="I419" s="74">
        <v>10097618540</v>
      </c>
      <c r="J419" s="106">
        <v>0</v>
      </c>
      <c r="K419" s="74">
        <f t="shared" si="25"/>
        <v>10097618540</v>
      </c>
      <c r="L419" s="171">
        <v>0</v>
      </c>
      <c r="M419" s="134">
        <v>197301416</v>
      </c>
      <c r="N419" s="74">
        <v>0</v>
      </c>
      <c r="O419" s="75">
        <v>0</v>
      </c>
      <c r="P419" s="75">
        <v>169985446</v>
      </c>
      <c r="Q419" s="173">
        <f t="shared" si="26"/>
        <v>367286862</v>
      </c>
      <c r="R419" s="134">
        <v>0</v>
      </c>
      <c r="S419" s="106">
        <v>440266675.57999998</v>
      </c>
      <c r="T419" s="106">
        <v>166167022.77000001</v>
      </c>
      <c r="U419" s="148">
        <f t="shared" si="27"/>
        <v>606433698.35000002</v>
      </c>
      <c r="V419" s="168">
        <v>12270317186.879999</v>
      </c>
    </row>
    <row r="420" spans="1:22" ht="13.5" x14ac:dyDescent="0.3">
      <c r="A420" s="118" t="s">
        <v>2171</v>
      </c>
      <c r="B420" s="119" t="s">
        <v>792</v>
      </c>
      <c r="C420" s="119" t="s">
        <v>782</v>
      </c>
      <c r="D420" s="119" t="s">
        <v>793</v>
      </c>
      <c r="E420" s="178" t="s">
        <v>2200</v>
      </c>
      <c r="F420" s="197">
        <v>37827</v>
      </c>
      <c r="G420" s="108">
        <v>1244796.3799999999</v>
      </c>
      <c r="H420" s="74">
        <f t="shared" si="24"/>
        <v>47082837934.559998</v>
      </c>
      <c r="I420" s="74">
        <v>20459371735</v>
      </c>
      <c r="J420" s="106">
        <v>0</v>
      </c>
      <c r="K420" s="74">
        <f t="shared" si="25"/>
        <v>20459371735</v>
      </c>
      <c r="L420" s="171">
        <v>0</v>
      </c>
      <c r="M420" s="134">
        <v>504261221</v>
      </c>
      <c r="N420" s="74">
        <v>0</v>
      </c>
      <c r="O420" s="75">
        <v>0</v>
      </c>
      <c r="P420" s="75">
        <v>0</v>
      </c>
      <c r="Q420" s="173">
        <f t="shared" si="26"/>
        <v>504261221</v>
      </c>
      <c r="R420" s="134">
        <v>0</v>
      </c>
      <c r="S420" s="106">
        <v>892163846.30999994</v>
      </c>
      <c r="T420" s="106">
        <v>336723668.61000001</v>
      </c>
      <c r="U420" s="148">
        <f t="shared" si="27"/>
        <v>1228887514.9200001</v>
      </c>
      <c r="V420" s="168">
        <v>24890317463.639999</v>
      </c>
    </row>
    <row r="421" spans="1:22" ht="13.5" x14ac:dyDescent="0.3">
      <c r="A421" s="118" t="s">
        <v>2171</v>
      </c>
      <c r="B421" s="119" t="s">
        <v>794</v>
      </c>
      <c r="C421" s="119" t="s">
        <v>782</v>
      </c>
      <c r="D421" s="119" t="s">
        <v>795</v>
      </c>
      <c r="E421" s="178" t="s">
        <v>2200</v>
      </c>
      <c r="F421" s="197">
        <v>29135</v>
      </c>
      <c r="G421" s="108">
        <v>1350520.17</v>
      </c>
      <c r="H421" s="74">
        <f t="shared" si="24"/>
        <v>38793666292.419998</v>
      </c>
      <c r="I421" s="74">
        <v>15843896011</v>
      </c>
      <c r="J421" s="106">
        <v>0</v>
      </c>
      <c r="K421" s="74">
        <f t="shared" si="25"/>
        <v>15843896011</v>
      </c>
      <c r="L421" s="171">
        <v>0</v>
      </c>
      <c r="M421" s="134">
        <v>315246887</v>
      </c>
      <c r="N421" s="74">
        <v>0</v>
      </c>
      <c r="O421" s="75">
        <v>0</v>
      </c>
      <c r="P421" s="75">
        <v>465174335</v>
      </c>
      <c r="Q421" s="173">
        <f t="shared" si="26"/>
        <v>780421222</v>
      </c>
      <c r="R421" s="134">
        <v>0</v>
      </c>
      <c r="S421" s="106">
        <v>696614228.95000005</v>
      </c>
      <c r="T421" s="106">
        <v>262918633.05000001</v>
      </c>
      <c r="U421" s="148">
        <f t="shared" si="27"/>
        <v>959532862</v>
      </c>
      <c r="V421" s="168">
        <v>21209816197.419998</v>
      </c>
    </row>
    <row r="422" spans="1:22" ht="13.5" x14ac:dyDescent="0.3">
      <c r="A422" s="118" t="s">
        <v>2171</v>
      </c>
      <c r="B422" s="119" t="s">
        <v>796</v>
      </c>
      <c r="C422" s="119" t="s">
        <v>782</v>
      </c>
      <c r="D422" s="119" t="s">
        <v>797</v>
      </c>
      <c r="E422" s="178" t="s">
        <v>2200</v>
      </c>
      <c r="F422" s="197">
        <v>25018</v>
      </c>
      <c r="G422" s="108">
        <v>1316522.8400000001</v>
      </c>
      <c r="H422" s="74">
        <f t="shared" si="24"/>
        <v>32549950681.900002</v>
      </c>
      <c r="I422" s="74">
        <v>13493163212</v>
      </c>
      <c r="J422" s="106">
        <v>0</v>
      </c>
      <c r="K422" s="74">
        <f t="shared" si="25"/>
        <v>13493163212</v>
      </c>
      <c r="L422" s="171">
        <v>0</v>
      </c>
      <c r="M422" s="134">
        <v>278209272</v>
      </c>
      <c r="N422" s="74">
        <v>0</v>
      </c>
      <c r="O422" s="75">
        <v>0</v>
      </c>
      <c r="P422" s="75">
        <v>0</v>
      </c>
      <c r="Q422" s="173">
        <f t="shared" si="26"/>
        <v>278209272</v>
      </c>
      <c r="R422" s="134">
        <v>0</v>
      </c>
      <c r="S422" s="106">
        <v>588054996.49000001</v>
      </c>
      <c r="T422" s="106">
        <v>221945819.28999999</v>
      </c>
      <c r="U422" s="148">
        <f t="shared" si="27"/>
        <v>810000815.77999997</v>
      </c>
      <c r="V422" s="168">
        <v>17968577382.119999</v>
      </c>
    </row>
    <row r="423" spans="1:22" ht="13.5" x14ac:dyDescent="0.3">
      <c r="A423" s="118" t="s">
        <v>2171</v>
      </c>
      <c r="B423" s="119" t="s">
        <v>798</v>
      </c>
      <c r="C423" s="119" t="s">
        <v>782</v>
      </c>
      <c r="D423" s="119" t="s">
        <v>799</v>
      </c>
      <c r="E423" s="178" t="s">
        <v>2200</v>
      </c>
      <c r="F423" s="197">
        <v>36723</v>
      </c>
      <c r="G423" s="108">
        <v>1299456.3799999999</v>
      </c>
      <c r="H423" s="74">
        <f t="shared" si="24"/>
        <v>47610607400.360001</v>
      </c>
      <c r="I423" s="74">
        <v>19880776999</v>
      </c>
      <c r="J423" s="106">
        <v>0</v>
      </c>
      <c r="K423" s="74">
        <f t="shared" si="25"/>
        <v>19880776999</v>
      </c>
      <c r="L423" s="171">
        <v>0</v>
      </c>
      <c r="M423" s="134">
        <v>389915920</v>
      </c>
      <c r="N423" s="74">
        <v>0</v>
      </c>
      <c r="O423" s="75">
        <v>0</v>
      </c>
      <c r="P423" s="75">
        <v>0</v>
      </c>
      <c r="Q423" s="173">
        <f t="shared" si="26"/>
        <v>389915920</v>
      </c>
      <c r="R423" s="134">
        <v>0</v>
      </c>
      <c r="S423" s="106">
        <v>869069686.50999999</v>
      </c>
      <c r="T423" s="106">
        <v>328007388.36000001</v>
      </c>
      <c r="U423" s="148">
        <f t="shared" si="27"/>
        <v>1197077074.8699999</v>
      </c>
      <c r="V423" s="168">
        <v>26142837406.490002</v>
      </c>
    </row>
    <row r="424" spans="1:22" ht="13.5" x14ac:dyDescent="0.3">
      <c r="A424" s="118" t="s">
        <v>2171</v>
      </c>
      <c r="B424" s="119" t="s">
        <v>800</v>
      </c>
      <c r="C424" s="119" t="s">
        <v>782</v>
      </c>
      <c r="D424" s="119" t="s">
        <v>801</v>
      </c>
      <c r="E424" s="178" t="s">
        <v>2200</v>
      </c>
      <c r="F424" s="197">
        <v>25421</v>
      </c>
      <c r="G424" s="108">
        <v>1307804.55</v>
      </c>
      <c r="H424" s="74">
        <f t="shared" si="24"/>
        <v>33188063619.809998</v>
      </c>
      <c r="I424" s="74">
        <v>13713599268</v>
      </c>
      <c r="J424" s="106">
        <v>0</v>
      </c>
      <c r="K424" s="74">
        <f t="shared" si="25"/>
        <v>13713599268</v>
      </c>
      <c r="L424" s="171">
        <v>0</v>
      </c>
      <c r="M424" s="134">
        <v>299943149</v>
      </c>
      <c r="N424" s="74">
        <v>0</v>
      </c>
      <c r="O424" s="75">
        <v>0</v>
      </c>
      <c r="P424" s="75">
        <v>0</v>
      </c>
      <c r="Q424" s="173">
        <f t="shared" si="26"/>
        <v>299943149</v>
      </c>
      <c r="R424" s="134">
        <v>0</v>
      </c>
      <c r="S424" s="106">
        <v>597850351.73000002</v>
      </c>
      <c r="T424" s="106">
        <v>225642817.41</v>
      </c>
      <c r="U424" s="148">
        <f t="shared" si="27"/>
        <v>823493169.13999999</v>
      </c>
      <c r="V424" s="168">
        <v>18351028033.669998</v>
      </c>
    </row>
    <row r="425" spans="1:22" ht="13.5" x14ac:dyDescent="0.3">
      <c r="A425" s="118" t="s">
        <v>2171</v>
      </c>
      <c r="B425" s="119" t="s">
        <v>802</v>
      </c>
      <c r="C425" s="119" t="s">
        <v>782</v>
      </c>
      <c r="D425" s="119" t="s">
        <v>803</v>
      </c>
      <c r="E425" s="178" t="s">
        <v>2200</v>
      </c>
      <c r="F425" s="197">
        <v>29280</v>
      </c>
      <c r="G425" s="108">
        <v>1224202.33</v>
      </c>
      <c r="H425" s="74">
        <f t="shared" si="24"/>
        <v>35586025056.339996</v>
      </c>
      <c r="I425" s="74">
        <v>15467697136</v>
      </c>
      <c r="J425" s="106">
        <v>0</v>
      </c>
      <c r="K425" s="74">
        <f t="shared" si="25"/>
        <v>15467697136</v>
      </c>
      <c r="L425" s="171">
        <v>0</v>
      </c>
      <c r="M425" s="134">
        <v>339311520</v>
      </c>
      <c r="N425" s="74">
        <v>0</v>
      </c>
      <c r="O425" s="75">
        <v>0</v>
      </c>
      <c r="P425" s="75">
        <v>0</v>
      </c>
      <c r="Q425" s="173">
        <f t="shared" si="26"/>
        <v>339311520</v>
      </c>
      <c r="R425" s="134">
        <v>0</v>
      </c>
      <c r="S425" s="106">
        <v>678119835.26999998</v>
      </c>
      <c r="T425" s="106">
        <v>255938412.75</v>
      </c>
      <c r="U425" s="148">
        <f t="shared" si="27"/>
        <v>934058248.01999998</v>
      </c>
      <c r="V425" s="168">
        <v>18844958152.32</v>
      </c>
    </row>
    <row r="426" spans="1:22" ht="13.5" x14ac:dyDescent="0.3">
      <c r="A426" s="118" t="s">
        <v>2171</v>
      </c>
      <c r="B426" s="119" t="s">
        <v>804</v>
      </c>
      <c r="C426" s="119" t="s">
        <v>782</v>
      </c>
      <c r="D426" s="119" t="s">
        <v>805</v>
      </c>
      <c r="E426" s="178" t="s">
        <v>2200</v>
      </c>
      <c r="F426" s="197">
        <v>10412</v>
      </c>
      <c r="G426" s="108">
        <v>1427313.08</v>
      </c>
      <c r="H426" s="74">
        <f t="shared" si="24"/>
        <v>14762984940.35</v>
      </c>
      <c r="I426" s="74">
        <v>5662777742</v>
      </c>
      <c r="J426" s="106">
        <v>0</v>
      </c>
      <c r="K426" s="74">
        <f t="shared" si="25"/>
        <v>5662777742</v>
      </c>
      <c r="L426" s="171">
        <v>0</v>
      </c>
      <c r="M426" s="134">
        <v>118344390</v>
      </c>
      <c r="N426" s="74">
        <v>0</v>
      </c>
      <c r="O426" s="75">
        <v>0</v>
      </c>
      <c r="P426" s="75">
        <v>51714525</v>
      </c>
      <c r="Q426" s="173">
        <f t="shared" si="26"/>
        <v>170058915</v>
      </c>
      <c r="R426" s="134">
        <v>0</v>
      </c>
      <c r="S426" s="106">
        <v>253153934.13999999</v>
      </c>
      <c r="T426" s="106">
        <v>95546262.969999999</v>
      </c>
      <c r="U426" s="148">
        <f t="shared" si="27"/>
        <v>348700197.11000001</v>
      </c>
      <c r="V426" s="168">
        <v>8581448086.2399998</v>
      </c>
    </row>
    <row r="427" spans="1:22" ht="13.5" x14ac:dyDescent="0.3">
      <c r="A427" s="118" t="s">
        <v>2171</v>
      </c>
      <c r="B427" s="119" t="s">
        <v>806</v>
      </c>
      <c r="C427" s="119" t="s">
        <v>782</v>
      </c>
      <c r="D427" s="119" t="s">
        <v>807</v>
      </c>
      <c r="E427" s="178" t="s">
        <v>2201</v>
      </c>
      <c r="F427" s="197">
        <v>3697</v>
      </c>
      <c r="G427" s="108">
        <v>1598699.79</v>
      </c>
      <c r="H427" s="74">
        <f t="shared" si="24"/>
        <v>5860691369.0699997</v>
      </c>
      <c r="I427" s="74">
        <v>2026124375</v>
      </c>
      <c r="J427" s="106">
        <v>0</v>
      </c>
      <c r="K427" s="74">
        <f t="shared" si="25"/>
        <v>2026124375</v>
      </c>
      <c r="L427" s="171">
        <v>0</v>
      </c>
      <c r="M427" s="134">
        <v>42468165</v>
      </c>
      <c r="N427" s="74">
        <v>0</v>
      </c>
      <c r="O427" s="75">
        <v>0</v>
      </c>
      <c r="P427" s="75">
        <v>0</v>
      </c>
      <c r="Q427" s="173">
        <f t="shared" si="26"/>
        <v>42468165</v>
      </c>
      <c r="R427" s="134">
        <v>0</v>
      </c>
      <c r="S427" s="106">
        <v>89087686.650000006</v>
      </c>
      <c r="T427" s="106">
        <v>33623793.159999996</v>
      </c>
      <c r="U427" s="148">
        <f t="shared" si="27"/>
        <v>122711479.81</v>
      </c>
      <c r="V427" s="168">
        <v>3669387349.2600002</v>
      </c>
    </row>
    <row r="428" spans="1:22" ht="13.5" x14ac:dyDescent="0.3">
      <c r="A428" s="118" t="s">
        <v>2171</v>
      </c>
      <c r="B428" s="119" t="s">
        <v>808</v>
      </c>
      <c r="C428" s="119" t="s">
        <v>782</v>
      </c>
      <c r="D428" s="119" t="s">
        <v>809</v>
      </c>
      <c r="E428" s="178" t="s">
        <v>2200</v>
      </c>
      <c r="F428" s="197">
        <v>10416</v>
      </c>
      <c r="G428" s="108">
        <v>1367778.78</v>
      </c>
      <c r="H428" s="74">
        <f t="shared" si="24"/>
        <v>14196746869.759998</v>
      </c>
      <c r="I428" s="74">
        <v>5684099987</v>
      </c>
      <c r="J428" s="106">
        <v>0</v>
      </c>
      <c r="K428" s="74">
        <f t="shared" si="25"/>
        <v>5684099987</v>
      </c>
      <c r="L428" s="171">
        <v>0</v>
      </c>
      <c r="M428" s="134">
        <v>123181604</v>
      </c>
      <c r="N428" s="74">
        <v>0</v>
      </c>
      <c r="O428" s="75">
        <v>0</v>
      </c>
      <c r="P428" s="75">
        <v>0</v>
      </c>
      <c r="Q428" s="173">
        <f t="shared" si="26"/>
        <v>123181604</v>
      </c>
      <c r="R428" s="134">
        <v>0</v>
      </c>
      <c r="S428" s="106">
        <v>260923486.37</v>
      </c>
      <c r="T428" s="106">
        <v>98478675.109999999</v>
      </c>
      <c r="U428" s="148">
        <f t="shared" si="27"/>
        <v>359402161.48000002</v>
      </c>
      <c r="V428" s="168">
        <v>8030063117.2799997</v>
      </c>
    </row>
    <row r="429" spans="1:22" ht="13.5" x14ac:dyDescent="0.3">
      <c r="A429" s="118" t="s">
        <v>2171</v>
      </c>
      <c r="B429" s="119" t="s">
        <v>810</v>
      </c>
      <c r="C429" s="119" t="s">
        <v>782</v>
      </c>
      <c r="D429" s="119" t="s">
        <v>811</v>
      </c>
      <c r="E429" s="178" t="s">
        <v>2200</v>
      </c>
      <c r="F429" s="197">
        <v>32100</v>
      </c>
      <c r="G429" s="108">
        <v>1208271.0900000001</v>
      </c>
      <c r="H429" s="74">
        <f t="shared" si="24"/>
        <v>38621998537.970001</v>
      </c>
      <c r="I429" s="74">
        <v>17191042471</v>
      </c>
      <c r="J429" s="106">
        <v>0</v>
      </c>
      <c r="K429" s="74">
        <f t="shared" si="25"/>
        <v>17191042471</v>
      </c>
      <c r="L429" s="171">
        <v>0</v>
      </c>
      <c r="M429" s="134">
        <v>420752455</v>
      </c>
      <c r="N429" s="74">
        <v>0</v>
      </c>
      <c r="O429" s="75">
        <v>0</v>
      </c>
      <c r="P429" s="75">
        <v>0</v>
      </c>
      <c r="Q429" s="173">
        <f t="shared" si="26"/>
        <v>420752455</v>
      </c>
      <c r="R429" s="134">
        <v>0</v>
      </c>
      <c r="S429" s="106">
        <v>761797435</v>
      </c>
      <c r="T429" s="106">
        <v>287520311.56999999</v>
      </c>
      <c r="U429" s="148">
        <f t="shared" si="27"/>
        <v>1049317746.5699999</v>
      </c>
      <c r="V429" s="168">
        <v>19960885865.400002</v>
      </c>
    </row>
    <row r="430" spans="1:22" ht="13.5" x14ac:dyDescent="0.3">
      <c r="A430" s="118" t="s">
        <v>2171</v>
      </c>
      <c r="B430" s="119" t="s">
        <v>812</v>
      </c>
      <c r="C430" s="119" t="s">
        <v>782</v>
      </c>
      <c r="D430" s="119" t="s">
        <v>813</v>
      </c>
      <c r="E430" s="178" t="s">
        <v>2200</v>
      </c>
      <c r="F430" s="197">
        <v>9603</v>
      </c>
      <c r="G430" s="108">
        <v>1320652.25</v>
      </c>
      <c r="H430" s="74">
        <f t="shared" si="24"/>
        <v>12617708707.17</v>
      </c>
      <c r="I430" s="74">
        <v>5089351142</v>
      </c>
      <c r="J430" s="106">
        <v>0</v>
      </c>
      <c r="K430" s="74">
        <f t="shared" si="25"/>
        <v>5089351142</v>
      </c>
      <c r="L430" s="171">
        <v>0</v>
      </c>
      <c r="M430" s="134">
        <v>107558122</v>
      </c>
      <c r="N430" s="74">
        <v>0</v>
      </c>
      <c r="O430" s="75">
        <v>0</v>
      </c>
      <c r="P430" s="75">
        <v>0</v>
      </c>
      <c r="Q430" s="173">
        <f t="shared" si="26"/>
        <v>107558122</v>
      </c>
      <c r="R430" s="134">
        <v>0</v>
      </c>
      <c r="S430" s="106">
        <v>222838381.30000001</v>
      </c>
      <c r="T430" s="106">
        <v>84104458.549999997</v>
      </c>
      <c r="U430" s="148">
        <f t="shared" si="27"/>
        <v>306942839.85000002</v>
      </c>
      <c r="V430" s="168">
        <v>7113856603.3199997</v>
      </c>
    </row>
    <row r="431" spans="1:22" ht="13.5" x14ac:dyDescent="0.3">
      <c r="A431" s="118" t="s">
        <v>2171</v>
      </c>
      <c r="B431" s="119" t="s">
        <v>814</v>
      </c>
      <c r="C431" s="119" t="s">
        <v>782</v>
      </c>
      <c r="D431" s="119" t="s">
        <v>815</v>
      </c>
      <c r="E431" s="178" t="s">
        <v>2200</v>
      </c>
      <c r="F431" s="197">
        <v>20065</v>
      </c>
      <c r="G431" s="108">
        <v>1301955.54</v>
      </c>
      <c r="H431" s="74">
        <f t="shared" si="24"/>
        <v>26027720926.059998</v>
      </c>
      <c r="I431" s="74">
        <v>10868620475</v>
      </c>
      <c r="J431" s="106">
        <v>0</v>
      </c>
      <c r="K431" s="74">
        <f t="shared" si="25"/>
        <v>10868620475</v>
      </c>
      <c r="L431" s="171">
        <v>0</v>
      </c>
      <c r="M431" s="134">
        <v>203664397</v>
      </c>
      <c r="N431" s="74">
        <v>0</v>
      </c>
      <c r="O431" s="75">
        <v>0</v>
      </c>
      <c r="P431" s="75">
        <v>0</v>
      </c>
      <c r="Q431" s="173">
        <f t="shared" si="26"/>
        <v>203664397</v>
      </c>
      <c r="R431" s="134">
        <v>0</v>
      </c>
      <c r="S431" s="106">
        <v>476135313.33999997</v>
      </c>
      <c r="T431" s="106">
        <v>179704692.30000001</v>
      </c>
      <c r="U431" s="148">
        <f t="shared" si="27"/>
        <v>655840005.63999999</v>
      </c>
      <c r="V431" s="168">
        <v>14299596048.42</v>
      </c>
    </row>
    <row r="432" spans="1:22" ht="13.5" x14ac:dyDescent="0.3">
      <c r="A432" s="118" t="s">
        <v>2171</v>
      </c>
      <c r="B432" s="119" t="s">
        <v>816</v>
      </c>
      <c r="C432" s="119" t="s">
        <v>782</v>
      </c>
      <c r="D432" s="119" t="s">
        <v>817</v>
      </c>
      <c r="E432" s="178" t="s">
        <v>2200</v>
      </c>
      <c r="F432" s="197">
        <v>19215</v>
      </c>
      <c r="G432" s="108">
        <v>1285739.6499999999</v>
      </c>
      <c r="H432" s="74">
        <f t="shared" si="24"/>
        <v>24661821073.77</v>
      </c>
      <c r="I432" s="74">
        <v>10318538928</v>
      </c>
      <c r="J432" s="106">
        <v>0</v>
      </c>
      <c r="K432" s="74">
        <f t="shared" si="25"/>
        <v>10318538928</v>
      </c>
      <c r="L432" s="171">
        <v>0</v>
      </c>
      <c r="M432" s="134">
        <v>220762833</v>
      </c>
      <c r="N432" s="74">
        <v>0</v>
      </c>
      <c r="O432" s="75">
        <v>0</v>
      </c>
      <c r="P432" s="75">
        <v>0</v>
      </c>
      <c r="Q432" s="173">
        <f t="shared" si="26"/>
        <v>220762833</v>
      </c>
      <c r="R432" s="134">
        <v>0</v>
      </c>
      <c r="S432" s="106">
        <v>450205028.92000002</v>
      </c>
      <c r="T432" s="106">
        <v>169917991.66999999</v>
      </c>
      <c r="U432" s="148">
        <f t="shared" si="27"/>
        <v>620123020.59000003</v>
      </c>
      <c r="V432" s="168">
        <v>13502396292.18</v>
      </c>
    </row>
    <row r="433" spans="1:22" ht="13.5" x14ac:dyDescent="0.3">
      <c r="A433" s="118" t="s">
        <v>2171</v>
      </c>
      <c r="B433" s="119" t="s">
        <v>818</v>
      </c>
      <c r="C433" s="119" t="s">
        <v>782</v>
      </c>
      <c r="D433" s="119" t="s">
        <v>819</v>
      </c>
      <c r="E433" s="178" t="s">
        <v>2200</v>
      </c>
      <c r="F433" s="197">
        <v>35842</v>
      </c>
      <c r="G433" s="108">
        <v>1148867.31</v>
      </c>
      <c r="H433" s="74">
        <f t="shared" si="24"/>
        <v>40758807382.639999</v>
      </c>
      <c r="I433" s="74">
        <v>19058668955</v>
      </c>
      <c r="J433" s="106">
        <v>0</v>
      </c>
      <c r="K433" s="74">
        <f t="shared" si="25"/>
        <v>19058668955</v>
      </c>
      <c r="L433" s="171">
        <v>0</v>
      </c>
      <c r="M433" s="134">
        <v>329013654</v>
      </c>
      <c r="N433" s="74">
        <v>0</v>
      </c>
      <c r="O433" s="75">
        <v>0</v>
      </c>
      <c r="P433" s="75">
        <v>0</v>
      </c>
      <c r="Q433" s="173">
        <f t="shared" si="26"/>
        <v>329013654</v>
      </c>
      <c r="R433" s="134">
        <v>0</v>
      </c>
      <c r="S433" s="106">
        <v>826360982.79999995</v>
      </c>
      <c r="T433" s="106">
        <v>311888116.73000002</v>
      </c>
      <c r="U433" s="148">
        <f t="shared" si="27"/>
        <v>1138249099.53</v>
      </c>
      <c r="V433" s="168">
        <v>20232875674.110001</v>
      </c>
    </row>
    <row r="434" spans="1:22" ht="13.5" x14ac:dyDescent="0.3">
      <c r="A434" s="118" t="s">
        <v>2171</v>
      </c>
      <c r="B434" s="119" t="s">
        <v>820</v>
      </c>
      <c r="C434" s="119" t="s">
        <v>782</v>
      </c>
      <c r="D434" s="119" t="s">
        <v>821</v>
      </c>
      <c r="E434" s="178" t="s">
        <v>2200</v>
      </c>
      <c r="F434" s="197">
        <v>9348</v>
      </c>
      <c r="G434" s="108">
        <v>1432557.99</v>
      </c>
      <c r="H434" s="74">
        <f t="shared" si="24"/>
        <v>13137591476.470001</v>
      </c>
      <c r="I434" s="74">
        <v>5160554403</v>
      </c>
      <c r="J434" s="106">
        <v>0</v>
      </c>
      <c r="K434" s="74">
        <f t="shared" si="25"/>
        <v>5160554403</v>
      </c>
      <c r="L434" s="171">
        <v>0</v>
      </c>
      <c r="M434" s="134">
        <v>114751046</v>
      </c>
      <c r="N434" s="74">
        <v>0</v>
      </c>
      <c r="O434" s="75">
        <v>0</v>
      </c>
      <c r="P434" s="75">
        <v>0</v>
      </c>
      <c r="Q434" s="173">
        <f t="shared" si="26"/>
        <v>114751046</v>
      </c>
      <c r="R434" s="134">
        <v>0</v>
      </c>
      <c r="S434" s="106">
        <v>234278212.84999999</v>
      </c>
      <c r="T434" s="106">
        <v>88422120.599999994</v>
      </c>
      <c r="U434" s="148">
        <f t="shared" si="27"/>
        <v>322700333.44999999</v>
      </c>
      <c r="V434" s="168">
        <v>7539585694.0200005</v>
      </c>
    </row>
    <row r="435" spans="1:22" ht="13.5" x14ac:dyDescent="0.3">
      <c r="A435" s="118" t="s">
        <v>2171</v>
      </c>
      <c r="B435" s="119" t="s">
        <v>822</v>
      </c>
      <c r="C435" s="119" t="s">
        <v>782</v>
      </c>
      <c r="D435" s="119" t="s">
        <v>823</v>
      </c>
      <c r="E435" s="178" t="s">
        <v>2200</v>
      </c>
      <c r="F435" s="197">
        <v>22617</v>
      </c>
      <c r="G435" s="108">
        <v>1293397.8899999999</v>
      </c>
      <c r="H435" s="74">
        <f t="shared" si="24"/>
        <v>29209367707.889999</v>
      </c>
      <c r="I435" s="74">
        <v>12269853177</v>
      </c>
      <c r="J435" s="106">
        <v>0</v>
      </c>
      <c r="K435" s="74">
        <f t="shared" si="25"/>
        <v>12269853177</v>
      </c>
      <c r="L435" s="171">
        <v>0</v>
      </c>
      <c r="M435" s="134">
        <v>286352768</v>
      </c>
      <c r="N435" s="74">
        <v>0</v>
      </c>
      <c r="O435" s="75">
        <v>0</v>
      </c>
      <c r="P435" s="75">
        <v>0</v>
      </c>
      <c r="Q435" s="173">
        <f t="shared" si="26"/>
        <v>286352768</v>
      </c>
      <c r="R435" s="134">
        <v>0</v>
      </c>
      <c r="S435" s="106">
        <v>533596632.62</v>
      </c>
      <c r="T435" s="106">
        <v>201391948.94</v>
      </c>
      <c r="U435" s="148">
        <f t="shared" si="27"/>
        <v>734988581.55999994</v>
      </c>
      <c r="V435" s="168">
        <v>15918173181.33</v>
      </c>
    </row>
    <row r="436" spans="1:22" ht="13.5" x14ac:dyDescent="0.3">
      <c r="A436" s="118" t="s">
        <v>2171</v>
      </c>
      <c r="B436" s="119" t="s">
        <v>824</v>
      </c>
      <c r="C436" s="119" t="s">
        <v>782</v>
      </c>
      <c r="D436" s="119" t="s">
        <v>825</v>
      </c>
      <c r="E436" s="178" t="s">
        <v>2200</v>
      </c>
      <c r="F436" s="197">
        <v>17387</v>
      </c>
      <c r="G436" s="108">
        <v>1260364.3</v>
      </c>
      <c r="H436" s="74">
        <f t="shared" si="24"/>
        <v>21911881957.16</v>
      </c>
      <c r="I436" s="74">
        <v>9322035393</v>
      </c>
      <c r="J436" s="106">
        <v>0</v>
      </c>
      <c r="K436" s="74">
        <f t="shared" si="25"/>
        <v>9322035393</v>
      </c>
      <c r="L436" s="171">
        <v>0</v>
      </c>
      <c r="M436" s="134">
        <v>243928575</v>
      </c>
      <c r="N436" s="74">
        <v>0</v>
      </c>
      <c r="O436" s="75">
        <v>0</v>
      </c>
      <c r="P436" s="75">
        <v>0</v>
      </c>
      <c r="Q436" s="173">
        <f t="shared" si="26"/>
        <v>243928575</v>
      </c>
      <c r="R436" s="134">
        <v>0</v>
      </c>
      <c r="S436" s="106">
        <v>412239088.67000002</v>
      </c>
      <c r="T436" s="106">
        <v>155588750.75999999</v>
      </c>
      <c r="U436" s="148">
        <f t="shared" si="27"/>
        <v>567827839.43000007</v>
      </c>
      <c r="V436" s="168">
        <v>11778090149.73</v>
      </c>
    </row>
    <row r="437" spans="1:22" ht="13.5" x14ac:dyDescent="0.3">
      <c r="A437" s="118" t="s">
        <v>2171</v>
      </c>
      <c r="B437" s="119" t="s">
        <v>826</v>
      </c>
      <c r="C437" s="119" t="s">
        <v>782</v>
      </c>
      <c r="D437" s="119" t="s">
        <v>827</v>
      </c>
      <c r="E437" s="178" t="s">
        <v>2200</v>
      </c>
      <c r="F437" s="197">
        <v>17306</v>
      </c>
      <c r="G437" s="108">
        <v>1290501.74</v>
      </c>
      <c r="H437" s="74">
        <f t="shared" si="24"/>
        <v>22255297392.849998</v>
      </c>
      <c r="I437" s="74">
        <v>9267892181</v>
      </c>
      <c r="J437" s="106">
        <v>0</v>
      </c>
      <c r="K437" s="74">
        <f t="shared" si="25"/>
        <v>9267892181</v>
      </c>
      <c r="L437" s="171">
        <v>0</v>
      </c>
      <c r="M437" s="134">
        <v>194020043</v>
      </c>
      <c r="N437" s="74">
        <v>0</v>
      </c>
      <c r="O437" s="75">
        <v>0</v>
      </c>
      <c r="P437" s="75">
        <v>0</v>
      </c>
      <c r="Q437" s="173">
        <f t="shared" si="26"/>
        <v>194020043</v>
      </c>
      <c r="R437" s="134">
        <v>0</v>
      </c>
      <c r="S437" s="106">
        <v>402658229.97000003</v>
      </c>
      <c r="T437" s="106">
        <v>151972708.80000001</v>
      </c>
      <c r="U437" s="148">
        <f t="shared" si="27"/>
        <v>554630938.76999998</v>
      </c>
      <c r="V437" s="168">
        <v>12238754230.08</v>
      </c>
    </row>
    <row r="438" spans="1:22" ht="13.5" x14ac:dyDescent="0.3">
      <c r="A438" s="118" t="s">
        <v>2171</v>
      </c>
      <c r="B438" s="119" t="s">
        <v>828</v>
      </c>
      <c r="C438" s="119" t="s">
        <v>782</v>
      </c>
      <c r="D438" s="119" t="s">
        <v>829</v>
      </c>
      <c r="E438" s="178" t="s">
        <v>2200</v>
      </c>
      <c r="F438" s="197">
        <v>18175</v>
      </c>
      <c r="G438" s="108">
        <v>1255962.19</v>
      </c>
      <c r="H438" s="74">
        <f t="shared" si="24"/>
        <v>22503410093.360001</v>
      </c>
      <c r="I438" s="74">
        <v>9407415452</v>
      </c>
      <c r="J438" s="106">
        <v>0</v>
      </c>
      <c r="K438" s="74">
        <f t="shared" si="25"/>
        <v>9407415452</v>
      </c>
      <c r="L438" s="171">
        <v>0</v>
      </c>
      <c r="M438" s="134">
        <v>284053152</v>
      </c>
      <c r="N438" s="74">
        <v>0</v>
      </c>
      <c r="O438" s="75">
        <v>0</v>
      </c>
      <c r="P438" s="75">
        <v>0</v>
      </c>
      <c r="Q438" s="173">
        <f t="shared" si="26"/>
        <v>284053152</v>
      </c>
      <c r="R438" s="134">
        <v>0</v>
      </c>
      <c r="S438" s="106">
        <v>413144742.13999999</v>
      </c>
      <c r="T438" s="106">
        <v>155930565.66999999</v>
      </c>
      <c r="U438" s="148">
        <f t="shared" si="27"/>
        <v>569075307.80999994</v>
      </c>
      <c r="V438" s="168">
        <v>12242866181.549999</v>
      </c>
    </row>
    <row r="439" spans="1:22" ht="13.5" x14ac:dyDescent="0.3">
      <c r="A439" s="118" t="s">
        <v>2171</v>
      </c>
      <c r="B439" s="119" t="s">
        <v>830</v>
      </c>
      <c r="C439" s="119" t="s">
        <v>782</v>
      </c>
      <c r="D439" s="119" t="s">
        <v>831</v>
      </c>
      <c r="E439" s="178" t="s">
        <v>2201</v>
      </c>
      <c r="F439" s="197">
        <v>11145</v>
      </c>
      <c r="G439" s="108">
        <v>1515658.9</v>
      </c>
      <c r="H439" s="74">
        <f t="shared" si="24"/>
        <v>16705036586.650002</v>
      </c>
      <c r="I439" s="74">
        <v>6081045542</v>
      </c>
      <c r="J439" s="106">
        <v>0</v>
      </c>
      <c r="K439" s="74">
        <f t="shared" si="25"/>
        <v>6081045542</v>
      </c>
      <c r="L439" s="171">
        <v>0</v>
      </c>
      <c r="M439" s="134">
        <v>123418630</v>
      </c>
      <c r="N439" s="74">
        <v>0</v>
      </c>
      <c r="O439" s="75">
        <v>0</v>
      </c>
      <c r="P439" s="75">
        <v>15737803</v>
      </c>
      <c r="Q439" s="173">
        <f t="shared" si="26"/>
        <v>139156433</v>
      </c>
      <c r="R439" s="134">
        <v>0</v>
      </c>
      <c r="S439" s="106">
        <v>276033596.91000003</v>
      </c>
      <c r="T439" s="106">
        <v>104181587.05</v>
      </c>
      <c r="U439" s="148">
        <f t="shared" si="27"/>
        <v>380215183.96000004</v>
      </c>
      <c r="V439" s="168">
        <v>10104619427.690001</v>
      </c>
    </row>
    <row r="440" spans="1:22" ht="13.5" x14ac:dyDescent="0.3">
      <c r="A440" s="118" t="s">
        <v>2172</v>
      </c>
      <c r="B440" s="119" t="s">
        <v>832</v>
      </c>
      <c r="C440" s="119" t="s">
        <v>833</v>
      </c>
      <c r="D440" s="119" t="s">
        <v>2110</v>
      </c>
      <c r="E440" s="178" t="s">
        <v>2202</v>
      </c>
      <c r="F440" s="197">
        <v>329854</v>
      </c>
      <c r="G440" s="108">
        <v>1631533.31</v>
      </c>
      <c r="H440" s="74">
        <f t="shared" si="24"/>
        <v>535658036026.82996</v>
      </c>
      <c r="I440" s="74">
        <v>178356375669</v>
      </c>
      <c r="J440" s="106">
        <v>0</v>
      </c>
      <c r="K440" s="74">
        <f t="shared" si="25"/>
        <v>178356375669</v>
      </c>
      <c r="L440" s="171">
        <v>0</v>
      </c>
      <c r="M440" s="134">
        <v>6018705397</v>
      </c>
      <c r="N440" s="74">
        <v>0</v>
      </c>
      <c r="O440" s="75">
        <v>0</v>
      </c>
      <c r="P440" s="75">
        <v>0</v>
      </c>
      <c r="Q440" s="173">
        <f t="shared" si="26"/>
        <v>6018705397</v>
      </c>
      <c r="R440" s="134">
        <v>1961275707</v>
      </c>
      <c r="S440" s="106">
        <v>11982126869.18</v>
      </c>
      <c r="T440" s="106">
        <v>3308374856.2800002</v>
      </c>
      <c r="U440" s="148">
        <f t="shared" si="27"/>
        <v>17251777432.459999</v>
      </c>
      <c r="V440" s="168">
        <v>334031177528.37</v>
      </c>
    </row>
    <row r="441" spans="1:22" ht="13.5" x14ac:dyDescent="0.3">
      <c r="A441" s="118" t="s">
        <v>2172</v>
      </c>
      <c r="B441" s="119" t="s">
        <v>834</v>
      </c>
      <c r="C441" s="119" t="s">
        <v>833</v>
      </c>
      <c r="D441" s="119" t="s">
        <v>835</v>
      </c>
      <c r="E441" s="178" t="s">
        <v>2201</v>
      </c>
      <c r="F441" s="197">
        <v>38069</v>
      </c>
      <c r="G441" s="108">
        <v>1500273.51</v>
      </c>
      <c r="H441" s="74">
        <f t="shared" si="24"/>
        <v>56912563921.320007</v>
      </c>
      <c r="I441" s="74">
        <v>20671568385</v>
      </c>
      <c r="J441" s="106">
        <v>0</v>
      </c>
      <c r="K441" s="74">
        <f t="shared" si="25"/>
        <v>20671568385</v>
      </c>
      <c r="L441" s="171">
        <v>0</v>
      </c>
      <c r="M441" s="134">
        <v>455462358</v>
      </c>
      <c r="N441" s="74">
        <v>0</v>
      </c>
      <c r="O441" s="75">
        <v>0</v>
      </c>
      <c r="P441" s="75">
        <v>0</v>
      </c>
      <c r="Q441" s="173">
        <f t="shared" si="26"/>
        <v>455462358</v>
      </c>
      <c r="R441" s="134">
        <v>0</v>
      </c>
      <c r="S441" s="106">
        <v>1288661562.5799999</v>
      </c>
      <c r="T441" s="106">
        <v>381504084.81</v>
      </c>
      <c r="U441" s="148">
        <f t="shared" si="27"/>
        <v>1670165647.3899999</v>
      </c>
      <c r="V441" s="168">
        <v>34115367530.93</v>
      </c>
    </row>
    <row r="442" spans="1:22" ht="13.5" x14ac:dyDescent="0.3">
      <c r="A442" s="118" t="s">
        <v>2172</v>
      </c>
      <c r="B442" s="119" t="s">
        <v>836</v>
      </c>
      <c r="C442" s="119" t="s">
        <v>833</v>
      </c>
      <c r="D442" s="119" t="s">
        <v>396</v>
      </c>
      <c r="E442" s="178" t="s">
        <v>2200</v>
      </c>
      <c r="F442" s="197">
        <v>16097</v>
      </c>
      <c r="G442" s="108">
        <v>1406089.53</v>
      </c>
      <c r="H442" s="74">
        <f t="shared" si="24"/>
        <v>22419966578.059998</v>
      </c>
      <c r="I442" s="74">
        <v>8693200641</v>
      </c>
      <c r="J442" s="106">
        <v>0</v>
      </c>
      <c r="K442" s="74">
        <f t="shared" si="25"/>
        <v>8693200641</v>
      </c>
      <c r="L442" s="171">
        <v>0</v>
      </c>
      <c r="M442" s="134">
        <v>188106374</v>
      </c>
      <c r="N442" s="74">
        <v>0</v>
      </c>
      <c r="O442" s="75">
        <v>0</v>
      </c>
      <c r="P442" s="75">
        <v>0</v>
      </c>
      <c r="Q442" s="173">
        <f t="shared" si="26"/>
        <v>188106374</v>
      </c>
      <c r="R442" s="134">
        <v>0</v>
      </c>
      <c r="S442" s="106">
        <v>541906005.88</v>
      </c>
      <c r="T442" s="106">
        <v>160429519.18000001</v>
      </c>
      <c r="U442" s="148">
        <f t="shared" si="27"/>
        <v>702335525.05999994</v>
      </c>
      <c r="V442" s="168">
        <v>12836324038</v>
      </c>
    </row>
    <row r="443" spans="1:22" ht="13.5" x14ac:dyDescent="0.3">
      <c r="A443" s="118" t="s">
        <v>2172</v>
      </c>
      <c r="B443" s="119" t="s">
        <v>837</v>
      </c>
      <c r="C443" s="119" t="s">
        <v>833</v>
      </c>
      <c r="D443" s="119" t="s">
        <v>838</v>
      </c>
      <c r="E443" s="178" t="s">
        <v>2200</v>
      </c>
      <c r="F443" s="197">
        <v>16550</v>
      </c>
      <c r="G443" s="108">
        <v>1358261.85</v>
      </c>
      <c r="H443" s="74">
        <f t="shared" si="24"/>
        <v>22286761217.119999</v>
      </c>
      <c r="I443" s="74">
        <v>8969910932</v>
      </c>
      <c r="J443" s="106">
        <v>0</v>
      </c>
      <c r="K443" s="74">
        <f t="shared" si="25"/>
        <v>8969910932</v>
      </c>
      <c r="L443" s="171">
        <v>0</v>
      </c>
      <c r="M443" s="134">
        <v>168418916</v>
      </c>
      <c r="N443" s="74">
        <v>0</v>
      </c>
      <c r="O443" s="75">
        <v>0</v>
      </c>
      <c r="P443" s="75">
        <v>0</v>
      </c>
      <c r="Q443" s="173">
        <f t="shared" si="26"/>
        <v>168418916</v>
      </c>
      <c r="R443" s="134">
        <v>0</v>
      </c>
      <c r="S443" s="106">
        <v>554205110.83000004</v>
      </c>
      <c r="T443" s="106">
        <v>164070629.31</v>
      </c>
      <c r="U443" s="148">
        <f t="shared" si="27"/>
        <v>718275740.1400001</v>
      </c>
      <c r="V443" s="168">
        <v>12430155628.98</v>
      </c>
    </row>
    <row r="444" spans="1:22" ht="13.5" x14ac:dyDescent="0.3">
      <c r="A444" s="118" t="s">
        <v>2172</v>
      </c>
      <c r="B444" s="119" t="s">
        <v>839</v>
      </c>
      <c r="C444" s="119" t="s">
        <v>833</v>
      </c>
      <c r="D444" s="119" t="s">
        <v>2139</v>
      </c>
      <c r="E444" s="178" t="s">
        <v>2200</v>
      </c>
      <c r="F444" s="197">
        <v>71435</v>
      </c>
      <c r="G444" s="108">
        <v>1505809.86</v>
      </c>
      <c r="H444" s="74">
        <f t="shared" si="24"/>
        <v>106889517333.55</v>
      </c>
      <c r="I444" s="74">
        <v>38543600184</v>
      </c>
      <c r="J444" s="106">
        <v>0</v>
      </c>
      <c r="K444" s="74">
        <f t="shared" si="25"/>
        <v>38543600184</v>
      </c>
      <c r="L444" s="171">
        <v>0</v>
      </c>
      <c r="M444" s="134">
        <v>936820318</v>
      </c>
      <c r="N444" s="74">
        <v>0</v>
      </c>
      <c r="O444" s="75">
        <v>0</v>
      </c>
      <c r="P444" s="75">
        <v>0</v>
      </c>
      <c r="Q444" s="173">
        <f t="shared" si="26"/>
        <v>936820318</v>
      </c>
      <c r="R444" s="134">
        <v>0</v>
      </c>
      <c r="S444" s="106">
        <v>2404356377.4400001</v>
      </c>
      <c r="T444" s="106">
        <v>711801923.80999994</v>
      </c>
      <c r="U444" s="148">
        <f t="shared" si="27"/>
        <v>3116158301.25</v>
      </c>
      <c r="V444" s="168">
        <v>64292938530.300003</v>
      </c>
    </row>
    <row r="445" spans="1:22" ht="13.5" x14ac:dyDescent="0.3">
      <c r="A445" s="118" t="s">
        <v>2172</v>
      </c>
      <c r="B445" s="119" t="s">
        <v>840</v>
      </c>
      <c r="C445" s="119" t="s">
        <v>833</v>
      </c>
      <c r="D445" s="119" t="s">
        <v>841</v>
      </c>
      <c r="E445" s="178" t="s">
        <v>2200</v>
      </c>
      <c r="F445" s="197">
        <v>11794</v>
      </c>
      <c r="G445" s="108">
        <v>1554646.09</v>
      </c>
      <c r="H445" s="74">
        <f t="shared" si="24"/>
        <v>18067494685.75</v>
      </c>
      <c r="I445" s="74">
        <v>6350416713</v>
      </c>
      <c r="J445" s="106">
        <v>0</v>
      </c>
      <c r="K445" s="74">
        <f t="shared" si="25"/>
        <v>6350416713</v>
      </c>
      <c r="L445" s="171">
        <v>0</v>
      </c>
      <c r="M445" s="134">
        <v>131643940</v>
      </c>
      <c r="N445" s="74">
        <v>0</v>
      </c>
      <c r="O445" s="75">
        <v>0</v>
      </c>
      <c r="P445" s="75">
        <v>189020114.19999999</v>
      </c>
      <c r="Q445" s="173">
        <f t="shared" si="26"/>
        <v>320664054.19999999</v>
      </c>
      <c r="R445" s="134">
        <v>0</v>
      </c>
      <c r="S445" s="106">
        <v>407835600.27999997</v>
      </c>
      <c r="T445" s="106">
        <v>120738409.55</v>
      </c>
      <c r="U445" s="148">
        <f t="shared" si="27"/>
        <v>528574009.82999998</v>
      </c>
      <c r="V445" s="168">
        <v>10867839908.719999</v>
      </c>
    </row>
    <row r="446" spans="1:22" ht="13.5" x14ac:dyDescent="0.3">
      <c r="A446" s="118" t="s">
        <v>2172</v>
      </c>
      <c r="B446" s="119" t="s">
        <v>842</v>
      </c>
      <c r="C446" s="119" t="s">
        <v>833</v>
      </c>
      <c r="D446" s="119" t="s">
        <v>843</v>
      </c>
      <c r="E446" s="178" t="s">
        <v>2200</v>
      </c>
      <c r="F446" s="197">
        <v>38257</v>
      </c>
      <c r="G446" s="108">
        <v>1499639.08</v>
      </c>
      <c r="H446" s="74">
        <f t="shared" si="24"/>
        <v>57230066849.239998</v>
      </c>
      <c r="I446" s="74">
        <v>20598279641</v>
      </c>
      <c r="J446" s="106">
        <v>0</v>
      </c>
      <c r="K446" s="74">
        <f t="shared" si="25"/>
        <v>20598279641</v>
      </c>
      <c r="L446" s="171">
        <v>0</v>
      </c>
      <c r="M446" s="134">
        <v>422477697</v>
      </c>
      <c r="N446" s="74">
        <v>0</v>
      </c>
      <c r="O446" s="75">
        <v>0</v>
      </c>
      <c r="P446" s="75">
        <v>678582786</v>
      </c>
      <c r="Q446" s="173">
        <f t="shared" si="26"/>
        <v>1101060483</v>
      </c>
      <c r="R446" s="134">
        <v>0</v>
      </c>
      <c r="S446" s="106">
        <v>1292761263.8900001</v>
      </c>
      <c r="T446" s="106">
        <v>382717788.18000001</v>
      </c>
      <c r="U446" s="148">
        <f t="shared" si="27"/>
        <v>1675479052.0700002</v>
      </c>
      <c r="V446" s="168">
        <v>33855247673.169998</v>
      </c>
    </row>
    <row r="447" spans="1:22" ht="13.5" x14ac:dyDescent="0.3">
      <c r="A447" s="118" t="s">
        <v>2172</v>
      </c>
      <c r="B447" s="119" t="s">
        <v>844</v>
      </c>
      <c r="C447" s="119" t="s">
        <v>833</v>
      </c>
      <c r="D447" s="119" t="s">
        <v>845</v>
      </c>
      <c r="E447" s="178" t="s">
        <v>2200</v>
      </c>
      <c r="F447" s="197">
        <v>49335</v>
      </c>
      <c r="G447" s="108">
        <v>1484736.7</v>
      </c>
      <c r="H447" s="74">
        <f t="shared" si="24"/>
        <v>72654767347.069992</v>
      </c>
      <c r="I447" s="74">
        <v>26757092602</v>
      </c>
      <c r="J447" s="106">
        <v>0</v>
      </c>
      <c r="K447" s="74">
        <f t="shared" si="25"/>
        <v>26757092602</v>
      </c>
      <c r="L447" s="171">
        <v>0</v>
      </c>
      <c r="M447" s="134">
        <v>557743403</v>
      </c>
      <c r="N447" s="74">
        <v>0</v>
      </c>
      <c r="O447" s="75">
        <v>0</v>
      </c>
      <c r="P447" s="75">
        <v>0</v>
      </c>
      <c r="Q447" s="173">
        <f t="shared" si="26"/>
        <v>557743403</v>
      </c>
      <c r="R447" s="134">
        <v>0</v>
      </c>
      <c r="S447" s="106">
        <v>1674338445.51</v>
      </c>
      <c r="T447" s="106">
        <v>495682477.75</v>
      </c>
      <c r="U447" s="148">
        <f t="shared" si="27"/>
        <v>2170020923.2600002</v>
      </c>
      <c r="V447" s="168">
        <v>43169910418.809998</v>
      </c>
    </row>
    <row r="448" spans="1:22" ht="13.5" x14ac:dyDescent="0.3">
      <c r="A448" s="118" t="s">
        <v>2172</v>
      </c>
      <c r="B448" s="119" t="s">
        <v>846</v>
      </c>
      <c r="C448" s="119" t="s">
        <v>833</v>
      </c>
      <c r="D448" s="119" t="s">
        <v>847</v>
      </c>
      <c r="E448" s="178" t="s">
        <v>2200</v>
      </c>
      <c r="F448" s="197">
        <v>14976</v>
      </c>
      <c r="G448" s="108">
        <v>1521643.29</v>
      </c>
      <c r="H448" s="74">
        <f t="shared" si="24"/>
        <v>22633138966.580002</v>
      </c>
      <c r="I448" s="74">
        <v>8094052911</v>
      </c>
      <c r="J448" s="106">
        <v>0</v>
      </c>
      <c r="K448" s="74">
        <f t="shared" si="25"/>
        <v>8094052911</v>
      </c>
      <c r="L448" s="171">
        <v>0</v>
      </c>
      <c r="M448" s="134">
        <v>167989360</v>
      </c>
      <c r="N448" s="74">
        <v>0</v>
      </c>
      <c r="O448" s="75">
        <v>0</v>
      </c>
      <c r="P448" s="75">
        <v>0</v>
      </c>
      <c r="Q448" s="173">
        <f t="shared" si="26"/>
        <v>167989360</v>
      </c>
      <c r="R448" s="134">
        <v>0</v>
      </c>
      <c r="S448" s="106">
        <v>510870248.58999997</v>
      </c>
      <c r="T448" s="106">
        <v>151241483.69</v>
      </c>
      <c r="U448" s="148">
        <f t="shared" si="27"/>
        <v>662111732.27999997</v>
      </c>
      <c r="V448" s="168">
        <v>13708984963.299999</v>
      </c>
    </row>
    <row r="449" spans="1:22" ht="13.5" x14ac:dyDescent="0.3">
      <c r="A449" s="118" t="s">
        <v>2172</v>
      </c>
      <c r="B449" s="119" t="s">
        <v>848</v>
      </c>
      <c r="C449" s="119" t="s">
        <v>833</v>
      </c>
      <c r="D449" s="119" t="s">
        <v>849</v>
      </c>
      <c r="E449" s="178" t="s">
        <v>2200</v>
      </c>
      <c r="F449" s="197">
        <v>10492</v>
      </c>
      <c r="G449" s="108">
        <v>1388768.71</v>
      </c>
      <c r="H449" s="74">
        <f t="shared" si="24"/>
        <v>14402071812.1</v>
      </c>
      <c r="I449" s="74">
        <v>5675985903</v>
      </c>
      <c r="J449" s="106">
        <v>0</v>
      </c>
      <c r="K449" s="74">
        <f t="shared" si="25"/>
        <v>5675985903</v>
      </c>
      <c r="L449" s="171">
        <v>0</v>
      </c>
      <c r="M449" s="134">
        <v>178683096</v>
      </c>
      <c r="N449" s="74">
        <v>0</v>
      </c>
      <c r="O449" s="75">
        <v>0</v>
      </c>
      <c r="P449" s="75">
        <v>0</v>
      </c>
      <c r="Q449" s="173">
        <f t="shared" si="26"/>
        <v>178683096</v>
      </c>
      <c r="R449" s="134">
        <v>0</v>
      </c>
      <c r="S449" s="106">
        <v>352709861.33999997</v>
      </c>
      <c r="T449" s="106">
        <v>104418612.89</v>
      </c>
      <c r="U449" s="148">
        <f t="shared" si="27"/>
        <v>457128474.22999996</v>
      </c>
      <c r="V449" s="168">
        <v>8090274338.8699999</v>
      </c>
    </row>
    <row r="450" spans="1:22" ht="13.5" x14ac:dyDescent="0.3">
      <c r="A450" s="118" t="s">
        <v>2172</v>
      </c>
      <c r="B450" s="119" t="s">
        <v>850</v>
      </c>
      <c r="C450" s="119" t="s">
        <v>833</v>
      </c>
      <c r="D450" s="119" t="s">
        <v>851</v>
      </c>
      <c r="E450" s="178" t="s">
        <v>2200</v>
      </c>
      <c r="F450" s="197">
        <v>94656</v>
      </c>
      <c r="G450" s="108">
        <v>1483327.71</v>
      </c>
      <c r="H450" s="74">
        <f t="shared" si="24"/>
        <v>139891501847.08002</v>
      </c>
      <c r="I450" s="74">
        <v>51366053469</v>
      </c>
      <c r="J450" s="106">
        <v>0</v>
      </c>
      <c r="K450" s="74">
        <f t="shared" si="25"/>
        <v>51366053469</v>
      </c>
      <c r="L450" s="171">
        <v>0</v>
      </c>
      <c r="M450" s="134">
        <v>1250756565</v>
      </c>
      <c r="N450" s="74">
        <v>0</v>
      </c>
      <c r="O450" s="75">
        <v>0</v>
      </c>
      <c r="P450" s="75">
        <v>0</v>
      </c>
      <c r="Q450" s="173">
        <f t="shared" si="26"/>
        <v>1250756565</v>
      </c>
      <c r="R450" s="134">
        <v>0</v>
      </c>
      <c r="S450" s="106">
        <v>3195903714.8699999</v>
      </c>
      <c r="T450" s="106">
        <v>946136951.13</v>
      </c>
      <c r="U450" s="148">
        <f t="shared" si="27"/>
        <v>4142040666</v>
      </c>
      <c r="V450" s="168">
        <v>83132651147.080002</v>
      </c>
    </row>
    <row r="451" spans="1:22" ht="13.5" x14ac:dyDescent="0.3">
      <c r="A451" s="118" t="s">
        <v>2172</v>
      </c>
      <c r="B451" s="119" t="s">
        <v>852</v>
      </c>
      <c r="C451" s="119" t="s">
        <v>833</v>
      </c>
      <c r="D451" s="119" t="s">
        <v>853</v>
      </c>
      <c r="E451" s="178" t="s">
        <v>2200</v>
      </c>
      <c r="F451" s="197">
        <v>14417</v>
      </c>
      <c r="G451" s="108">
        <v>1393000.12</v>
      </c>
      <c r="H451" s="74">
        <f t="shared" si="24"/>
        <v>19980632057.77</v>
      </c>
      <c r="I451" s="74">
        <v>7881867693</v>
      </c>
      <c r="J451" s="106">
        <v>0</v>
      </c>
      <c r="K451" s="74">
        <f t="shared" si="25"/>
        <v>7881867693</v>
      </c>
      <c r="L451" s="171">
        <v>0</v>
      </c>
      <c r="M451" s="134">
        <v>162759980</v>
      </c>
      <c r="N451" s="74">
        <v>0</v>
      </c>
      <c r="O451" s="75">
        <v>0</v>
      </c>
      <c r="P451" s="75">
        <v>0</v>
      </c>
      <c r="Q451" s="173">
        <f t="shared" si="26"/>
        <v>162759980</v>
      </c>
      <c r="R451" s="134">
        <v>0</v>
      </c>
      <c r="S451" s="106">
        <v>492675705.45999998</v>
      </c>
      <c r="T451" s="106">
        <v>145855048.03999999</v>
      </c>
      <c r="U451" s="148">
        <f t="shared" si="27"/>
        <v>638530753.5</v>
      </c>
      <c r="V451" s="168">
        <v>11297473631.27</v>
      </c>
    </row>
    <row r="452" spans="1:22" ht="13.5" x14ac:dyDescent="0.3">
      <c r="A452" s="118" t="s">
        <v>2172</v>
      </c>
      <c r="B452" s="119" t="s">
        <v>854</v>
      </c>
      <c r="C452" s="119" t="s">
        <v>833</v>
      </c>
      <c r="D452" s="119" t="s">
        <v>855</v>
      </c>
      <c r="E452" s="178" t="s">
        <v>2200</v>
      </c>
      <c r="F452" s="197">
        <v>14036</v>
      </c>
      <c r="G452" s="108">
        <v>1520632.66</v>
      </c>
      <c r="H452" s="74">
        <f t="shared" si="24"/>
        <v>21187798946.82</v>
      </c>
      <c r="I452" s="74">
        <v>7656702243</v>
      </c>
      <c r="J452" s="106">
        <v>0</v>
      </c>
      <c r="K452" s="74">
        <f t="shared" si="25"/>
        <v>7656702243</v>
      </c>
      <c r="L452" s="171">
        <v>0</v>
      </c>
      <c r="M452" s="134">
        <v>165462309</v>
      </c>
      <c r="N452" s="74">
        <v>0</v>
      </c>
      <c r="O452" s="75">
        <v>0</v>
      </c>
      <c r="P452" s="75">
        <v>0</v>
      </c>
      <c r="Q452" s="173">
        <f t="shared" si="26"/>
        <v>165462309</v>
      </c>
      <c r="R452" s="134">
        <v>0</v>
      </c>
      <c r="S452" s="106">
        <v>477767699.51999998</v>
      </c>
      <c r="T452" s="106">
        <v>141441581.21000001</v>
      </c>
      <c r="U452" s="148">
        <f t="shared" si="27"/>
        <v>619209280.73000002</v>
      </c>
      <c r="V452" s="168">
        <v>12746425114.09</v>
      </c>
    </row>
    <row r="453" spans="1:22" ht="13.5" x14ac:dyDescent="0.3">
      <c r="A453" s="118" t="s">
        <v>2172</v>
      </c>
      <c r="B453" s="119" t="s">
        <v>856</v>
      </c>
      <c r="C453" s="119" t="s">
        <v>833</v>
      </c>
      <c r="D453" s="119" t="s">
        <v>2146</v>
      </c>
      <c r="E453" s="178" t="s">
        <v>2200</v>
      </c>
      <c r="F453" s="197">
        <v>61463</v>
      </c>
      <c r="G453" s="108">
        <v>1330381.81</v>
      </c>
      <c r="H453" s="74">
        <f t="shared" si="24"/>
        <v>81390504292.330002</v>
      </c>
      <c r="I453" s="74">
        <v>32998396658</v>
      </c>
      <c r="J453" s="106">
        <v>0</v>
      </c>
      <c r="K453" s="74">
        <f t="shared" si="25"/>
        <v>32998396658</v>
      </c>
      <c r="L453" s="171">
        <v>0</v>
      </c>
      <c r="M453" s="134">
        <v>891157838</v>
      </c>
      <c r="N453" s="74">
        <v>0</v>
      </c>
      <c r="O453" s="75">
        <v>0</v>
      </c>
      <c r="P453" s="75">
        <v>0</v>
      </c>
      <c r="Q453" s="173">
        <f t="shared" si="26"/>
        <v>891157838</v>
      </c>
      <c r="R453" s="134">
        <v>0</v>
      </c>
      <c r="S453" s="106">
        <v>2039889520.76</v>
      </c>
      <c r="T453" s="106">
        <v>603902690.48000002</v>
      </c>
      <c r="U453" s="148">
        <f t="shared" si="27"/>
        <v>2643792211.2399998</v>
      </c>
      <c r="V453" s="168">
        <v>44857157585.089996</v>
      </c>
    </row>
    <row r="454" spans="1:22" ht="13.5" x14ac:dyDescent="0.3">
      <c r="A454" s="118" t="s">
        <v>2172</v>
      </c>
      <c r="B454" s="119" t="s">
        <v>857</v>
      </c>
      <c r="C454" s="119" t="s">
        <v>833</v>
      </c>
      <c r="D454" s="119" t="s">
        <v>858</v>
      </c>
      <c r="E454" s="178" t="s">
        <v>2200</v>
      </c>
      <c r="F454" s="197">
        <v>23933</v>
      </c>
      <c r="G454" s="108">
        <v>1367224.48</v>
      </c>
      <c r="H454" s="74">
        <f t="shared" si="24"/>
        <v>32529776806.880001</v>
      </c>
      <c r="I454" s="74">
        <v>12922636960</v>
      </c>
      <c r="J454" s="106">
        <v>0</v>
      </c>
      <c r="K454" s="74">
        <f t="shared" si="25"/>
        <v>12922636960</v>
      </c>
      <c r="L454" s="171">
        <v>0</v>
      </c>
      <c r="M454" s="134">
        <v>350055314</v>
      </c>
      <c r="N454" s="74">
        <v>0</v>
      </c>
      <c r="O454" s="75">
        <v>0</v>
      </c>
      <c r="P454" s="75">
        <v>861061130.20000005</v>
      </c>
      <c r="Q454" s="173">
        <f t="shared" si="26"/>
        <v>1211116444.2</v>
      </c>
      <c r="R454" s="134">
        <v>0</v>
      </c>
      <c r="S454" s="106">
        <v>794799992.54999995</v>
      </c>
      <c r="T454" s="106">
        <v>235297965.53999999</v>
      </c>
      <c r="U454" s="148">
        <f t="shared" si="27"/>
        <v>1030097958.0899999</v>
      </c>
      <c r="V454" s="168">
        <v>17365925444.59</v>
      </c>
    </row>
    <row r="455" spans="1:22" ht="13.5" x14ac:dyDescent="0.3">
      <c r="A455" s="118" t="s">
        <v>2172</v>
      </c>
      <c r="B455" s="119" t="s">
        <v>859</v>
      </c>
      <c r="C455" s="119" t="s">
        <v>833</v>
      </c>
      <c r="D455" s="119" t="s">
        <v>860</v>
      </c>
      <c r="E455" s="178" t="s">
        <v>2200</v>
      </c>
      <c r="F455" s="197">
        <v>54772</v>
      </c>
      <c r="G455" s="108">
        <v>1453014.7</v>
      </c>
      <c r="H455" s="74">
        <f t="shared" si="24"/>
        <v>78935062819.470001</v>
      </c>
      <c r="I455" s="74">
        <v>29765150525</v>
      </c>
      <c r="J455" s="106">
        <v>0</v>
      </c>
      <c r="K455" s="74">
        <f t="shared" si="25"/>
        <v>29765150525</v>
      </c>
      <c r="L455" s="171">
        <v>0</v>
      </c>
      <c r="M455" s="134">
        <v>749111637</v>
      </c>
      <c r="N455" s="74">
        <v>0</v>
      </c>
      <c r="O455" s="75">
        <v>0</v>
      </c>
      <c r="P455" s="75">
        <v>0</v>
      </c>
      <c r="Q455" s="173">
        <f t="shared" si="26"/>
        <v>749111637</v>
      </c>
      <c r="R455" s="134">
        <v>0</v>
      </c>
      <c r="S455" s="106">
        <v>1863365181.26</v>
      </c>
      <c r="T455" s="106">
        <v>551643231</v>
      </c>
      <c r="U455" s="148">
        <f t="shared" si="27"/>
        <v>2415008412.2600002</v>
      </c>
      <c r="V455" s="168">
        <v>46005792245.209999</v>
      </c>
    </row>
    <row r="456" spans="1:22" ht="13.5" x14ac:dyDescent="0.3">
      <c r="A456" s="118" t="s">
        <v>2172</v>
      </c>
      <c r="B456" s="119" t="s">
        <v>861</v>
      </c>
      <c r="C456" s="119" t="s">
        <v>833</v>
      </c>
      <c r="D456" s="119" t="s">
        <v>862</v>
      </c>
      <c r="E456" s="178" t="s">
        <v>2200</v>
      </c>
      <c r="F456" s="197">
        <v>27121</v>
      </c>
      <c r="G456" s="108">
        <v>1431822.17</v>
      </c>
      <c r="H456" s="74">
        <f t="shared" si="24"/>
        <v>38584634929.290001</v>
      </c>
      <c r="I456" s="74">
        <v>14476441550</v>
      </c>
      <c r="J456" s="106">
        <v>0</v>
      </c>
      <c r="K456" s="74">
        <f t="shared" si="25"/>
        <v>14476441550</v>
      </c>
      <c r="L456" s="171">
        <v>0</v>
      </c>
      <c r="M456" s="134">
        <v>363075948</v>
      </c>
      <c r="N456" s="74">
        <v>0</v>
      </c>
      <c r="O456" s="75">
        <v>0</v>
      </c>
      <c r="P456" s="75">
        <v>0</v>
      </c>
      <c r="Q456" s="173">
        <f t="shared" si="26"/>
        <v>363075948</v>
      </c>
      <c r="R456" s="134">
        <v>0</v>
      </c>
      <c r="S456" s="106">
        <v>920637113.69000006</v>
      </c>
      <c r="T456" s="106">
        <v>272551637.81</v>
      </c>
      <c r="U456" s="148">
        <f t="shared" si="27"/>
        <v>1193188751.5</v>
      </c>
      <c r="V456" s="168">
        <v>22551928679.790001</v>
      </c>
    </row>
    <row r="457" spans="1:22" ht="13.5" x14ac:dyDescent="0.3">
      <c r="A457" s="118" t="s">
        <v>2172</v>
      </c>
      <c r="B457" s="119" t="s">
        <v>863</v>
      </c>
      <c r="C457" s="119" t="s">
        <v>833</v>
      </c>
      <c r="D457" s="119" t="s">
        <v>864</v>
      </c>
      <c r="E457" s="178" t="s">
        <v>2200</v>
      </c>
      <c r="F457" s="197">
        <v>19487</v>
      </c>
      <c r="G457" s="108">
        <v>1428901.57</v>
      </c>
      <c r="H457" s="74">
        <f t="shared" si="24"/>
        <v>27687519015.629997</v>
      </c>
      <c r="I457" s="74">
        <v>10609277929</v>
      </c>
      <c r="J457" s="106">
        <v>0</v>
      </c>
      <c r="K457" s="74">
        <f t="shared" si="25"/>
        <v>10609277929</v>
      </c>
      <c r="L457" s="171">
        <v>0</v>
      </c>
      <c r="M457" s="134">
        <v>231522844</v>
      </c>
      <c r="N457" s="74">
        <v>0</v>
      </c>
      <c r="O457" s="75">
        <v>0</v>
      </c>
      <c r="P457" s="75">
        <v>0</v>
      </c>
      <c r="Q457" s="173">
        <f t="shared" si="26"/>
        <v>231522844</v>
      </c>
      <c r="R457" s="134">
        <v>0</v>
      </c>
      <c r="S457" s="106">
        <v>658595032.24000001</v>
      </c>
      <c r="T457" s="106">
        <v>194974927.71000001</v>
      </c>
      <c r="U457" s="148">
        <f t="shared" si="27"/>
        <v>853569959.95000005</v>
      </c>
      <c r="V457" s="168">
        <v>15993148282.68</v>
      </c>
    </row>
    <row r="458" spans="1:22" ht="13.5" x14ac:dyDescent="0.3">
      <c r="A458" s="118" t="s">
        <v>2172</v>
      </c>
      <c r="B458" s="119" t="s">
        <v>865</v>
      </c>
      <c r="C458" s="119" t="s">
        <v>833</v>
      </c>
      <c r="D458" s="119" t="s">
        <v>866</v>
      </c>
      <c r="E458" s="178" t="s">
        <v>2201</v>
      </c>
      <c r="F458" s="197">
        <v>37068</v>
      </c>
      <c r="G458" s="108">
        <v>1410845.52</v>
      </c>
      <c r="H458" s="74">
        <f t="shared" si="24"/>
        <v>52001713521.389999</v>
      </c>
      <c r="I458" s="74">
        <v>19957632724</v>
      </c>
      <c r="J458" s="106">
        <v>0</v>
      </c>
      <c r="K458" s="74">
        <f t="shared" si="25"/>
        <v>19957632724</v>
      </c>
      <c r="L458" s="171">
        <v>0</v>
      </c>
      <c r="M458" s="134">
        <v>383906423</v>
      </c>
      <c r="N458" s="74">
        <v>0</v>
      </c>
      <c r="O458" s="75">
        <v>0</v>
      </c>
      <c r="P458" s="75">
        <v>0</v>
      </c>
      <c r="Q458" s="173">
        <f t="shared" si="26"/>
        <v>383906423</v>
      </c>
      <c r="R458" s="134">
        <v>0</v>
      </c>
      <c r="S458" s="106">
        <v>1228419666.5599999</v>
      </c>
      <c r="T458" s="106">
        <v>363669666.57999998</v>
      </c>
      <c r="U458" s="148">
        <f t="shared" si="27"/>
        <v>1592089333.1399999</v>
      </c>
      <c r="V458" s="168">
        <v>30068085041.25</v>
      </c>
    </row>
    <row r="459" spans="1:22" ht="13.5" x14ac:dyDescent="0.3">
      <c r="A459" s="118" t="s">
        <v>2172</v>
      </c>
      <c r="B459" s="119" t="s">
        <v>867</v>
      </c>
      <c r="C459" s="119" t="s">
        <v>833</v>
      </c>
      <c r="D459" s="119" t="s">
        <v>868</v>
      </c>
      <c r="E459" s="178" t="s">
        <v>2200</v>
      </c>
      <c r="F459" s="197">
        <v>13876</v>
      </c>
      <c r="G459" s="108">
        <v>1487472.57</v>
      </c>
      <c r="H459" s="74">
        <f t="shared" si="24"/>
        <v>20554406617.400002</v>
      </c>
      <c r="I459" s="74">
        <v>7547800473</v>
      </c>
      <c r="J459" s="106">
        <v>0</v>
      </c>
      <c r="K459" s="74">
        <f t="shared" si="25"/>
        <v>7547800473</v>
      </c>
      <c r="L459" s="171">
        <v>0</v>
      </c>
      <c r="M459" s="134">
        <v>172480813</v>
      </c>
      <c r="N459" s="74">
        <v>0</v>
      </c>
      <c r="O459" s="75">
        <v>0</v>
      </c>
      <c r="P459" s="75">
        <v>0</v>
      </c>
      <c r="Q459" s="173">
        <f t="shared" si="26"/>
        <v>172480813</v>
      </c>
      <c r="R459" s="134">
        <v>0</v>
      </c>
      <c r="S459" s="106">
        <v>469500532.87</v>
      </c>
      <c r="T459" s="106">
        <v>138994113.24000001</v>
      </c>
      <c r="U459" s="148">
        <f t="shared" si="27"/>
        <v>608494646.11000001</v>
      </c>
      <c r="V459" s="168">
        <v>12225630685.290001</v>
      </c>
    </row>
    <row r="460" spans="1:22" ht="13.5" x14ac:dyDescent="0.3">
      <c r="A460" s="118" t="s">
        <v>2172</v>
      </c>
      <c r="B460" s="119" t="s">
        <v>869</v>
      </c>
      <c r="C460" s="119" t="s">
        <v>833</v>
      </c>
      <c r="D460" s="119" t="s">
        <v>870</v>
      </c>
      <c r="E460" s="178" t="s">
        <v>2200</v>
      </c>
      <c r="F460" s="197">
        <v>80216</v>
      </c>
      <c r="G460" s="108">
        <v>1487139.67</v>
      </c>
      <c r="H460" s="74">
        <f t="shared" si="24"/>
        <v>118482390484.04999</v>
      </c>
      <c r="I460" s="74">
        <v>43597241458</v>
      </c>
      <c r="J460" s="106">
        <v>0</v>
      </c>
      <c r="K460" s="74">
        <f t="shared" si="25"/>
        <v>43597241458</v>
      </c>
      <c r="L460" s="171">
        <v>0</v>
      </c>
      <c r="M460" s="134">
        <v>1007653431</v>
      </c>
      <c r="N460" s="74">
        <v>0</v>
      </c>
      <c r="O460" s="75">
        <v>0</v>
      </c>
      <c r="P460" s="75">
        <v>0</v>
      </c>
      <c r="Q460" s="173">
        <f t="shared" si="26"/>
        <v>1007653431</v>
      </c>
      <c r="R460" s="134">
        <v>0</v>
      </c>
      <c r="S460" s="106">
        <v>2746190170.6100001</v>
      </c>
      <c r="T460" s="106">
        <v>813000712.03999996</v>
      </c>
      <c r="U460" s="148">
        <f t="shared" si="27"/>
        <v>3559190882.6500001</v>
      </c>
      <c r="V460" s="168">
        <v>70318304712.399994</v>
      </c>
    </row>
    <row r="461" spans="1:22" ht="13.5" x14ac:dyDescent="0.3">
      <c r="A461" s="118" t="s">
        <v>2172</v>
      </c>
      <c r="B461" s="119" t="s">
        <v>871</v>
      </c>
      <c r="C461" s="119" t="s">
        <v>833</v>
      </c>
      <c r="D461" s="119" t="s">
        <v>872</v>
      </c>
      <c r="E461" s="178" t="s">
        <v>2200</v>
      </c>
      <c r="F461" s="197">
        <v>37756</v>
      </c>
      <c r="G461" s="108">
        <v>1325887.95</v>
      </c>
      <c r="H461" s="74">
        <f t="shared" ref="H461:H524" si="28">K461+L461+M461+N461+O461+P461+R461+S461+T461+V461</f>
        <v>49634206654.029999</v>
      </c>
      <c r="I461" s="74">
        <v>20382595812</v>
      </c>
      <c r="J461" s="106">
        <v>0</v>
      </c>
      <c r="K461" s="74">
        <f t="shared" ref="K461:K524" si="29">SUM(I461:J461)</f>
        <v>20382595812</v>
      </c>
      <c r="L461" s="171">
        <v>0</v>
      </c>
      <c r="M461" s="134">
        <v>449616464</v>
      </c>
      <c r="N461" s="74">
        <v>0</v>
      </c>
      <c r="O461" s="75">
        <v>0</v>
      </c>
      <c r="P461" s="75">
        <v>0</v>
      </c>
      <c r="Q461" s="173">
        <f t="shared" ref="Q461:Q524" si="30">SUM(M461:P461)</f>
        <v>449616464</v>
      </c>
      <c r="R461" s="134">
        <v>0</v>
      </c>
      <c r="S461" s="106">
        <v>1290592826.98</v>
      </c>
      <c r="T461" s="106">
        <v>382075829.37</v>
      </c>
      <c r="U461" s="148">
        <f t="shared" ref="U461:U524" si="31">SUM(R461:T461)</f>
        <v>1672668656.3499999</v>
      </c>
      <c r="V461" s="168">
        <v>27129325721.68</v>
      </c>
    </row>
    <row r="462" spans="1:22" ht="13.5" x14ac:dyDescent="0.3">
      <c r="A462" s="118" t="s">
        <v>2172</v>
      </c>
      <c r="B462" s="119" t="s">
        <v>873</v>
      </c>
      <c r="C462" s="119" t="s">
        <v>833</v>
      </c>
      <c r="D462" s="119" t="s">
        <v>874</v>
      </c>
      <c r="E462" s="178" t="s">
        <v>2200</v>
      </c>
      <c r="F462" s="197">
        <v>26075</v>
      </c>
      <c r="G462" s="108">
        <v>1373872.75</v>
      </c>
      <c r="H462" s="74">
        <f t="shared" si="28"/>
        <v>35680450390.220001</v>
      </c>
      <c r="I462" s="74">
        <v>14053330380</v>
      </c>
      <c r="J462" s="106">
        <v>0</v>
      </c>
      <c r="K462" s="74">
        <f t="shared" si="29"/>
        <v>14053330380</v>
      </c>
      <c r="L462" s="171">
        <v>0</v>
      </c>
      <c r="M462" s="134">
        <v>282651315</v>
      </c>
      <c r="N462" s="74">
        <v>0</v>
      </c>
      <c r="O462" s="75">
        <v>0</v>
      </c>
      <c r="P462" s="75">
        <v>0</v>
      </c>
      <c r="Q462" s="173">
        <f t="shared" si="30"/>
        <v>282651315</v>
      </c>
      <c r="R462" s="134">
        <v>0</v>
      </c>
      <c r="S462" s="106">
        <v>872186094.77999997</v>
      </c>
      <c r="T462" s="106">
        <v>258207870.62</v>
      </c>
      <c r="U462" s="148">
        <f t="shared" si="31"/>
        <v>1130393965.4000001</v>
      </c>
      <c r="V462" s="168">
        <v>20214074729.82</v>
      </c>
    </row>
    <row r="463" spans="1:22" ht="13.5" x14ac:dyDescent="0.3">
      <c r="A463" s="118" t="s">
        <v>2172</v>
      </c>
      <c r="B463" s="119" t="s">
        <v>875</v>
      </c>
      <c r="C463" s="119" t="s">
        <v>833</v>
      </c>
      <c r="D463" s="119" t="s">
        <v>876</v>
      </c>
      <c r="E463" s="178" t="s">
        <v>2200</v>
      </c>
      <c r="F463" s="197">
        <v>30322</v>
      </c>
      <c r="G463" s="108">
        <v>1453632.34</v>
      </c>
      <c r="H463" s="74">
        <f t="shared" si="28"/>
        <v>43868413737.360001</v>
      </c>
      <c r="I463" s="74">
        <v>16424177383</v>
      </c>
      <c r="J463" s="106">
        <v>0</v>
      </c>
      <c r="K463" s="74">
        <f t="shared" si="29"/>
        <v>16424177383</v>
      </c>
      <c r="L463" s="171">
        <v>0</v>
      </c>
      <c r="M463" s="134">
        <v>301461718</v>
      </c>
      <c r="N463" s="74">
        <v>0</v>
      </c>
      <c r="O463" s="75">
        <v>0</v>
      </c>
      <c r="P463" s="75">
        <v>232591819.50999999</v>
      </c>
      <c r="Q463" s="173">
        <f t="shared" si="30"/>
        <v>534053537.50999999</v>
      </c>
      <c r="R463" s="134">
        <v>0</v>
      </c>
      <c r="S463" s="106">
        <v>1024213871.08</v>
      </c>
      <c r="T463" s="106">
        <v>303215201.64999998</v>
      </c>
      <c r="U463" s="148">
        <f t="shared" si="31"/>
        <v>1327429072.73</v>
      </c>
      <c r="V463" s="168">
        <v>25582753744.119999</v>
      </c>
    </row>
    <row r="464" spans="1:22" ht="13.5" x14ac:dyDescent="0.3">
      <c r="A464" s="118" t="s">
        <v>2172</v>
      </c>
      <c r="B464" s="119" t="s">
        <v>877</v>
      </c>
      <c r="C464" s="119" t="s">
        <v>833</v>
      </c>
      <c r="D464" s="119" t="s">
        <v>167</v>
      </c>
      <c r="E464" s="178" t="s">
        <v>2200</v>
      </c>
      <c r="F464" s="197">
        <v>17487</v>
      </c>
      <c r="G464" s="108">
        <v>1476431.98</v>
      </c>
      <c r="H464" s="74">
        <f t="shared" si="28"/>
        <v>25557853192.57</v>
      </c>
      <c r="I464" s="74">
        <v>9572676981</v>
      </c>
      <c r="J464" s="106">
        <v>0</v>
      </c>
      <c r="K464" s="74">
        <f t="shared" si="29"/>
        <v>9572676981</v>
      </c>
      <c r="L464" s="171">
        <v>0</v>
      </c>
      <c r="M464" s="134">
        <v>184392303</v>
      </c>
      <c r="N464" s="74">
        <v>0</v>
      </c>
      <c r="O464" s="75">
        <v>0</v>
      </c>
      <c r="P464" s="75">
        <v>0</v>
      </c>
      <c r="Q464" s="173">
        <f t="shared" si="30"/>
        <v>184392303</v>
      </c>
      <c r="R464" s="134">
        <v>0</v>
      </c>
      <c r="S464" s="106">
        <v>601978492.24000001</v>
      </c>
      <c r="T464" s="106">
        <v>178213784.37</v>
      </c>
      <c r="U464" s="148">
        <f t="shared" si="31"/>
        <v>780192276.61000001</v>
      </c>
      <c r="V464" s="168">
        <v>15020591631.959999</v>
      </c>
    </row>
    <row r="465" spans="1:22" ht="13.5" x14ac:dyDescent="0.3">
      <c r="A465" s="118" t="s">
        <v>2172</v>
      </c>
      <c r="B465" s="119" t="s">
        <v>878</v>
      </c>
      <c r="C465" s="119" t="s">
        <v>833</v>
      </c>
      <c r="D465" s="119" t="s">
        <v>2156</v>
      </c>
      <c r="E465" s="178" t="s">
        <v>2200</v>
      </c>
      <c r="F465" s="197">
        <v>8089</v>
      </c>
      <c r="G465" s="108">
        <v>1270919.32</v>
      </c>
      <c r="H465" s="74">
        <f t="shared" si="28"/>
        <v>10251110344.810001</v>
      </c>
      <c r="I465" s="74">
        <v>4294707863</v>
      </c>
      <c r="J465" s="106">
        <v>0</v>
      </c>
      <c r="K465" s="74">
        <f t="shared" si="29"/>
        <v>4294707863</v>
      </c>
      <c r="L465" s="171">
        <v>0</v>
      </c>
      <c r="M465" s="134">
        <v>80037982</v>
      </c>
      <c r="N465" s="74">
        <v>0</v>
      </c>
      <c r="O465" s="75">
        <v>0</v>
      </c>
      <c r="P465" s="75">
        <v>0</v>
      </c>
      <c r="Q465" s="173">
        <f t="shared" si="30"/>
        <v>80037982</v>
      </c>
      <c r="R465" s="134">
        <v>0</v>
      </c>
      <c r="S465" s="106">
        <v>266988828.65000001</v>
      </c>
      <c r="T465" s="106">
        <v>79041178.640000001</v>
      </c>
      <c r="U465" s="148">
        <f t="shared" si="31"/>
        <v>346030007.29000002</v>
      </c>
      <c r="V465" s="168">
        <v>5530334492.5200005</v>
      </c>
    </row>
    <row r="466" spans="1:22" ht="13.5" x14ac:dyDescent="0.3">
      <c r="A466" s="118" t="s">
        <v>2172</v>
      </c>
      <c r="B466" s="119" t="s">
        <v>879</v>
      </c>
      <c r="C466" s="119" t="s">
        <v>833</v>
      </c>
      <c r="D466" s="119" t="s">
        <v>880</v>
      </c>
      <c r="E466" s="178" t="s">
        <v>2200</v>
      </c>
      <c r="F466" s="197">
        <v>34055</v>
      </c>
      <c r="G466" s="108">
        <v>1603122.21</v>
      </c>
      <c r="H466" s="74">
        <f t="shared" si="28"/>
        <v>54181134694.259995</v>
      </c>
      <c r="I466" s="74">
        <v>18427184638</v>
      </c>
      <c r="J466" s="106">
        <v>0</v>
      </c>
      <c r="K466" s="74">
        <f t="shared" si="29"/>
        <v>18427184638</v>
      </c>
      <c r="L466" s="171">
        <v>0</v>
      </c>
      <c r="M466" s="134">
        <v>381822803</v>
      </c>
      <c r="N466" s="74">
        <v>0</v>
      </c>
      <c r="O466" s="75">
        <v>0</v>
      </c>
      <c r="P466" s="75">
        <v>0</v>
      </c>
      <c r="Q466" s="173">
        <f t="shared" si="30"/>
        <v>381822803</v>
      </c>
      <c r="R466" s="134">
        <v>0</v>
      </c>
      <c r="S466" s="106">
        <v>1145714117.51</v>
      </c>
      <c r="T466" s="106">
        <v>339184956.29000002</v>
      </c>
      <c r="U466" s="148">
        <f t="shared" si="31"/>
        <v>1484899073.8</v>
      </c>
      <c r="V466" s="168">
        <v>33887228179.459999</v>
      </c>
    </row>
    <row r="467" spans="1:22" ht="13.5" x14ac:dyDescent="0.3">
      <c r="A467" s="118" t="s">
        <v>2172</v>
      </c>
      <c r="B467" s="119" t="s">
        <v>881</v>
      </c>
      <c r="C467" s="119" t="s">
        <v>833</v>
      </c>
      <c r="D467" s="119" t="s">
        <v>882</v>
      </c>
      <c r="E467" s="178" t="s">
        <v>2200</v>
      </c>
      <c r="F467" s="197">
        <v>89028</v>
      </c>
      <c r="G467" s="108">
        <v>1278823.67</v>
      </c>
      <c r="H467" s="74">
        <f t="shared" si="28"/>
        <v>112810305934.03</v>
      </c>
      <c r="I467" s="74">
        <v>48201657203</v>
      </c>
      <c r="J467" s="106">
        <v>0</v>
      </c>
      <c r="K467" s="74">
        <f t="shared" si="29"/>
        <v>48201657203</v>
      </c>
      <c r="L467" s="171">
        <v>0</v>
      </c>
      <c r="M467" s="134">
        <v>1048367831</v>
      </c>
      <c r="N467" s="74">
        <v>0</v>
      </c>
      <c r="O467" s="75">
        <v>0</v>
      </c>
      <c r="P467" s="75">
        <v>0</v>
      </c>
      <c r="Q467" s="173">
        <f t="shared" si="30"/>
        <v>1048367831</v>
      </c>
      <c r="R467" s="134">
        <v>0</v>
      </c>
      <c r="S467" s="106">
        <v>2992849901.0700002</v>
      </c>
      <c r="T467" s="106">
        <v>886023526.82000005</v>
      </c>
      <c r="U467" s="148">
        <f t="shared" si="31"/>
        <v>3878873427.8900003</v>
      </c>
      <c r="V467" s="168">
        <v>59681407472.139999</v>
      </c>
    </row>
    <row r="468" spans="1:22" ht="13.5" x14ac:dyDescent="0.3">
      <c r="A468" s="118" t="s">
        <v>2172</v>
      </c>
      <c r="B468" s="119" t="s">
        <v>883</v>
      </c>
      <c r="C468" s="119" t="s">
        <v>833</v>
      </c>
      <c r="D468" s="119" t="s">
        <v>884</v>
      </c>
      <c r="E468" s="178" t="s">
        <v>2200</v>
      </c>
      <c r="F468" s="197">
        <v>37423</v>
      </c>
      <c r="G468" s="108">
        <v>1238758.3600000001</v>
      </c>
      <c r="H468" s="74">
        <f t="shared" si="28"/>
        <v>46034890669.43</v>
      </c>
      <c r="I468" s="74">
        <v>20192581817</v>
      </c>
      <c r="J468" s="106">
        <v>0</v>
      </c>
      <c r="K468" s="74">
        <f t="shared" si="29"/>
        <v>20192581817</v>
      </c>
      <c r="L468" s="171">
        <v>0</v>
      </c>
      <c r="M468" s="134">
        <v>358404334</v>
      </c>
      <c r="N468" s="74">
        <v>0</v>
      </c>
      <c r="O468" s="75">
        <v>0</v>
      </c>
      <c r="P468" s="75">
        <v>0</v>
      </c>
      <c r="Q468" s="173">
        <f t="shared" si="30"/>
        <v>358404334</v>
      </c>
      <c r="R468" s="134">
        <v>0</v>
      </c>
      <c r="S468" s="106">
        <v>1252238593.75</v>
      </c>
      <c r="T468" s="106">
        <v>370721182.89999998</v>
      </c>
      <c r="U468" s="148">
        <f t="shared" si="31"/>
        <v>1622959776.6500001</v>
      </c>
      <c r="V468" s="168">
        <v>23860944741.779999</v>
      </c>
    </row>
    <row r="469" spans="1:22" ht="13.5" x14ac:dyDescent="0.3">
      <c r="A469" s="118" t="s">
        <v>2172</v>
      </c>
      <c r="B469" s="119" t="s">
        <v>885</v>
      </c>
      <c r="C469" s="119" t="s">
        <v>833</v>
      </c>
      <c r="D469" s="119" t="s">
        <v>886</v>
      </c>
      <c r="E469" s="178" t="s">
        <v>2200</v>
      </c>
      <c r="F469" s="197">
        <v>30938</v>
      </c>
      <c r="G469" s="108">
        <v>1382232.61</v>
      </c>
      <c r="H469" s="74">
        <f t="shared" si="28"/>
        <v>42064917419.520004</v>
      </c>
      <c r="I469" s="74">
        <v>16770689213</v>
      </c>
      <c r="J469" s="106">
        <v>0</v>
      </c>
      <c r="K469" s="74">
        <f t="shared" si="29"/>
        <v>16770689213</v>
      </c>
      <c r="L469" s="171">
        <v>0</v>
      </c>
      <c r="M469" s="134">
        <v>400069071</v>
      </c>
      <c r="N469" s="74">
        <v>0</v>
      </c>
      <c r="O469" s="75">
        <v>0</v>
      </c>
      <c r="P469" s="75">
        <v>0</v>
      </c>
      <c r="Q469" s="173">
        <f t="shared" si="30"/>
        <v>400069071</v>
      </c>
      <c r="R469" s="134">
        <v>0</v>
      </c>
      <c r="S469" s="106">
        <v>1042916641.74</v>
      </c>
      <c r="T469" s="106">
        <v>308752096.39999998</v>
      </c>
      <c r="U469" s="148">
        <f t="shared" si="31"/>
        <v>1351668738.1399999</v>
      </c>
      <c r="V469" s="168">
        <v>23542490397.380001</v>
      </c>
    </row>
    <row r="470" spans="1:22" ht="13.5" x14ac:dyDescent="0.3">
      <c r="A470" s="118" t="s">
        <v>2174</v>
      </c>
      <c r="B470" s="119" t="s">
        <v>887</v>
      </c>
      <c r="C470" s="119" t="s">
        <v>888</v>
      </c>
      <c r="D470" s="119" t="s">
        <v>889</v>
      </c>
      <c r="E470" s="178" t="s">
        <v>2200</v>
      </c>
      <c r="F470" s="197">
        <v>4852</v>
      </c>
      <c r="G470" s="108">
        <v>1883740.44</v>
      </c>
      <c r="H470" s="74">
        <f t="shared" si="28"/>
        <v>8993251929.3499985</v>
      </c>
      <c r="I470" s="74">
        <v>2615460018</v>
      </c>
      <c r="J470" s="106">
        <v>0</v>
      </c>
      <c r="K470" s="74">
        <f t="shared" si="29"/>
        <v>2615460018</v>
      </c>
      <c r="L470" s="171">
        <v>0</v>
      </c>
      <c r="M470" s="134">
        <v>128308783</v>
      </c>
      <c r="N470" s="74">
        <v>0</v>
      </c>
      <c r="O470" s="75">
        <v>0</v>
      </c>
      <c r="P470" s="75">
        <v>0</v>
      </c>
      <c r="Q470" s="173">
        <f t="shared" si="30"/>
        <v>128308783</v>
      </c>
      <c r="R470" s="134">
        <v>0</v>
      </c>
      <c r="S470" s="106">
        <v>1459121501.1300001</v>
      </c>
      <c r="T470" s="106">
        <v>126837617.48999999</v>
      </c>
      <c r="U470" s="148">
        <f t="shared" si="31"/>
        <v>1585959118.6200001</v>
      </c>
      <c r="V470" s="168">
        <v>4663524009.7299995</v>
      </c>
    </row>
    <row r="471" spans="1:22" ht="13.5" x14ac:dyDescent="0.3">
      <c r="A471" s="118" t="s">
        <v>2174</v>
      </c>
      <c r="B471" s="119" t="s">
        <v>890</v>
      </c>
      <c r="C471" s="119" t="s">
        <v>888</v>
      </c>
      <c r="D471" s="119" t="s">
        <v>891</v>
      </c>
      <c r="E471" s="178" t="s">
        <v>2200</v>
      </c>
      <c r="F471" s="197">
        <v>2311</v>
      </c>
      <c r="G471" s="108">
        <v>1746444.71</v>
      </c>
      <c r="H471" s="74">
        <f t="shared" si="28"/>
        <v>3960831585.54</v>
      </c>
      <c r="I471" s="74">
        <v>1230951186</v>
      </c>
      <c r="J471" s="106">
        <v>0</v>
      </c>
      <c r="K471" s="74">
        <f t="shared" si="29"/>
        <v>1230951186</v>
      </c>
      <c r="L471" s="171">
        <v>0</v>
      </c>
      <c r="M471" s="134">
        <v>29214049</v>
      </c>
      <c r="N471" s="74">
        <v>0</v>
      </c>
      <c r="O471" s="75">
        <v>0</v>
      </c>
      <c r="P471" s="75">
        <v>0</v>
      </c>
      <c r="Q471" s="173">
        <f t="shared" si="30"/>
        <v>29214049</v>
      </c>
      <c r="R471" s="134">
        <v>0</v>
      </c>
      <c r="S471" s="106">
        <v>668934048.91999996</v>
      </c>
      <c r="T471" s="106">
        <v>58148688</v>
      </c>
      <c r="U471" s="148">
        <f t="shared" si="31"/>
        <v>727082736.91999996</v>
      </c>
      <c r="V471" s="168">
        <v>1973583613.6199999</v>
      </c>
    </row>
    <row r="472" spans="1:22" ht="13.5" x14ac:dyDescent="0.3">
      <c r="A472" s="118" t="s">
        <v>2174</v>
      </c>
      <c r="B472" s="119" t="s">
        <v>892</v>
      </c>
      <c r="C472" s="119" t="s">
        <v>888</v>
      </c>
      <c r="D472" s="119" t="s">
        <v>893</v>
      </c>
      <c r="E472" s="178" t="s">
        <v>2200</v>
      </c>
      <c r="F472" s="197">
        <v>5886</v>
      </c>
      <c r="G472" s="108">
        <v>1537081.23</v>
      </c>
      <c r="H472" s="74">
        <f t="shared" si="28"/>
        <v>8811217050.3199997</v>
      </c>
      <c r="I472" s="74">
        <v>3171963283</v>
      </c>
      <c r="J472" s="106">
        <v>0</v>
      </c>
      <c r="K472" s="74">
        <f t="shared" si="29"/>
        <v>3171963283</v>
      </c>
      <c r="L472" s="171">
        <v>0</v>
      </c>
      <c r="M472" s="134">
        <v>125240974</v>
      </c>
      <c r="N472" s="74">
        <v>0</v>
      </c>
      <c r="O472" s="75">
        <v>0</v>
      </c>
      <c r="P472" s="75">
        <v>0</v>
      </c>
      <c r="Q472" s="173">
        <f t="shared" si="30"/>
        <v>125240974</v>
      </c>
      <c r="R472" s="134">
        <v>0</v>
      </c>
      <c r="S472" s="106">
        <v>1675978552.3499999</v>
      </c>
      <c r="T472" s="106">
        <v>145688433.99000001</v>
      </c>
      <c r="U472" s="148">
        <f t="shared" si="31"/>
        <v>1821666986.3399999</v>
      </c>
      <c r="V472" s="168">
        <v>3692345806.98</v>
      </c>
    </row>
    <row r="473" spans="1:22" ht="13.5" x14ac:dyDescent="0.3">
      <c r="A473" s="118" t="s">
        <v>2174</v>
      </c>
      <c r="B473" s="119" t="s">
        <v>894</v>
      </c>
      <c r="C473" s="119" t="s">
        <v>888</v>
      </c>
      <c r="D473" s="119" t="s">
        <v>895</v>
      </c>
      <c r="E473" s="178" t="s">
        <v>2200</v>
      </c>
      <c r="F473" s="197">
        <v>7400</v>
      </c>
      <c r="G473" s="108">
        <v>1720826.98</v>
      </c>
      <c r="H473" s="74">
        <f t="shared" si="28"/>
        <v>12455851278.459999</v>
      </c>
      <c r="I473" s="74">
        <v>3923272634</v>
      </c>
      <c r="J473" s="106">
        <v>0</v>
      </c>
      <c r="K473" s="74">
        <f t="shared" si="29"/>
        <v>3923272634</v>
      </c>
      <c r="L473" s="171">
        <v>0</v>
      </c>
      <c r="M473" s="134">
        <v>122364068</v>
      </c>
      <c r="N473" s="74">
        <v>0</v>
      </c>
      <c r="O473" s="75">
        <v>0</v>
      </c>
      <c r="P473" s="75">
        <v>0</v>
      </c>
      <c r="Q473" s="173">
        <f t="shared" si="30"/>
        <v>122364068</v>
      </c>
      <c r="R473" s="134">
        <v>0</v>
      </c>
      <c r="S473" s="106">
        <v>2104446113.1099999</v>
      </c>
      <c r="T473" s="106">
        <v>182933998.84999999</v>
      </c>
      <c r="U473" s="148">
        <f t="shared" si="31"/>
        <v>2287380111.96</v>
      </c>
      <c r="V473" s="168">
        <v>6122834464.5</v>
      </c>
    </row>
    <row r="474" spans="1:22" ht="13.5" x14ac:dyDescent="0.3">
      <c r="A474" s="118" t="s">
        <v>2174</v>
      </c>
      <c r="B474" s="119" t="s">
        <v>896</v>
      </c>
      <c r="C474" s="119" t="s">
        <v>888</v>
      </c>
      <c r="D474" s="119" t="s">
        <v>897</v>
      </c>
      <c r="E474" s="178" t="s">
        <v>2200</v>
      </c>
      <c r="F474" s="197">
        <v>5573</v>
      </c>
      <c r="G474" s="108">
        <v>1842654.93</v>
      </c>
      <c r="H474" s="74">
        <f t="shared" si="28"/>
        <v>10218814382.23</v>
      </c>
      <c r="I474" s="74">
        <v>3045477240</v>
      </c>
      <c r="J474" s="106">
        <v>0</v>
      </c>
      <c r="K474" s="74">
        <f t="shared" si="29"/>
        <v>3045477240</v>
      </c>
      <c r="L474" s="171">
        <v>0</v>
      </c>
      <c r="M474" s="134">
        <v>91364901</v>
      </c>
      <c r="N474" s="74">
        <v>0</v>
      </c>
      <c r="O474" s="75">
        <v>0</v>
      </c>
      <c r="P474" s="75">
        <v>0</v>
      </c>
      <c r="Q474" s="173">
        <f t="shared" si="30"/>
        <v>91364901</v>
      </c>
      <c r="R474" s="134">
        <v>0</v>
      </c>
      <c r="S474" s="106">
        <v>1625553458.78</v>
      </c>
      <c r="T474" s="106">
        <v>141305112.41</v>
      </c>
      <c r="U474" s="148">
        <f t="shared" si="31"/>
        <v>1766858571.1900001</v>
      </c>
      <c r="V474" s="168">
        <v>5315113670.04</v>
      </c>
    </row>
    <row r="475" spans="1:22" ht="13.5" x14ac:dyDescent="0.3">
      <c r="A475" s="118" t="s">
        <v>2174</v>
      </c>
      <c r="B475" s="119" t="s">
        <v>898</v>
      </c>
      <c r="C475" s="119" t="s">
        <v>888</v>
      </c>
      <c r="D475" s="119" t="s">
        <v>899</v>
      </c>
      <c r="E475" s="178" t="s">
        <v>2201</v>
      </c>
      <c r="F475" s="197">
        <v>1013</v>
      </c>
      <c r="G475" s="108">
        <v>1957657</v>
      </c>
      <c r="H475" s="74">
        <f t="shared" si="28"/>
        <v>1936044304.3499999</v>
      </c>
      <c r="I475" s="74">
        <v>665125910</v>
      </c>
      <c r="J475" s="106">
        <v>293948463.63</v>
      </c>
      <c r="K475" s="74">
        <f t="shared" si="29"/>
        <v>959074373.63</v>
      </c>
      <c r="L475" s="171">
        <v>0</v>
      </c>
      <c r="M475" s="134">
        <v>18523875</v>
      </c>
      <c r="N475" s="74">
        <v>0</v>
      </c>
      <c r="O475" s="75">
        <v>0</v>
      </c>
      <c r="P475" s="75">
        <v>0</v>
      </c>
      <c r="Q475" s="173">
        <f t="shared" si="30"/>
        <v>18523875</v>
      </c>
      <c r="R475" s="134">
        <v>0</v>
      </c>
      <c r="S475" s="106">
        <v>323245254.64999998</v>
      </c>
      <c r="T475" s="106">
        <v>28098864.920000002</v>
      </c>
      <c r="U475" s="148">
        <f t="shared" si="31"/>
        <v>351344119.56999999</v>
      </c>
      <c r="V475" s="168">
        <v>607101936.14999998</v>
      </c>
    </row>
    <row r="476" spans="1:22" ht="13.5" x14ac:dyDescent="0.3">
      <c r="A476" s="118" t="s">
        <v>2174</v>
      </c>
      <c r="B476" s="119" t="s">
        <v>900</v>
      </c>
      <c r="C476" s="119" t="s">
        <v>888</v>
      </c>
      <c r="D476" s="119" t="s">
        <v>901</v>
      </c>
      <c r="E476" s="178" t="s">
        <v>2200</v>
      </c>
      <c r="F476" s="197">
        <v>1188</v>
      </c>
      <c r="G476" s="108">
        <v>1944518.94</v>
      </c>
      <c r="H476" s="74">
        <f t="shared" si="28"/>
        <v>2290196619.4200001</v>
      </c>
      <c r="I476" s="74">
        <v>632515712</v>
      </c>
      <c r="J476" s="106">
        <v>0</v>
      </c>
      <c r="K476" s="74">
        <f t="shared" si="29"/>
        <v>632515712</v>
      </c>
      <c r="L476" s="171">
        <v>0</v>
      </c>
      <c r="M476" s="134">
        <v>16283788</v>
      </c>
      <c r="N476" s="74">
        <v>0</v>
      </c>
      <c r="O476" s="75">
        <v>0</v>
      </c>
      <c r="P476" s="75">
        <v>0</v>
      </c>
      <c r="Q476" s="173">
        <f t="shared" si="30"/>
        <v>16283788</v>
      </c>
      <c r="R476" s="134">
        <v>0</v>
      </c>
      <c r="S476" s="106">
        <v>348020589.42000002</v>
      </c>
      <c r="T476" s="106">
        <v>30252520.030000001</v>
      </c>
      <c r="U476" s="148">
        <f t="shared" si="31"/>
        <v>378273109.45000005</v>
      </c>
      <c r="V476" s="168">
        <v>1263124009.97</v>
      </c>
    </row>
    <row r="477" spans="1:22" ht="13.5" x14ac:dyDescent="0.3">
      <c r="A477" s="118" t="s">
        <v>2174</v>
      </c>
      <c r="B477" s="119" t="s">
        <v>902</v>
      </c>
      <c r="C477" s="119" t="s">
        <v>888</v>
      </c>
      <c r="D477" s="119" t="s">
        <v>903</v>
      </c>
      <c r="E477" s="178" t="s">
        <v>2200</v>
      </c>
      <c r="F477" s="197">
        <v>2154</v>
      </c>
      <c r="G477" s="108">
        <v>1521497.59</v>
      </c>
      <c r="H477" s="74">
        <f t="shared" si="28"/>
        <v>3128884733.75</v>
      </c>
      <c r="I477" s="74">
        <v>1168232387</v>
      </c>
      <c r="J477" s="106">
        <v>0</v>
      </c>
      <c r="K477" s="74">
        <f t="shared" si="29"/>
        <v>1168232387</v>
      </c>
      <c r="L477" s="171">
        <v>0</v>
      </c>
      <c r="M477" s="134">
        <v>45133490</v>
      </c>
      <c r="N477" s="74">
        <v>0</v>
      </c>
      <c r="O477" s="75">
        <v>0</v>
      </c>
      <c r="P477" s="75">
        <v>0</v>
      </c>
      <c r="Q477" s="173">
        <f t="shared" si="30"/>
        <v>45133490</v>
      </c>
      <c r="R477" s="134">
        <v>0</v>
      </c>
      <c r="S477" s="106">
        <v>664270455.80999994</v>
      </c>
      <c r="T477" s="106">
        <v>57743294.100000001</v>
      </c>
      <c r="U477" s="148">
        <f t="shared" si="31"/>
        <v>722013749.90999997</v>
      </c>
      <c r="V477" s="168">
        <v>1193505106.8399999</v>
      </c>
    </row>
    <row r="478" spans="1:22" ht="13.5" x14ac:dyDescent="0.3">
      <c r="A478" s="118" t="s">
        <v>2174</v>
      </c>
      <c r="B478" s="119" t="s">
        <v>904</v>
      </c>
      <c r="C478" s="119" t="s">
        <v>888</v>
      </c>
      <c r="D478" s="119" t="s">
        <v>905</v>
      </c>
      <c r="E478" s="178" t="s">
        <v>2200</v>
      </c>
      <c r="F478" s="197">
        <v>3168</v>
      </c>
      <c r="G478" s="108">
        <v>1405839.97</v>
      </c>
      <c r="H478" s="74">
        <f t="shared" si="28"/>
        <v>4335001346.9499998</v>
      </c>
      <c r="I478" s="74">
        <v>1759397115</v>
      </c>
      <c r="J478" s="106">
        <v>0</v>
      </c>
      <c r="K478" s="74">
        <f t="shared" si="29"/>
        <v>1759397115</v>
      </c>
      <c r="L478" s="171">
        <v>0</v>
      </c>
      <c r="M478" s="134">
        <v>49502313</v>
      </c>
      <c r="N478" s="74">
        <v>0</v>
      </c>
      <c r="O478" s="75">
        <v>0</v>
      </c>
      <c r="P478" s="75">
        <v>0</v>
      </c>
      <c r="Q478" s="173">
        <f t="shared" si="30"/>
        <v>49502313</v>
      </c>
      <c r="R478" s="134">
        <v>0</v>
      </c>
      <c r="S478" s="106">
        <v>991887828.70000005</v>
      </c>
      <c r="T478" s="106">
        <v>86222215.799999997</v>
      </c>
      <c r="U478" s="148">
        <f t="shared" si="31"/>
        <v>1078110044.5</v>
      </c>
      <c r="V478" s="168">
        <v>1447991874.45</v>
      </c>
    </row>
    <row r="479" spans="1:22" ht="13.5" x14ac:dyDescent="0.3">
      <c r="A479" s="118" t="s">
        <v>2174</v>
      </c>
      <c r="B479" s="119" t="s">
        <v>906</v>
      </c>
      <c r="C479" s="119" t="s">
        <v>888</v>
      </c>
      <c r="D479" s="119" t="s">
        <v>907</v>
      </c>
      <c r="E479" s="178" t="s">
        <v>2200</v>
      </c>
      <c r="F479" s="197">
        <v>5355</v>
      </c>
      <c r="G479" s="108">
        <v>1633034.63</v>
      </c>
      <c r="H479" s="74">
        <f t="shared" si="28"/>
        <v>8574204496.2700005</v>
      </c>
      <c r="I479" s="74">
        <v>2870984839</v>
      </c>
      <c r="J479" s="106">
        <v>0</v>
      </c>
      <c r="K479" s="74">
        <f t="shared" si="29"/>
        <v>2870984839</v>
      </c>
      <c r="L479" s="171">
        <v>0</v>
      </c>
      <c r="M479" s="134">
        <v>106601242</v>
      </c>
      <c r="N479" s="74">
        <v>0</v>
      </c>
      <c r="O479" s="75">
        <v>0</v>
      </c>
      <c r="P479" s="75">
        <v>0</v>
      </c>
      <c r="Q479" s="173">
        <f t="shared" si="30"/>
        <v>106601242</v>
      </c>
      <c r="R479" s="134">
        <v>0</v>
      </c>
      <c r="S479" s="106">
        <v>1514501662.0899999</v>
      </c>
      <c r="T479" s="106">
        <v>131651670.09</v>
      </c>
      <c r="U479" s="148">
        <f t="shared" si="31"/>
        <v>1646153332.1799998</v>
      </c>
      <c r="V479" s="168">
        <v>3950465083.0900002</v>
      </c>
    </row>
    <row r="480" spans="1:22" ht="13.5" x14ac:dyDescent="0.3">
      <c r="A480" s="118" t="s">
        <v>2174</v>
      </c>
      <c r="B480" s="119" t="s">
        <v>908</v>
      </c>
      <c r="C480" s="119" t="s">
        <v>888</v>
      </c>
      <c r="D480" s="119" t="s">
        <v>909</v>
      </c>
      <c r="E480" s="178" t="s">
        <v>2200</v>
      </c>
      <c r="F480" s="197">
        <v>15397</v>
      </c>
      <c r="G480" s="108">
        <v>1378210.99</v>
      </c>
      <c r="H480" s="74">
        <f t="shared" si="28"/>
        <v>20569907064.419998</v>
      </c>
      <c r="I480" s="74">
        <v>7689768155</v>
      </c>
      <c r="J480" s="106">
        <v>0</v>
      </c>
      <c r="K480" s="74">
        <f t="shared" si="29"/>
        <v>7689768155</v>
      </c>
      <c r="L480" s="171">
        <v>0</v>
      </c>
      <c r="M480" s="134">
        <v>527479270</v>
      </c>
      <c r="N480" s="74">
        <v>556263397.88</v>
      </c>
      <c r="O480" s="75">
        <v>0</v>
      </c>
      <c r="P480" s="75">
        <v>0</v>
      </c>
      <c r="Q480" s="173">
        <f t="shared" si="30"/>
        <v>1083742667.8800001</v>
      </c>
      <c r="R480" s="134">
        <v>0</v>
      </c>
      <c r="S480" s="106">
        <v>4071024772.0599999</v>
      </c>
      <c r="T480" s="106">
        <v>353883540.44</v>
      </c>
      <c r="U480" s="148">
        <f t="shared" si="31"/>
        <v>4424908312.5</v>
      </c>
      <c r="V480" s="168">
        <v>7371487929.04</v>
      </c>
    </row>
    <row r="481" spans="1:22" ht="13.5" x14ac:dyDescent="0.3">
      <c r="A481" s="118" t="s">
        <v>2174</v>
      </c>
      <c r="B481" s="119" t="s">
        <v>910</v>
      </c>
      <c r="C481" s="119" t="s">
        <v>888</v>
      </c>
      <c r="D481" s="119" t="s">
        <v>911</v>
      </c>
      <c r="E481" s="178" t="s">
        <v>2201</v>
      </c>
      <c r="F481" s="197">
        <v>8207</v>
      </c>
      <c r="G481" s="108">
        <v>1950859.83</v>
      </c>
      <c r="H481" s="74">
        <f t="shared" si="28"/>
        <v>15626013055.25</v>
      </c>
      <c r="I481" s="74">
        <v>4580723184</v>
      </c>
      <c r="J481" s="106">
        <v>0</v>
      </c>
      <c r="K481" s="74">
        <f t="shared" si="29"/>
        <v>4580723184</v>
      </c>
      <c r="L481" s="171">
        <v>0</v>
      </c>
      <c r="M481" s="134">
        <v>105738950</v>
      </c>
      <c r="N481" s="74">
        <v>0</v>
      </c>
      <c r="O481" s="75">
        <v>0</v>
      </c>
      <c r="P481" s="75">
        <v>908931601.5</v>
      </c>
      <c r="Q481" s="173">
        <f t="shared" si="30"/>
        <v>1014670551.5</v>
      </c>
      <c r="R481" s="134">
        <v>0</v>
      </c>
      <c r="S481" s="106">
        <v>2603159035.1700001</v>
      </c>
      <c r="T481" s="106">
        <v>226285809.38</v>
      </c>
      <c r="U481" s="148">
        <f t="shared" si="31"/>
        <v>2829444844.5500002</v>
      </c>
      <c r="V481" s="168">
        <v>7201174475.1999998</v>
      </c>
    </row>
    <row r="482" spans="1:22" ht="13.5" x14ac:dyDescent="0.3">
      <c r="A482" s="118" t="s">
        <v>2174</v>
      </c>
      <c r="B482" s="119" t="s">
        <v>912</v>
      </c>
      <c r="C482" s="119" t="s">
        <v>888</v>
      </c>
      <c r="D482" s="119" t="s">
        <v>913</v>
      </c>
      <c r="E482" s="178" t="s">
        <v>2200</v>
      </c>
      <c r="F482" s="197">
        <v>11872</v>
      </c>
      <c r="G482" s="108">
        <v>1613360.95</v>
      </c>
      <c r="H482" s="74">
        <f t="shared" si="28"/>
        <v>19025136865.470001</v>
      </c>
      <c r="I482" s="74">
        <v>6340006285</v>
      </c>
      <c r="J482" s="106">
        <v>0</v>
      </c>
      <c r="K482" s="74">
        <f t="shared" si="29"/>
        <v>6340006285</v>
      </c>
      <c r="L482" s="171">
        <v>0</v>
      </c>
      <c r="M482" s="134">
        <v>176358881</v>
      </c>
      <c r="N482" s="74">
        <v>0</v>
      </c>
      <c r="O482" s="75">
        <v>0</v>
      </c>
      <c r="P482" s="75">
        <v>0</v>
      </c>
      <c r="Q482" s="173">
        <f t="shared" si="30"/>
        <v>176358881</v>
      </c>
      <c r="R482" s="134">
        <v>0</v>
      </c>
      <c r="S482" s="106">
        <v>3348167935.96</v>
      </c>
      <c r="T482" s="106">
        <v>291047485.43000001</v>
      </c>
      <c r="U482" s="148">
        <f t="shared" si="31"/>
        <v>3639215421.3899999</v>
      </c>
      <c r="V482" s="168">
        <v>8869556278.0799999</v>
      </c>
    </row>
    <row r="483" spans="1:22" ht="13.5" x14ac:dyDescent="0.3">
      <c r="A483" s="118" t="s">
        <v>2174</v>
      </c>
      <c r="B483" s="119" t="s">
        <v>914</v>
      </c>
      <c r="C483" s="119" t="s">
        <v>888</v>
      </c>
      <c r="D483" s="119" t="s">
        <v>915</v>
      </c>
      <c r="E483" s="178" t="s">
        <v>2200</v>
      </c>
      <c r="F483" s="197">
        <v>5200</v>
      </c>
      <c r="G483" s="108">
        <v>1603167.66</v>
      </c>
      <c r="H483" s="74">
        <f t="shared" si="28"/>
        <v>8080365411.8800001</v>
      </c>
      <c r="I483" s="74">
        <v>2813166397</v>
      </c>
      <c r="J483" s="106">
        <v>0</v>
      </c>
      <c r="K483" s="74">
        <f t="shared" si="29"/>
        <v>2813166397</v>
      </c>
      <c r="L483" s="171">
        <v>0</v>
      </c>
      <c r="M483" s="134">
        <v>52772881</v>
      </c>
      <c r="N483" s="74">
        <v>0</v>
      </c>
      <c r="O483" s="75">
        <v>0</v>
      </c>
      <c r="P483" s="75">
        <v>0</v>
      </c>
      <c r="Q483" s="173">
        <f t="shared" si="30"/>
        <v>52772881</v>
      </c>
      <c r="R483" s="134">
        <v>0</v>
      </c>
      <c r="S483" s="106">
        <v>1508380697.29</v>
      </c>
      <c r="T483" s="106">
        <v>131119590.59</v>
      </c>
      <c r="U483" s="148">
        <f t="shared" si="31"/>
        <v>1639500287.8799999</v>
      </c>
      <c r="V483" s="168">
        <v>3574925846</v>
      </c>
    </row>
    <row r="484" spans="1:22" ht="13.5" x14ac:dyDescent="0.3">
      <c r="A484" s="118" t="s">
        <v>2174</v>
      </c>
      <c r="B484" s="119" t="s">
        <v>916</v>
      </c>
      <c r="C484" s="119" t="s">
        <v>888</v>
      </c>
      <c r="D484" s="119" t="s">
        <v>917</v>
      </c>
      <c r="E484" s="178" t="s">
        <v>2201</v>
      </c>
      <c r="F484" s="197">
        <v>1962</v>
      </c>
      <c r="G484" s="108">
        <v>2115501.5</v>
      </c>
      <c r="H484" s="74">
        <f t="shared" si="28"/>
        <v>4095180069.27</v>
      </c>
      <c r="I484" s="74">
        <v>1093439363</v>
      </c>
      <c r="J484" s="106">
        <v>0</v>
      </c>
      <c r="K484" s="74">
        <f t="shared" si="29"/>
        <v>1093439363</v>
      </c>
      <c r="L484" s="171">
        <v>0</v>
      </c>
      <c r="M484" s="134">
        <v>24385456</v>
      </c>
      <c r="N484" s="74">
        <v>0</v>
      </c>
      <c r="O484" s="75">
        <v>0</v>
      </c>
      <c r="P484" s="75">
        <v>0</v>
      </c>
      <c r="Q484" s="173">
        <f t="shared" si="30"/>
        <v>24385456</v>
      </c>
      <c r="R484" s="134">
        <v>0</v>
      </c>
      <c r="S484" s="106">
        <v>592276246.74000001</v>
      </c>
      <c r="T484" s="106">
        <v>51485025.719999999</v>
      </c>
      <c r="U484" s="148">
        <f t="shared" si="31"/>
        <v>643761272.46000004</v>
      </c>
      <c r="V484" s="168">
        <v>2333593977.8099999</v>
      </c>
    </row>
    <row r="485" spans="1:22" ht="13.5" x14ac:dyDescent="0.3">
      <c r="A485" s="118" t="s">
        <v>2174</v>
      </c>
      <c r="B485" s="119" t="s">
        <v>918</v>
      </c>
      <c r="C485" s="119" t="s">
        <v>888</v>
      </c>
      <c r="D485" s="119" t="s">
        <v>919</v>
      </c>
      <c r="E485" s="178" t="s">
        <v>2200</v>
      </c>
      <c r="F485" s="197">
        <v>28619</v>
      </c>
      <c r="G485" s="108">
        <v>1341532.3600000001</v>
      </c>
      <c r="H485" s="74">
        <f t="shared" si="28"/>
        <v>37914621792.739998</v>
      </c>
      <c r="I485" s="74">
        <v>14081740921</v>
      </c>
      <c r="J485" s="106">
        <v>0</v>
      </c>
      <c r="K485" s="74">
        <f t="shared" si="29"/>
        <v>14081740921</v>
      </c>
      <c r="L485" s="171">
        <v>0</v>
      </c>
      <c r="M485" s="134">
        <v>1203262987</v>
      </c>
      <c r="N485" s="74">
        <v>648449699</v>
      </c>
      <c r="O485" s="75">
        <v>0</v>
      </c>
      <c r="P485" s="75">
        <v>0</v>
      </c>
      <c r="Q485" s="173">
        <f t="shared" si="30"/>
        <v>1851712686</v>
      </c>
      <c r="R485" s="134">
        <v>0</v>
      </c>
      <c r="S485" s="106">
        <v>7374014156.1800003</v>
      </c>
      <c r="T485" s="106">
        <v>641003772.44000006</v>
      </c>
      <c r="U485" s="148">
        <f t="shared" si="31"/>
        <v>8015017928.6200008</v>
      </c>
      <c r="V485" s="168">
        <v>13966150257.120001</v>
      </c>
    </row>
    <row r="486" spans="1:22" ht="13.5" x14ac:dyDescent="0.3">
      <c r="A486" s="118" t="s">
        <v>2174</v>
      </c>
      <c r="B486" s="119" t="s">
        <v>920</v>
      </c>
      <c r="C486" s="119" t="s">
        <v>888</v>
      </c>
      <c r="D486" s="119" t="s">
        <v>921</v>
      </c>
      <c r="E486" s="178" t="s">
        <v>2200</v>
      </c>
      <c r="F486" s="197">
        <v>5702</v>
      </c>
      <c r="G486" s="108">
        <v>1611358.4</v>
      </c>
      <c r="H486" s="74">
        <f t="shared" si="28"/>
        <v>9142305681.5200005</v>
      </c>
      <c r="I486" s="74">
        <v>3040987149</v>
      </c>
      <c r="J486" s="106">
        <v>0</v>
      </c>
      <c r="K486" s="74">
        <f t="shared" si="29"/>
        <v>3040987149</v>
      </c>
      <c r="L486" s="171">
        <v>0</v>
      </c>
      <c r="M486" s="134">
        <v>85122153</v>
      </c>
      <c r="N486" s="74">
        <v>0</v>
      </c>
      <c r="O486" s="75">
        <v>0</v>
      </c>
      <c r="P486" s="75">
        <v>0</v>
      </c>
      <c r="Q486" s="173">
        <f t="shared" si="30"/>
        <v>85122153</v>
      </c>
      <c r="R486" s="134">
        <v>0</v>
      </c>
      <c r="S486" s="106">
        <v>1613311528.4100001</v>
      </c>
      <c r="T486" s="106">
        <v>140240953.41</v>
      </c>
      <c r="U486" s="148">
        <f t="shared" si="31"/>
        <v>1753552481.8200002</v>
      </c>
      <c r="V486" s="168">
        <v>4262643897.6999998</v>
      </c>
    </row>
    <row r="487" spans="1:22" ht="13.5" x14ac:dyDescent="0.3">
      <c r="A487" s="118" t="s">
        <v>2174</v>
      </c>
      <c r="B487" s="119" t="s">
        <v>922</v>
      </c>
      <c r="C487" s="119" t="s">
        <v>888</v>
      </c>
      <c r="D487" s="119" t="s">
        <v>923</v>
      </c>
      <c r="E487" s="178" t="s">
        <v>2200</v>
      </c>
      <c r="F487" s="197">
        <v>5595</v>
      </c>
      <c r="G487" s="108">
        <v>1669989.55</v>
      </c>
      <c r="H487" s="74">
        <f t="shared" si="28"/>
        <v>9042787256.3500004</v>
      </c>
      <c r="I487" s="74">
        <v>3060827889</v>
      </c>
      <c r="J487" s="106">
        <v>0</v>
      </c>
      <c r="K487" s="74">
        <f t="shared" si="29"/>
        <v>3060827889</v>
      </c>
      <c r="L487" s="171">
        <v>0</v>
      </c>
      <c r="M487" s="134">
        <v>115280020</v>
      </c>
      <c r="N487" s="74">
        <v>0</v>
      </c>
      <c r="O487" s="75">
        <v>0</v>
      </c>
      <c r="P487" s="75">
        <v>0</v>
      </c>
      <c r="Q487" s="173">
        <f t="shared" si="30"/>
        <v>115280020</v>
      </c>
      <c r="R487" s="134">
        <v>0</v>
      </c>
      <c r="S487" s="106">
        <v>1699587988.75</v>
      </c>
      <c r="T487" s="106">
        <v>147740740.63</v>
      </c>
      <c r="U487" s="148">
        <f t="shared" si="31"/>
        <v>1847328729.3800001</v>
      </c>
      <c r="V487" s="168">
        <v>4019350617.9699998</v>
      </c>
    </row>
    <row r="488" spans="1:22" ht="13.5" x14ac:dyDescent="0.3">
      <c r="A488" s="118" t="s">
        <v>2174</v>
      </c>
      <c r="B488" s="119" t="s">
        <v>924</v>
      </c>
      <c r="C488" s="119" t="s">
        <v>888</v>
      </c>
      <c r="D488" s="119" t="s">
        <v>925</v>
      </c>
      <c r="E488" s="178" t="s">
        <v>2200</v>
      </c>
      <c r="F488" s="197">
        <v>11639</v>
      </c>
      <c r="G488" s="108">
        <v>1423303.33</v>
      </c>
      <c r="H488" s="74">
        <f t="shared" si="28"/>
        <v>16392192427.02</v>
      </c>
      <c r="I488" s="74">
        <v>6259680407</v>
      </c>
      <c r="J488" s="106">
        <v>0</v>
      </c>
      <c r="K488" s="74">
        <f t="shared" si="29"/>
        <v>6259680407</v>
      </c>
      <c r="L488" s="171">
        <v>0</v>
      </c>
      <c r="M488" s="134">
        <v>181696016</v>
      </c>
      <c r="N488" s="74">
        <v>0</v>
      </c>
      <c r="O488" s="75">
        <v>0</v>
      </c>
      <c r="P488" s="75">
        <v>0</v>
      </c>
      <c r="Q488" s="173">
        <f t="shared" si="30"/>
        <v>181696016</v>
      </c>
      <c r="R488" s="134">
        <v>0</v>
      </c>
      <c r="S488" s="106">
        <v>3307944450.52</v>
      </c>
      <c r="T488" s="106">
        <v>287550963.01999998</v>
      </c>
      <c r="U488" s="148">
        <f t="shared" si="31"/>
        <v>3595495413.54</v>
      </c>
      <c r="V488" s="168">
        <v>6355320590.4799995</v>
      </c>
    </row>
    <row r="489" spans="1:22" ht="13.5" x14ac:dyDescent="0.3">
      <c r="A489" s="118" t="s">
        <v>2174</v>
      </c>
      <c r="B489" s="119" t="s">
        <v>926</v>
      </c>
      <c r="C489" s="119" t="s">
        <v>888</v>
      </c>
      <c r="D489" s="119" t="s">
        <v>927</v>
      </c>
      <c r="E489" s="178" t="s">
        <v>2200</v>
      </c>
      <c r="F489" s="197">
        <v>4730</v>
      </c>
      <c r="G489" s="108">
        <v>1617904.42</v>
      </c>
      <c r="H489" s="74">
        <f t="shared" si="28"/>
        <v>7518450699.1000004</v>
      </c>
      <c r="I489" s="74">
        <v>2494022464</v>
      </c>
      <c r="J489" s="106">
        <v>0</v>
      </c>
      <c r="K489" s="74">
        <f t="shared" si="29"/>
        <v>2494022464</v>
      </c>
      <c r="L489" s="171">
        <v>0</v>
      </c>
      <c r="M489" s="134">
        <v>71318064</v>
      </c>
      <c r="N489" s="74">
        <v>0</v>
      </c>
      <c r="O489" s="75">
        <v>0</v>
      </c>
      <c r="P489" s="75">
        <v>0</v>
      </c>
      <c r="Q489" s="173">
        <f t="shared" si="30"/>
        <v>71318064</v>
      </c>
      <c r="R489" s="134">
        <v>0</v>
      </c>
      <c r="S489" s="106">
        <v>1326792064.6099999</v>
      </c>
      <c r="T489" s="106">
        <v>115334565.48</v>
      </c>
      <c r="U489" s="148">
        <f t="shared" si="31"/>
        <v>1442126630.0899999</v>
      </c>
      <c r="V489" s="168">
        <v>3510983541.0100002</v>
      </c>
    </row>
    <row r="490" spans="1:22" ht="13.5" x14ac:dyDescent="0.3">
      <c r="A490" s="118" t="s">
        <v>2174</v>
      </c>
      <c r="B490" s="119" t="s">
        <v>928</v>
      </c>
      <c r="C490" s="119" t="s">
        <v>888</v>
      </c>
      <c r="D490" s="119" t="s">
        <v>929</v>
      </c>
      <c r="E490" s="178" t="s">
        <v>2200</v>
      </c>
      <c r="F490" s="197">
        <v>6810</v>
      </c>
      <c r="G490" s="108">
        <v>1350227.71</v>
      </c>
      <c r="H490" s="74">
        <f t="shared" si="28"/>
        <v>9031479142.1199989</v>
      </c>
      <c r="I490" s="74">
        <v>3455129508</v>
      </c>
      <c r="J490" s="106">
        <v>0</v>
      </c>
      <c r="K490" s="74">
        <f t="shared" si="29"/>
        <v>3455129508</v>
      </c>
      <c r="L490" s="171">
        <v>0</v>
      </c>
      <c r="M490" s="134">
        <v>193382593</v>
      </c>
      <c r="N490" s="74">
        <v>548246.77</v>
      </c>
      <c r="O490" s="75">
        <v>0</v>
      </c>
      <c r="P490" s="75">
        <v>0</v>
      </c>
      <c r="Q490" s="173">
        <f t="shared" si="30"/>
        <v>193930839.77000001</v>
      </c>
      <c r="R490" s="134">
        <v>0</v>
      </c>
      <c r="S490" s="106">
        <v>1850571796.6600001</v>
      </c>
      <c r="T490" s="106">
        <v>160865368.24000001</v>
      </c>
      <c r="U490" s="148">
        <f t="shared" si="31"/>
        <v>2011437164.9000001</v>
      </c>
      <c r="V490" s="168">
        <v>3370981629.4499998</v>
      </c>
    </row>
    <row r="491" spans="1:22" ht="13.5" x14ac:dyDescent="0.3">
      <c r="A491" s="118" t="s">
        <v>2174</v>
      </c>
      <c r="B491" s="119" t="s">
        <v>930</v>
      </c>
      <c r="C491" s="119" t="s">
        <v>888</v>
      </c>
      <c r="D491" s="119" t="s">
        <v>931</v>
      </c>
      <c r="E491" s="178" t="s">
        <v>2200</v>
      </c>
      <c r="F491" s="197">
        <v>2168</v>
      </c>
      <c r="G491" s="108">
        <v>1606886.43</v>
      </c>
      <c r="H491" s="74">
        <f t="shared" si="28"/>
        <v>3445923172.8199997</v>
      </c>
      <c r="I491" s="74">
        <v>1145360276</v>
      </c>
      <c r="J491" s="106">
        <v>0</v>
      </c>
      <c r="K491" s="74">
        <f t="shared" si="29"/>
        <v>1145360276</v>
      </c>
      <c r="L491" s="171">
        <v>0</v>
      </c>
      <c r="M491" s="134">
        <v>31056683</v>
      </c>
      <c r="N491" s="74">
        <v>0</v>
      </c>
      <c r="O491" s="75">
        <v>0</v>
      </c>
      <c r="P491" s="75">
        <v>0</v>
      </c>
      <c r="Q491" s="173">
        <f t="shared" si="30"/>
        <v>31056683</v>
      </c>
      <c r="R491" s="134">
        <v>0</v>
      </c>
      <c r="S491" s="106">
        <v>612096514.60000002</v>
      </c>
      <c r="T491" s="106">
        <v>53207949.799999997</v>
      </c>
      <c r="U491" s="148">
        <f t="shared" si="31"/>
        <v>665304464.39999998</v>
      </c>
      <c r="V491" s="168">
        <v>1604201749.4200001</v>
      </c>
    </row>
    <row r="492" spans="1:22" ht="13.5" x14ac:dyDescent="0.3">
      <c r="A492" s="118" t="s">
        <v>2174</v>
      </c>
      <c r="B492" s="119" t="s">
        <v>932</v>
      </c>
      <c r="C492" s="119" t="s">
        <v>888</v>
      </c>
      <c r="D492" s="119" t="s">
        <v>933</v>
      </c>
      <c r="E492" s="178" t="s">
        <v>2200</v>
      </c>
      <c r="F492" s="197">
        <v>12496</v>
      </c>
      <c r="G492" s="108">
        <v>1690950.15</v>
      </c>
      <c r="H492" s="74">
        <f t="shared" si="28"/>
        <v>20913080874.660004</v>
      </c>
      <c r="I492" s="74">
        <v>6641628609</v>
      </c>
      <c r="J492" s="106">
        <v>0</v>
      </c>
      <c r="K492" s="74">
        <f t="shared" si="29"/>
        <v>6641628609</v>
      </c>
      <c r="L492" s="171">
        <v>0</v>
      </c>
      <c r="M492" s="134">
        <v>223526198</v>
      </c>
      <c r="N492" s="74">
        <v>0</v>
      </c>
      <c r="O492" s="75">
        <v>0</v>
      </c>
      <c r="P492" s="75">
        <v>0</v>
      </c>
      <c r="Q492" s="173">
        <f t="shared" si="30"/>
        <v>223526198</v>
      </c>
      <c r="R492" s="134">
        <v>0</v>
      </c>
      <c r="S492" s="106">
        <v>3500317641.0100002</v>
      </c>
      <c r="T492" s="106">
        <v>304273461.52999997</v>
      </c>
      <c r="U492" s="148">
        <f t="shared" si="31"/>
        <v>3804591102.54</v>
      </c>
      <c r="V492" s="168">
        <v>10243334965.120001</v>
      </c>
    </row>
    <row r="493" spans="1:22" ht="13.5" x14ac:dyDescent="0.3">
      <c r="A493" s="118" t="s">
        <v>2174</v>
      </c>
      <c r="B493" s="119" t="s">
        <v>934</v>
      </c>
      <c r="C493" s="119" t="s">
        <v>888</v>
      </c>
      <c r="D493" s="119" t="s">
        <v>313</v>
      </c>
      <c r="E493" s="178" t="s">
        <v>2200</v>
      </c>
      <c r="F493" s="197">
        <v>2773</v>
      </c>
      <c r="G493" s="108">
        <v>1848448.77</v>
      </c>
      <c r="H493" s="74">
        <f t="shared" si="28"/>
        <v>4926151703.5900002</v>
      </c>
      <c r="I493" s="74">
        <v>1507684289</v>
      </c>
      <c r="J493" s="106">
        <v>0</v>
      </c>
      <c r="K493" s="74">
        <f t="shared" si="29"/>
        <v>1507684289</v>
      </c>
      <c r="L493" s="171">
        <v>0</v>
      </c>
      <c r="M493" s="134">
        <v>38091038</v>
      </c>
      <c r="N493" s="74">
        <v>0</v>
      </c>
      <c r="O493" s="75">
        <v>0</v>
      </c>
      <c r="P493" s="75">
        <v>0</v>
      </c>
      <c r="Q493" s="173">
        <f t="shared" si="30"/>
        <v>38091038</v>
      </c>
      <c r="R493" s="134">
        <v>0</v>
      </c>
      <c r="S493" s="106">
        <v>819917855.58000004</v>
      </c>
      <c r="T493" s="106">
        <v>71273315.620000005</v>
      </c>
      <c r="U493" s="148">
        <f t="shared" si="31"/>
        <v>891191171.20000005</v>
      </c>
      <c r="V493" s="168">
        <v>2489185205.3899999</v>
      </c>
    </row>
    <row r="494" spans="1:22" ht="13.5" x14ac:dyDescent="0.3">
      <c r="A494" s="118" t="s">
        <v>2174</v>
      </c>
      <c r="B494" s="119" t="s">
        <v>935</v>
      </c>
      <c r="C494" s="119" t="s">
        <v>888</v>
      </c>
      <c r="D494" s="119" t="s">
        <v>936</v>
      </c>
      <c r="E494" s="178" t="s">
        <v>2200</v>
      </c>
      <c r="F494" s="197">
        <v>8103</v>
      </c>
      <c r="G494" s="108">
        <v>1279738.49</v>
      </c>
      <c r="H494" s="74">
        <f t="shared" si="28"/>
        <v>10067261478.640001</v>
      </c>
      <c r="I494" s="74">
        <v>4067605035</v>
      </c>
      <c r="J494" s="106">
        <v>0</v>
      </c>
      <c r="K494" s="74">
        <f t="shared" si="29"/>
        <v>4067605035</v>
      </c>
      <c r="L494" s="171">
        <v>0</v>
      </c>
      <c r="M494" s="134">
        <v>273896769</v>
      </c>
      <c r="N494" s="74">
        <v>0</v>
      </c>
      <c r="O494" s="75">
        <v>0</v>
      </c>
      <c r="P494" s="75">
        <v>0</v>
      </c>
      <c r="Q494" s="173">
        <f t="shared" si="30"/>
        <v>273896769</v>
      </c>
      <c r="R494" s="134">
        <v>0</v>
      </c>
      <c r="S494" s="106">
        <v>2132427667.6900001</v>
      </c>
      <c r="T494" s="106">
        <v>185366362.27000001</v>
      </c>
      <c r="U494" s="148">
        <f t="shared" si="31"/>
        <v>2317794029.96</v>
      </c>
      <c r="V494" s="168">
        <v>3407965644.6799998</v>
      </c>
    </row>
    <row r="495" spans="1:22" ht="13.5" x14ac:dyDescent="0.3">
      <c r="A495" s="118" t="s">
        <v>2174</v>
      </c>
      <c r="B495" s="119" t="s">
        <v>937</v>
      </c>
      <c r="C495" s="119" t="s">
        <v>888</v>
      </c>
      <c r="D495" s="119" t="s">
        <v>938</v>
      </c>
      <c r="E495" s="178" t="s">
        <v>2200</v>
      </c>
      <c r="F495" s="197">
        <v>42036</v>
      </c>
      <c r="G495" s="108">
        <v>1377207.18</v>
      </c>
      <c r="H495" s="74">
        <f t="shared" si="28"/>
        <v>56908630187.32</v>
      </c>
      <c r="I495" s="74">
        <v>21287947011</v>
      </c>
      <c r="J495" s="106">
        <v>0</v>
      </c>
      <c r="K495" s="74">
        <f t="shared" si="29"/>
        <v>21287947011</v>
      </c>
      <c r="L495" s="171">
        <v>0</v>
      </c>
      <c r="M495" s="134">
        <v>1149122798</v>
      </c>
      <c r="N495" s="74">
        <v>3489.34</v>
      </c>
      <c r="O495" s="75">
        <v>0</v>
      </c>
      <c r="P495" s="75">
        <v>0</v>
      </c>
      <c r="Q495" s="173">
        <f t="shared" si="30"/>
        <v>1149126287.3399999</v>
      </c>
      <c r="R495" s="134">
        <v>0</v>
      </c>
      <c r="S495" s="106">
        <v>11195828204.209999</v>
      </c>
      <c r="T495" s="106">
        <v>973224076.16999996</v>
      </c>
      <c r="U495" s="148">
        <f t="shared" si="31"/>
        <v>12169052280.379999</v>
      </c>
      <c r="V495" s="168">
        <v>22302504608.599998</v>
      </c>
    </row>
    <row r="496" spans="1:22" ht="13.5" x14ac:dyDescent="0.3">
      <c r="A496" s="118" t="s">
        <v>2174</v>
      </c>
      <c r="B496" s="119" t="s">
        <v>939</v>
      </c>
      <c r="C496" s="119" t="s">
        <v>888</v>
      </c>
      <c r="D496" s="119" t="s">
        <v>940</v>
      </c>
      <c r="E496" s="178" t="s">
        <v>2200</v>
      </c>
      <c r="F496" s="197">
        <v>7400</v>
      </c>
      <c r="G496" s="108">
        <v>1615682.12</v>
      </c>
      <c r="H496" s="74">
        <f t="shared" si="28"/>
        <v>11836726861.709999</v>
      </c>
      <c r="I496" s="74">
        <v>4043399626</v>
      </c>
      <c r="J496" s="106">
        <v>0</v>
      </c>
      <c r="K496" s="74">
        <f t="shared" si="29"/>
        <v>4043399626</v>
      </c>
      <c r="L496" s="171">
        <v>0</v>
      </c>
      <c r="M496" s="134">
        <v>130035866</v>
      </c>
      <c r="N496" s="74">
        <v>0</v>
      </c>
      <c r="O496" s="75">
        <v>0</v>
      </c>
      <c r="P496" s="75">
        <v>0</v>
      </c>
      <c r="Q496" s="173">
        <f t="shared" si="30"/>
        <v>130035866</v>
      </c>
      <c r="R496" s="134">
        <v>0</v>
      </c>
      <c r="S496" s="106">
        <v>2205879249.5700002</v>
      </c>
      <c r="T496" s="106">
        <v>191751316.25</v>
      </c>
      <c r="U496" s="148">
        <f t="shared" si="31"/>
        <v>2397630565.8200002</v>
      </c>
      <c r="V496" s="168">
        <v>5265660803.8900003</v>
      </c>
    </row>
    <row r="497" spans="1:22" ht="13.5" x14ac:dyDescent="0.3">
      <c r="A497" s="118" t="s">
        <v>2174</v>
      </c>
      <c r="B497" s="119" t="s">
        <v>941</v>
      </c>
      <c r="C497" s="119" t="s">
        <v>888</v>
      </c>
      <c r="D497" s="119" t="s">
        <v>942</v>
      </c>
      <c r="E497" s="178" t="s">
        <v>2200</v>
      </c>
      <c r="F497" s="197">
        <v>4445</v>
      </c>
      <c r="G497" s="108">
        <v>1493462.53</v>
      </c>
      <c r="H497" s="74">
        <f t="shared" si="28"/>
        <v>6568456045.04</v>
      </c>
      <c r="I497" s="74">
        <v>2436614280</v>
      </c>
      <c r="J497" s="106">
        <v>0</v>
      </c>
      <c r="K497" s="74">
        <f t="shared" si="29"/>
        <v>2436614280</v>
      </c>
      <c r="L497" s="171">
        <v>0</v>
      </c>
      <c r="M497" s="134">
        <v>46654361</v>
      </c>
      <c r="N497" s="74">
        <v>0</v>
      </c>
      <c r="O497" s="75">
        <v>0</v>
      </c>
      <c r="P497" s="75">
        <v>0</v>
      </c>
      <c r="Q497" s="173">
        <f t="shared" si="30"/>
        <v>46654361</v>
      </c>
      <c r="R497" s="134">
        <v>0</v>
      </c>
      <c r="S497" s="106">
        <v>1317464879.3499999</v>
      </c>
      <c r="T497" s="106">
        <v>114523777.68000001</v>
      </c>
      <c r="U497" s="148">
        <f t="shared" si="31"/>
        <v>1431988657.03</v>
      </c>
      <c r="V497" s="168">
        <v>2653198747.0100002</v>
      </c>
    </row>
    <row r="498" spans="1:22" ht="13.5" x14ac:dyDescent="0.3">
      <c r="A498" s="118" t="s">
        <v>2174</v>
      </c>
      <c r="B498" s="119" t="s">
        <v>943</v>
      </c>
      <c r="C498" s="119" t="s">
        <v>888</v>
      </c>
      <c r="D498" s="119" t="s">
        <v>944</v>
      </c>
      <c r="E498" s="178" t="s">
        <v>2200</v>
      </c>
      <c r="F498" s="197">
        <v>21232</v>
      </c>
      <c r="G498" s="108">
        <v>1367338.14</v>
      </c>
      <c r="H498" s="74">
        <f t="shared" si="28"/>
        <v>28628475832.220001</v>
      </c>
      <c r="I498" s="74">
        <v>10615146847</v>
      </c>
      <c r="J498" s="106">
        <v>0</v>
      </c>
      <c r="K498" s="74">
        <f t="shared" si="29"/>
        <v>10615146847</v>
      </c>
      <c r="L498" s="171">
        <v>0</v>
      </c>
      <c r="M498" s="134">
        <v>750730994</v>
      </c>
      <c r="N498" s="74">
        <v>96927532.640000001</v>
      </c>
      <c r="O498" s="75">
        <v>36187183.090000004</v>
      </c>
      <c r="P498" s="75">
        <v>0</v>
      </c>
      <c r="Q498" s="173">
        <f t="shared" si="30"/>
        <v>883845709.73000002</v>
      </c>
      <c r="R498" s="134">
        <v>0</v>
      </c>
      <c r="S498" s="106">
        <v>5553172761.8699999</v>
      </c>
      <c r="T498" s="106">
        <v>482722790.32999998</v>
      </c>
      <c r="U498" s="148">
        <f t="shared" si="31"/>
        <v>6035895552.1999998</v>
      </c>
      <c r="V498" s="168">
        <v>11093587723.290001</v>
      </c>
    </row>
    <row r="499" spans="1:22" ht="13.5" x14ac:dyDescent="0.3">
      <c r="A499" s="118" t="s">
        <v>2174</v>
      </c>
      <c r="B499" s="119" t="s">
        <v>945</v>
      </c>
      <c r="C499" s="119" t="s">
        <v>888</v>
      </c>
      <c r="D499" s="119" t="s">
        <v>946</v>
      </c>
      <c r="E499" s="178" t="s">
        <v>2200</v>
      </c>
      <c r="F499" s="197">
        <v>2280</v>
      </c>
      <c r="G499" s="108">
        <v>1670243.2</v>
      </c>
      <c r="H499" s="74">
        <f t="shared" si="28"/>
        <v>3709934119.3899999</v>
      </c>
      <c r="I499" s="74">
        <v>1237469794</v>
      </c>
      <c r="J499" s="106">
        <v>0</v>
      </c>
      <c r="K499" s="74">
        <f t="shared" si="29"/>
        <v>1237469794</v>
      </c>
      <c r="L499" s="171">
        <v>0</v>
      </c>
      <c r="M499" s="134">
        <v>24885212</v>
      </c>
      <c r="N499" s="74">
        <v>0</v>
      </c>
      <c r="O499" s="75">
        <v>0</v>
      </c>
      <c r="P499" s="75">
        <v>0</v>
      </c>
      <c r="Q499" s="173">
        <f t="shared" si="30"/>
        <v>24885212</v>
      </c>
      <c r="R499" s="134">
        <v>0</v>
      </c>
      <c r="S499" s="106">
        <v>684965147.40999997</v>
      </c>
      <c r="T499" s="106">
        <v>59542229.539999999</v>
      </c>
      <c r="U499" s="148">
        <f t="shared" si="31"/>
        <v>744507376.94999993</v>
      </c>
      <c r="V499" s="168">
        <v>1703071736.4400001</v>
      </c>
    </row>
    <row r="500" spans="1:22" ht="13.5" x14ac:dyDescent="0.3">
      <c r="A500" s="118" t="s">
        <v>2174</v>
      </c>
      <c r="B500" s="119" t="s">
        <v>947</v>
      </c>
      <c r="C500" s="119" t="s">
        <v>888</v>
      </c>
      <c r="D500" s="119" t="s">
        <v>2140</v>
      </c>
      <c r="E500" s="178" t="s">
        <v>2200</v>
      </c>
      <c r="F500" s="197">
        <v>62512</v>
      </c>
      <c r="G500" s="108">
        <v>1549092.21</v>
      </c>
      <c r="H500" s="74">
        <f t="shared" si="28"/>
        <v>94983348488.139999</v>
      </c>
      <c r="I500" s="74">
        <v>32108492722</v>
      </c>
      <c r="J500" s="106">
        <v>0</v>
      </c>
      <c r="K500" s="74">
        <f t="shared" si="29"/>
        <v>32108492722</v>
      </c>
      <c r="L500" s="171">
        <v>0</v>
      </c>
      <c r="M500" s="134">
        <v>1397975835</v>
      </c>
      <c r="N500" s="74">
        <v>0</v>
      </c>
      <c r="O500" s="75">
        <v>0</v>
      </c>
      <c r="P500" s="75">
        <v>0</v>
      </c>
      <c r="Q500" s="173">
        <f t="shared" si="30"/>
        <v>1397975835</v>
      </c>
      <c r="R500" s="134">
        <v>0</v>
      </c>
      <c r="S500" s="106">
        <v>16729180698.48</v>
      </c>
      <c r="T500" s="106">
        <v>1454223942.4100001</v>
      </c>
      <c r="U500" s="148">
        <f t="shared" si="31"/>
        <v>18183404640.889999</v>
      </c>
      <c r="V500" s="168">
        <v>43293475290.25</v>
      </c>
    </row>
    <row r="501" spans="1:22" ht="13.5" x14ac:dyDescent="0.3">
      <c r="A501" s="118" t="s">
        <v>2174</v>
      </c>
      <c r="B501" s="119" t="s">
        <v>948</v>
      </c>
      <c r="C501" s="119" t="s">
        <v>888</v>
      </c>
      <c r="D501" s="119" t="s">
        <v>949</v>
      </c>
      <c r="E501" s="178" t="s">
        <v>2201</v>
      </c>
      <c r="F501" s="197">
        <v>2750</v>
      </c>
      <c r="G501" s="108">
        <v>2006483.87</v>
      </c>
      <c r="H501" s="74">
        <f t="shared" si="28"/>
        <v>5307830446.1000004</v>
      </c>
      <c r="I501" s="74">
        <v>1505456345</v>
      </c>
      <c r="J501" s="106">
        <v>0</v>
      </c>
      <c r="K501" s="74">
        <f t="shared" si="29"/>
        <v>1505456345</v>
      </c>
      <c r="L501" s="171">
        <v>0</v>
      </c>
      <c r="M501" s="134">
        <v>32268719</v>
      </c>
      <c r="N501" s="74">
        <v>0</v>
      </c>
      <c r="O501" s="75">
        <v>0</v>
      </c>
      <c r="P501" s="75">
        <v>0</v>
      </c>
      <c r="Q501" s="173">
        <f t="shared" si="30"/>
        <v>32268719</v>
      </c>
      <c r="R501" s="134">
        <v>0</v>
      </c>
      <c r="S501" s="106">
        <v>869759999.87</v>
      </c>
      <c r="T501" s="106">
        <v>75605962.959999993</v>
      </c>
      <c r="U501" s="148">
        <f t="shared" si="31"/>
        <v>945365962.83000004</v>
      </c>
      <c r="V501" s="168">
        <v>2824739419.27</v>
      </c>
    </row>
    <row r="502" spans="1:22" ht="13.5" x14ac:dyDescent="0.3">
      <c r="A502" s="118" t="s">
        <v>2174</v>
      </c>
      <c r="B502" s="119" t="s">
        <v>950</v>
      </c>
      <c r="C502" s="119" t="s">
        <v>888</v>
      </c>
      <c r="D502" s="119" t="s">
        <v>951</v>
      </c>
      <c r="E502" s="178" t="s">
        <v>2200</v>
      </c>
      <c r="F502" s="197">
        <v>2942</v>
      </c>
      <c r="G502" s="108">
        <v>1407163.21</v>
      </c>
      <c r="H502" s="74">
        <f t="shared" si="28"/>
        <v>3997395348.1700001</v>
      </c>
      <c r="I502" s="74">
        <v>1433859915</v>
      </c>
      <c r="J502" s="106">
        <v>0</v>
      </c>
      <c r="K502" s="74">
        <f t="shared" si="29"/>
        <v>1433859915</v>
      </c>
      <c r="L502" s="171">
        <v>0</v>
      </c>
      <c r="M502" s="134">
        <v>132672000</v>
      </c>
      <c r="N502" s="74">
        <v>0</v>
      </c>
      <c r="O502" s="75">
        <v>0</v>
      </c>
      <c r="P502" s="75">
        <v>0</v>
      </c>
      <c r="Q502" s="173">
        <f t="shared" si="30"/>
        <v>132672000</v>
      </c>
      <c r="R502" s="134">
        <v>0</v>
      </c>
      <c r="S502" s="106">
        <v>747632172.13</v>
      </c>
      <c r="T502" s="106">
        <v>64989710.119999997</v>
      </c>
      <c r="U502" s="148">
        <f t="shared" si="31"/>
        <v>812621882.25</v>
      </c>
      <c r="V502" s="168">
        <v>1618241550.9200001</v>
      </c>
    </row>
    <row r="503" spans="1:22" ht="13.5" x14ac:dyDescent="0.3">
      <c r="A503" s="118" t="s">
        <v>2174</v>
      </c>
      <c r="B503" s="119" t="s">
        <v>952</v>
      </c>
      <c r="C503" s="119" t="s">
        <v>888</v>
      </c>
      <c r="D503" s="119" t="s">
        <v>953</v>
      </c>
      <c r="E503" s="178" t="s">
        <v>2200</v>
      </c>
      <c r="F503" s="197">
        <v>5261</v>
      </c>
      <c r="G503" s="108">
        <v>1876206.89</v>
      </c>
      <c r="H503" s="74">
        <f t="shared" si="28"/>
        <v>9758361806.0799999</v>
      </c>
      <c r="I503" s="74">
        <v>2843679634</v>
      </c>
      <c r="J503" s="106">
        <v>0</v>
      </c>
      <c r="K503" s="74">
        <f t="shared" si="29"/>
        <v>2843679634</v>
      </c>
      <c r="L503" s="171">
        <v>0</v>
      </c>
      <c r="M503" s="134">
        <v>68173649</v>
      </c>
      <c r="N503" s="74">
        <v>0</v>
      </c>
      <c r="O503" s="75">
        <v>0</v>
      </c>
      <c r="P503" s="75">
        <v>0</v>
      </c>
      <c r="Q503" s="173">
        <f t="shared" si="30"/>
        <v>68173649</v>
      </c>
      <c r="R503" s="134">
        <v>0</v>
      </c>
      <c r="S503" s="106">
        <v>1555016622.04</v>
      </c>
      <c r="T503" s="106">
        <v>135173529.62</v>
      </c>
      <c r="U503" s="148">
        <f t="shared" si="31"/>
        <v>1690190151.6599998</v>
      </c>
      <c r="V503" s="168">
        <v>5156318371.4200001</v>
      </c>
    </row>
    <row r="504" spans="1:22" ht="13.5" x14ac:dyDescent="0.3">
      <c r="A504" s="118" t="s">
        <v>2174</v>
      </c>
      <c r="B504" s="119" t="s">
        <v>954</v>
      </c>
      <c r="C504" s="119" t="s">
        <v>888</v>
      </c>
      <c r="D504" s="119" t="s">
        <v>955</v>
      </c>
      <c r="E504" s="178" t="s">
        <v>2200</v>
      </c>
      <c r="F504" s="197">
        <v>1990</v>
      </c>
      <c r="G504" s="108">
        <v>1811970.53</v>
      </c>
      <c r="H504" s="74">
        <f t="shared" si="28"/>
        <v>3573893708.4499998</v>
      </c>
      <c r="I504" s="74">
        <v>1084738379</v>
      </c>
      <c r="J504" s="106">
        <v>0</v>
      </c>
      <c r="K504" s="74">
        <f t="shared" si="29"/>
        <v>1084738379</v>
      </c>
      <c r="L504" s="171">
        <v>0</v>
      </c>
      <c r="M504" s="134">
        <v>21895855</v>
      </c>
      <c r="N504" s="74">
        <v>0</v>
      </c>
      <c r="O504" s="75">
        <v>0</v>
      </c>
      <c r="P504" s="75">
        <v>0</v>
      </c>
      <c r="Q504" s="173">
        <f t="shared" si="30"/>
        <v>21895855</v>
      </c>
      <c r="R504" s="134">
        <v>0</v>
      </c>
      <c r="S504" s="106">
        <v>610639142.10000002</v>
      </c>
      <c r="T504" s="106">
        <v>53081264.210000001</v>
      </c>
      <c r="U504" s="148">
        <f t="shared" si="31"/>
        <v>663720406.31000006</v>
      </c>
      <c r="V504" s="168">
        <v>1803539068.1400001</v>
      </c>
    </row>
    <row r="505" spans="1:22" ht="13.5" x14ac:dyDescent="0.3">
      <c r="A505" s="118" t="s">
        <v>2174</v>
      </c>
      <c r="B505" s="119" t="s">
        <v>956</v>
      </c>
      <c r="C505" s="119" t="s">
        <v>888</v>
      </c>
      <c r="D505" s="119" t="s">
        <v>957</v>
      </c>
      <c r="E505" s="178" t="s">
        <v>2200</v>
      </c>
      <c r="F505" s="197">
        <v>55117</v>
      </c>
      <c r="G505" s="108">
        <v>1561687.86</v>
      </c>
      <c r="H505" s="74">
        <f t="shared" si="28"/>
        <v>84898881687.779999</v>
      </c>
      <c r="I505" s="74">
        <v>28304868420</v>
      </c>
      <c r="J505" s="106">
        <v>0</v>
      </c>
      <c r="K505" s="74">
        <f t="shared" si="29"/>
        <v>28304868420</v>
      </c>
      <c r="L505" s="171">
        <v>0</v>
      </c>
      <c r="M505" s="134">
        <v>1417234999</v>
      </c>
      <c r="N505" s="74">
        <v>0</v>
      </c>
      <c r="O505" s="75">
        <v>0</v>
      </c>
      <c r="P505" s="75">
        <v>0</v>
      </c>
      <c r="Q505" s="173">
        <f t="shared" si="30"/>
        <v>1417234999</v>
      </c>
      <c r="R505" s="134">
        <v>0</v>
      </c>
      <c r="S505" s="106">
        <v>14992575443.700001</v>
      </c>
      <c r="T505" s="106">
        <v>1303265387.6700001</v>
      </c>
      <c r="U505" s="148">
        <f t="shared" si="31"/>
        <v>16295840831.370001</v>
      </c>
      <c r="V505" s="168">
        <v>38880937437.410004</v>
      </c>
    </row>
    <row r="506" spans="1:22" ht="13.5" x14ac:dyDescent="0.3">
      <c r="A506" s="118" t="s">
        <v>2174</v>
      </c>
      <c r="B506" s="119" t="s">
        <v>958</v>
      </c>
      <c r="C506" s="119" t="s">
        <v>888</v>
      </c>
      <c r="D506" s="119" t="s">
        <v>99</v>
      </c>
      <c r="E506" s="178" t="s">
        <v>2200</v>
      </c>
      <c r="F506" s="197">
        <v>3491</v>
      </c>
      <c r="G506" s="108">
        <v>1461363</v>
      </c>
      <c r="H506" s="74">
        <f t="shared" si="28"/>
        <v>5086572930.9300003</v>
      </c>
      <c r="I506" s="74">
        <v>1921211284</v>
      </c>
      <c r="J506" s="106">
        <v>0</v>
      </c>
      <c r="K506" s="74">
        <f t="shared" si="29"/>
        <v>1921211284</v>
      </c>
      <c r="L506" s="171">
        <v>0</v>
      </c>
      <c r="M506" s="134">
        <v>66078631</v>
      </c>
      <c r="N506" s="74">
        <v>0</v>
      </c>
      <c r="O506" s="75">
        <v>0</v>
      </c>
      <c r="P506" s="75">
        <v>0</v>
      </c>
      <c r="Q506" s="173">
        <f t="shared" si="30"/>
        <v>66078631</v>
      </c>
      <c r="R506" s="134">
        <v>0</v>
      </c>
      <c r="S506" s="106">
        <v>1122176943.8199999</v>
      </c>
      <c r="T506" s="106">
        <v>97547907.980000004</v>
      </c>
      <c r="U506" s="148">
        <f t="shared" si="31"/>
        <v>1219724851.8</v>
      </c>
      <c r="V506" s="168">
        <v>1879558164.1300001</v>
      </c>
    </row>
    <row r="507" spans="1:22" ht="13.5" x14ac:dyDescent="0.3">
      <c r="A507" s="118" t="s">
        <v>2174</v>
      </c>
      <c r="B507" s="119" t="s">
        <v>959</v>
      </c>
      <c r="C507" s="119" t="s">
        <v>888</v>
      </c>
      <c r="D507" s="119" t="s">
        <v>960</v>
      </c>
      <c r="E507" s="178" t="s">
        <v>2200</v>
      </c>
      <c r="F507" s="197">
        <v>4954</v>
      </c>
      <c r="G507" s="108">
        <v>1519978.33</v>
      </c>
      <c r="H507" s="74">
        <f t="shared" si="28"/>
        <v>7419016724.1399994</v>
      </c>
      <c r="I507" s="74">
        <v>2539698291</v>
      </c>
      <c r="J507" s="106">
        <v>0</v>
      </c>
      <c r="K507" s="74">
        <f t="shared" si="29"/>
        <v>2539698291</v>
      </c>
      <c r="L507" s="171">
        <v>0</v>
      </c>
      <c r="M507" s="134">
        <v>158944951</v>
      </c>
      <c r="N507" s="74">
        <v>0</v>
      </c>
      <c r="O507" s="75">
        <v>0</v>
      </c>
      <c r="P507" s="75">
        <v>0</v>
      </c>
      <c r="Q507" s="173">
        <f t="shared" si="30"/>
        <v>158944951</v>
      </c>
      <c r="R507" s="134">
        <v>0</v>
      </c>
      <c r="S507" s="106">
        <v>1388001716.0699999</v>
      </c>
      <c r="T507" s="106">
        <v>120655360.45999999</v>
      </c>
      <c r="U507" s="148">
        <f t="shared" si="31"/>
        <v>1508657076.53</v>
      </c>
      <c r="V507" s="168">
        <v>3211716405.6100001</v>
      </c>
    </row>
    <row r="508" spans="1:22" ht="13.5" x14ac:dyDescent="0.3">
      <c r="A508" s="118" t="s">
        <v>2174</v>
      </c>
      <c r="B508" s="119" t="s">
        <v>961</v>
      </c>
      <c r="C508" s="119" t="s">
        <v>888</v>
      </c>
      <c r="D508" s="119" t="s">
        <v>962</v>
      </c>
      <c r="E508" s="178" t="s">
        <v>2200</v>
      </c>
      <c r="F508" s="197">
        <v>13948</v>
      </c>
      <c r="G508" s="108">
        <v>1701673.09</v>
      </c>
      <c r="H508" s="74">
        <f t="shared" si="28"/>
        <v>23469987019.110001</v>
      </c>
      <c r="I508" s="74">
        <v>7485571717</v>
      </c>
      <c r="J508" s="106">
        <v>0</v>
      </c>
      <c r="K508" s="74">
        <f t="shared" si="29"/>
        <v>7485571717</v>
      </c>
      <c r="L508" s="171">
        <v>0</v>
      </c>
      <c r="M508" s="134">
        <v>276276164</v>
      </c>
      <c r="N508" s="74">
        <v>0</v>
      </c>
      <c r="O508" s="75">
        <v>0</v>
      </c>
      <c r="P508" s="75">
        <v>0</v>
      </c>
      <c r="Q508" s="173">
        <f t="shared" si="30"/>
        <v>276276164</v>
      </c>
      <c r="R508" s="134">
        <v>0</v>
      </c>
      <c r="S508" s="106">
        <v>4058199893.1199999</v>
      </c>
      <c r="T508" s="106">
        <v>352768707.20999998</v>
      </c>
      <c r="U508" s="148">
        <f t="shared" si="31"/>
        <v>4410968600.3299999</v>
      </c>
      <c r="V508" s="168">
        <v>11297170537.780001</v>
      </c>
    </row>
    <row r="509" spans="1:22" ht="13.5" x14ac:dyDescent="0.3">
      <c r="A509" s="118" t="s">
        <v>2174</v>
      </c>
      <c r="B509" s="119" t="s">
        <v>963</v>
      </c>
      <c r="C509" s="119" t="s">
        <v>888</v>
      </c>
      <c r="D509" s="119" t="s">
        <v>964</v>
      </c>
      <c r="E509" s="178" t="s">
        <v>2200</v>
      </c>
      <c r="F509" s="197">
        <v>3686</v>
      </c>
      <c r="G509" s="108">
        <v>1436347.17</v>
      </c>
      <c r="H509" s="74">
        <f t="shared" si="28"/>
        <v>5182643588.6199999</v>
      </c>
      <c r="I509" s="74">
        <v>1934134519</v>
      </c>
      <c r="J509" s="106">
        <v>0</v>
      </c>
      <c r="K509" s="74">
        <f t="shared" si="29"/>
        <v>1934134519</v>
      </c>
      <c r="L509" s="171">
        <v>0</v>
      </c>
      <c r="M509" s="134">
        <v>169864320</v>
      </c>
      <c r="N509" s="74">
        <v>0</v>
      </c>
      <c r="O509" s="75">
        <v>0</v>
      </c>
      <c r="P509" s="75">
        <v>0</v>
      </c>
      <c r="Q509" s="173">
        <f t="shared" si="30"/>
        <v>169864320</v>
      </c>
      <c r="R509" s="134">
        <v>0</v>
      </c>
      <c r="S509" s="106">
        <v>1055720750.72</v>
      </c>
      <c r="T509" s="106">
        <v>91771044.849999994</v>
      </c>
      <c r="U509" s="148">
        <f t="shared" si="31"/>
        <v>1147491795.5699999</v>
      </c>
      <c r="V509" s="168">
        <v>1931152954.05</v>
      </c>
    </row>
    <row r="510" spans="1:22" ht="13.5" x14ac:dyDescent="0.3">
      <c r="A510" s="118" t="s">
        <v>2174</v>
      </c>
      <c r="B510" s="119" t="s">
        <v>965</v>
      </c>
      <c r="C510" s="119" t="s">
        <v>888</v>
      </c>
      <c r="D510" s="119" t="s">
        <v>966</v>
      </c>
      <c r="E510" s="178" t="s">
        <v>2201</v>
      </c>
      <c r="F510" s="197">
        <v>1181</v>
      </c>
      <c r="G510" s="108">
        <v>2213322.9300000002</v>
      </c>
      <c r="H510" s="74">
        <f t="shared" si="28"/>
        <v>2561707700.5799999</v>
      </c>
      <c r="I510" s="74">
        <v>639336320</v>
      </c>
      <c r="J510" s="106">
        <v>0</v>
      </c>
      <c r="K510" s="74">
        <f t="shared" si="29"/>
        <v>639336320</v>
      </c>
      <c r="L510" s="171">
        <v>0</v>
      </c>
      <c r="M510" s="134">
        <v>16826950</v>
      </c>
      <c r="N510" s="74">
        <v>0</v>
      </c>
      <c r="O510" s="75">
        <v>0</v>
      </c>
      <c r="P510" s="75">
        <v>0</v>
      </c>
      <c r="Q510" s="173">
        <f t="shared" si="30"/>
        <v>16826950</v>
      </c>
      <c r="R510" s="134">
        <v>0</v>
      </c>
      <c r="S510" s="106">
        <v>368423806.75</v>
      </c>
      <c r="T510" s="106">
        <v>32026118.359999999</v>
      </c>
      <c r="U510" s="148">
        <f t="shared" si="31"/>
        <v>400449925.11000001</v>
      </c>
      <c r="V510" s="168">
        <v>1505094505.47</v>
      </c>
    </row>
    <row r="511" spans="1:22" ht="13.5" x14ac:dyDescent="0.3">
      <c r="A511" s="118" t="s">
        <v>2174</v>
      </c>
      <c r="B511" s="119" t="s">
        <v>967</v>
      </c>
      <c r="C511" s="119" t="s">
        <v>888</v>
      </c>
      <c r="D511" s="119" t="s">
        <v>968</v>
      </c>
      <c r="E511" s="178" t="s">
        <v>2200</v>
      </c>
      <c r="F511" s="197">
        <v>2812</v>
      </c>
      <c r="G511" s="108">
        <v>1541863.09</v>
      </c>
      <c r="H511" s="74">
        <f t="shared" si="28"/>
        <v>4240737319.3199997</v>
      </c>
      <c r="I511" s="74">
        <v>1533582069</v>
      </c>
      <c r="J511" s="106">
        <v>0</v>
      </c>
      <c r="K511" s="74">
        <f t="shared" si="29"/>
        <v>1533582069</v>
      </c>
      <c r="L511" s="171">
        <v>0</v>
      </c>
      <c r="M511" s="134">
        <v>69491774</v>
      </c>
      <c r="N511" s="74">
        <v>0</v>
      </c>
      <c r="O511" s="75">
        <v>0</v>
      </c>
      <c r="P511" s="75">
        <v>0</v>
      </c>
      <c r="Q511" s="173">
        <f t="shared" si="30"/>
        <v>69491774</v>
      </c>
      <c r="R511" s="134">
        <v>0</v>
      </c>
      <c r="S511" s="106">
        <v>813505415.80999994</v>
      </c>
      <c r="T511" s="106">
        <v>70715899</v>
      </c>
      <c r="U511" s="148">
        <f t="shared" si="31"/>
        <v>884221314.80999994</v>
      </c>
      <c r="V511" s="168">
        <v>1753442161.51</v>
      </c>
    </row>
    <row r="512" spans="1:22" ht="13.5" x14ac:dyDescent="0.3">
      <c r="A512" s="118" t="s">
        <v>2174</v>
      </c>
      <c r="B512" s="119" t="s">
        <v>969</v>
      </c>
      <c r="C512" s="119" t="s">
        <v>888</v>
      </c>
      <c r="D512" s="119" t="s">
        <v>970</v>
      </c>
      <c r="E512" s="178" t="s">
        <v>2200</v>
      </c>
      <c r="F512" s="197">
        <v>1906</v>
      </c>
      <c r="G512" s="108">
        <v>1873719.54</v>
      </c>
      <c r="H512" s="74">
        <f t="shared" si="28"/>
        <v>3548408350.77</v>
      </c>
      <c r="I512" s="74">
        <v>1031011150</v>
      </c>
      <c r="J512" s="106">
        <v>0</v>
      </c>
      <c r="K512" s="74">
        <f t="shared" si="29"/>
        <v>1031011150</v>
      </c>
      <c r="L512" s="171">
        <v>0</v>
      </c>
      <c r="M512" s="134">
        <v>23855272</v>
      </c>
      <c r="N512" s="74">
        <v>0</v>
      </c>
      <c r="O512" s="75">
        <v>0</v>
      </c>
      <c r="P512" s="75">
        <v>0</v>
      </c>
      <c r="Q512" s="173">
        <f t="shared" si="30"/>
        <v>23855272</v>
      </c>
      <c r="R512" s="134">
        <v>0</v>
      </c>
      <c r="S512" s="106">
        <v>565460590</v>
      </c>
      <c r="T512" s="106">
        <v>49154010.770000003</v>
      </c>
      <c r="U512" s="148">
        <f t="shared" si="31"/>
        <v>614614600.76999998</v>
      </c>
      <c r="V512" s="168">
        <v>1878927328</v>
      </c>
    </row>
    <row r="513" spans="1:22" ht="13.5" x14ac:dyDescent="0.3">
      <c r="A513" s="118" t="s">
        <v>2174</v>
      </c>
      <c r="B513" s="119" t="s">
        <v>971</v>
      </c>
      <c r="C513" s="119" t="s">
        <v>888</v>
      </c>
      <c r="D513" s="119" t="s">
        <v>972</v>
      </c>
      <c r="E513" s="178" t="s">
        <v>2200</v>
      </c>
      <c r="F513" s="197">
        <v>3276</v>
      </c>
      <c r="G513" s="108">
        <v>1407404.97</v>
      </c>
      <c r="H513" s="74">
        <f t="shared" si="28"/>
        <v>4553697174.7000008</v>
      </c>
      <c r="I513" s="74">
        <v>1771522626</v>
      </c>
      <c r="J513" s="106">
        <v>0</v>
      </c>
      <c r="K513" s="74">
        <f t="shared" si="29"/>
        <v>1771522626</v>
      </c>
      <c r="L513" s="171">
        <v>0</v>
      </c>
      <c r="M513" s="134">
        <v>38419986</v>
      </c>
      <c r="N513" s="74">
        <v>0</v>
      </c>
      <c r="O513" s="75">
        <v>0</v>
      </c>
      <c r="P513" s="75">
        <v>0</v>
      </c>
      <c r="Q513" s="173">
        <f t="shared" si="30"/>
        <v>38419986</v>
      </c>
      <c r="R513" s="134">
        <v>0</v>
      </c>
      <c r="S513" s="106">
        <v>952247292.14999998</v>
      </c>
      <c r="T513" s="106">
        <v>82776367.629999995</v>
      </c>
      <c r="U513" s="148">
        <f t="shared" si="31"/>
        <v>1035023659.78</v>
      </c>
      <c r="V513" s="168">
        <v>1708730902.9200001</v>
      </c>
    </row>
    <row r="514" spans="1:22" ht="13.5" x14ac:dyDescent="0.3">
      <c r="A514" s="118" t="s">
        <v>2174</v>
      </c>
      <c r="B514" s="119" t="s">
        <v>973</v>
      </c>
      <c r="C514" s="119" t="s">
        <v>888</v>
      </c>
      <c r="D514" s="119" t="s">
        <v>974</v>
      </c>
      <c r="E514" s="178" t="s">
        <v>2200</v>
      </c>
      <c r="F514" s="197">
        <v>2579</v>
      </c>
      <c r="G514" s="108">
        <v>1410917.99</v>
      </c>
      <c r="H514" s="74">
        <f t="shared" si="28"/>
        <v>3609368264.21</v>
      </c>
      <c r="I514" s="74">
        <v>1399534671</v>
      </c>
      <c r="J514" s="106">
        <v>0</v>
      </c>
      <c r="K514" s="74">
        <f t="shared" si="29"/>
        <v>1399534671</v>
      </c>
      <c r="L514" s="171">
        <v>0</v>
      </c>
      <c r="M514" s="134">
        <v>27390585</v>
      </c>
      <c r="N514" s="74">
        <v>0</v>
      </c>
      <c r="O514" s="75">
        <v>0</v>
      </c>
      <c r="P514" s="75">
        <v>0</v>
      </c>
      <c r="Q514" s="173">
        <f t="shared" si="30"/>
        <v>27390585</v>
      </c>
      <c r="R514" s="134">
        <v>0</v>
      </c>
      <c r="S514" s="106">
        <v>754336085.91999996</v>
      </c>
      <c r="T514" s="106">
        <v>65572463.850000001</v>
      </c>
      <c r="U514" s="148">
        <f t="shared" si="31"/>
        <v>819908549.76999998</v>
      </c>
      <c r="V514" s="168">
        <v>1362534458.4400001</v>
      </c>
    </row>
    <row r="515" spans="1:22" ht="13.5" x14ac:dyDescent="0.3">
      <c r="A515" s="118" t="s">
        <v>2174</v>
      </c>
      <c r="B515" s="119" t="s">
        <v>975</v>
      </c>
      <c r="C515" s="119" t="s">
        <v>888</v>
      </c>
      <c r="D515" s="119" t="s">
        <v>976</v>
      </c>
      <c r="E515" s="178" t="s">
        <v>2201</v>
      </c>
      <c r="F515" s="197">
        <v>1525</v>
      </c>
      <c r="G515" s="108">
        <v>2041461.01</v>
      </c>
      <c r="H515" s="74">
        <f t="shared" si="28"/>
        <v>3073068952.1100001</v>
      </c>
      <c r="I515" s="74">
        <v>844991530</v>
      </c>
      <c r="J515" s="106">
        <v>0</v>
      </c>
      <c r="K515" s="74">
        <f t="shared" si="29"/>
        <v>844991530</v>
      </c>
      <c r="L515" s="171">
        <v>0</v>
      </c>
      <c r="M515" s="134">
        <v>20780983</v>
      </c>
      <c r="N515" s="74">
        <v>0</v>
      </c>
      <c r="O515" s="75">
        <v>0</v>
      </c>
      <c r="P515" s="75">
        <v>0</v>
      </c>
      <c r="Q515" s="173">
        <f t="shared" si="30"/>
        <v>20780983</v>
      </c>
      <c r="R515" s="134">
        <v>0</v>
      </c>
      <c r="S515" s="106">
        <v>467816622.24000001</v>
      </c>
      <c r="T515" s="106">
        <v>40666075.920000002</v>
      </c>
      <c r="U515" s="148">
        <f t="shared" si="31"/>
        <v>508482698.16000003</v>
      </c>
      <c r="V515" s="168">
        <v>1698813740.95</v>
      </c>
    </row>
    <row r="516" spans="1:22" ht="13.5" x14ac:dyDescent="0.3">
      <c r="A516" s="118" t="s">
        <v>2174</v>
      </c>
      <c r="B516" s="119" t="s">
        <v>977</v>
      </c>
      <c r="C516" s="119" t="s">
        <v>888</v>
      </c>
      <c r="D516" s="119" t="s">
        <v>978</v>
      </c>
      <c r="E516" s="178" t="s">
        <v>2201</v>
      </c>
      <c r="F516" s="197">
        <v>3618</v>
      </c>
      <c r="G516" s="108">
        <v>2049817.77</v>
      </c>
      <c r="H516" s="74">
        <f t="shared" si="28"/>
        <v>7299459209.4400005</v>
      </c>
      <c r="I516" s="74">
        <v>2008460329</v>
      </c>
      <c r="J516" s="106">
        <v>0</v>
      </c>
      <c r="K516" s="74">
        <f t="shared" si="29"/>
        <v>2008460329</v>
      </c>
      <c r="L516" s="171">
        <v>0</v>
      </c>
      <c r="M516" s="134">
        <v>44558391</v>
      </c>
      <c r="N516" s="74">
        <v>0</v>
      </c>
      <c r="O516" s="75">
        <v>0</v>
      </c>
      <c r="P516" s="75">
        <v>0</v>
      </c>
      <c r="Q516" s="173">
        <f t="shared" si="30"/>
        <v>44558391</v>
      </c>
      <c r="R516" s="134">
        <v>0</v>
      </c>
      <c r="S516" s="106">
        <v>1139956889.9200001</v>
      </c>
      <c r="T516" s="106">
        <v>99093472.230000004</v>
      </c>
      <c r="U516" s="148">
        <f t="shared" si="31"/>
        <v>1239050362.1500001</v>
      </c>
      <c r="V516" s="168">
        <v>4007390127.29</v>
      </c>
    </row>
    <row r="517" spans="1:22" ht="13.5" x14ac:dyDescent="0.3">
      <c r="A517" s="118" t="s">
        <v>2174</v>
      </c>
      <c r="B517" s="119" t="s">
        <v>979</v>
      </c>
      <c r="C517" s="119" t="s">
        <v>888</v>
      </c>
      <c r="D517" s="119" t="s">
        <v>980</v>
      </c>
      <c r="E517" s="178" t="s">
        <v>2200</v>
      </c>
      <c r="F517" s="197">
        <v>6210</v>
      </c>
      <c r="G517" s="108">
        <v>1584369.48</v>
      </c>
      <c r="H517" s="74">
        <f t="shared" si="28"/>
        <v>9667460653.2199993</v>
      </c>
      <c r="I517" s="74">
        <v>3228476866</v>
      </c>
      <c r="J517" s="106">
        <v>0</v>
      </c>
      <c r="K517" s="74">
        <f t="shared" si="29"/>
        <v>3228476866</v>
      </c>
      <c r="L517" s="171">
        <v>0</v>
      </c>
      <c r="M517" s="134">
        <v>267444755</v>
      </c>
      <c r="N517" s="74">
        <v>0</v>
      </c>
      <c r="O517" s="75">
        <v>0</v>
      </c>
      <c r="P517" s="75">
        <v>0</v>
      </c>
      <c r="Q517" s="173">
        <f t="shared" si="30"/>
        <v>267444755</v>
      </c>
      <c r="R517" s="134">
        <v>0</v>
      </c>
      <c r="S517" s="106">
        <v>1719699731.8199999</v>
      </c>
      <c r="T517" s="106">
        <v>149489001.83000001</v>
      </c>
      <c r="U517" s="148">
        <f t="shared" si="31"/>
        <v>1869188733.6499999</v>
      </c>
      <c r="V517" s="168">
        <v>4302350298.5699997</v>
      </c>
    </row>
    <row r="518" spans="1:22" ht="13.5" x14ac:dyDescent="0.3">
      <c r="A518" s="118" t="s">
        <v>2174</v>
      </c>
      <c r="B518" s="119" t="s">
        <v>981</v>
      </c>
      <c r="C518" s="119" t="s">
        <v>888</v>
      </c>
      <c r="D518" s="119" t="s">
        <v>982</v>
      </c>
      <c r="E518" s="178" t="s">
        <v>2200</v>
      </c>
      <c r="F518" s="197">
        <v>20268</v>
      </c>
      <c r="G518" s="108">
        <v>1565470.33</v>
      </c>
      <c r="H518" s="74">
        <f t="shared" si="28"/>
        <v>31069771291.760002</v>
      </c>
      <c r="I518" s="74">
        <v>10441104632</v>
      </c>
      <c r="J518" s="106">
        <v>0</v>
      </c>
      <c r="K518" s="74">
        <f t="shared" si="29"/>
        <v>10441104632</v>
      </c>
      <c r="L518" s="171">
        <v>0</v>
      </c>
      <c r="M518" s="134">
        <v>365148471</v>
      </c>
      <c r="N518" s="74">
        <v>0</v>
      </c>
      <c r="O518" s="75">
        <v>0</v>
      </c>
      <c r="P518" s="75">
        <v>0</v>
      </c>
      <c r="Q518" s="173">
        <f t="shared" si="30"/>
        <v>365148471</v>
      </c>
      <c r="R518" s="134">
        <v>0</v>
      </c>
      <c r="S518" s="106">
        <v>5430170510.1099997</v>
      </c>
      <c r="T518" s="106">
        <v>472030526.13</v>
      </c>
      <c r="U518" s="148">
        <f t="shared" si="31"/>
        <v>5902201036.2399998</v>
      </c>
      <c r="V518" s="168">
        <v>14361317152.52</v>
      </c>
    </row>
    <row r="519" spans="1:22" ht="13.5" x14ac:dyDescent="0.3">
      <c r="A519" s="118" t="s">
        <v>2174</v>
      </c>
      <c r="B519" s="119" t="s">
        <v>983</v>
      </c>
      <c r="C519" s="119" t="s">
        <v>888</v>
      </c>
      <c r="D519" s="119" t="s">
        <v>984</v>
      </c>
      <c r="E519" s="178" t="s">
        <v>2200</v>
      </c>
      <c r="F519" s="197">
        <v>5821</v>
      </c>
      <c r="G519" s="108">
        <v>1885951.89</v>
      </c>
      <c r="H519" s="74">
        <f t="shared" si="28"/>
        <v>10808503946.02</v>
      </c>
      <c r="I519" s="74">
        <v>3145193702</v>
      </c>
      <c r="J519" s="106">
        <v>0</v>
      </c>
      <c r="K519" s="74">
        <f t="shared" si="29"/>
        <v>3145193702</v>
      </c>
      <c r="L519" s="171">
        <v>0</v>
      </c>
      <c r="M519" s="134">
        <v>69708326</v>
      </c>
      <c r="N519" s="74">
        <v>0</v>
      </c>
      <c r="O519" s="75">
        <v>0</v>
      </c>
      <c r="P519" s="75">
        <v>0</v>
      </c>
      <c r="Q519" s="173">
        <f t="shared" si="30"/>
        <v>69708326</v>
      </c>
      <c r="R519" s="134">
        <v>0</v>
      </c>
      <c r="S519" s="106">
        <v>1759923217.1199999</v>
      </c>
      <c r="T519" s="106">
        <v>152985524.25</v>
      </c>
      <c r="U519" s="148">
        <f t="shared" si="31"/>
        <v>1912908741.3699999</v>
      </c>
      <c r="V519" s="168">
        <v>5680693176.6499996</v>
      </c>
    </row>
    <row r="520" spans="1:22" ht="13.5" x14ac:dyDescent="0.3">
      <c r="A520" s="118" t="s">
        <v>2174</v>
      </c>
      <c r="B520" s="119" t="s">
        <v>985</v>
      </c>
      <c r="C520" s="119" t="s">
        <v>888</v>
      </c>
      <c r="D520" s="119" t="s">
        <v>986</v>
      </c>
      <c r="E520" s="178" t="s">
        <v>2200</v>
      </c>
      <c r="F520" s="197">
        <v>3629</v>
      </c>
      <c r="G520" s="108">
        <v>2012095.09</v>
      </c>
      <c r="H520" s="74">
        <f t="shared" si="28"/>
        <v>7112563980.3199997</v>
      </c>
      <c r="I520" s="74">
        <v>2006990220</v>
      </c>
      <c r="J520" s="106">
        <v>0</v>
      </c>
      <c r="K520" s="74">
        <f t="shared" si="29"/>
        <v>2006990220</v>
      </c>
      <c r="L520" s="171">
        <v>0</v>
      </c>
      <c r="M520" s="134">
        <v>44486409</v>
      </c>
      <c r="N520" s="74">
        <v>0</v>
      </c>
      <c r="O520" s="75">
        <v>0</v>
      </c>
      <c r="P520" s="75">
        <v>0</v>
      </c>
      <c r="Q520" s="173">
        <f t="shared" si="30"/>
        <v>44486409</v>
      </c>
      <c r="R520" s="134">
        <v>0</v>
      </c>
      <c r="S520" s="106">
        <v>1123342841.8699999</v>
      </c>
      <c r="T520" s="106">
        <v>97649256.450000003</v>
      </c>
      <c r="U520" s="148">
        <f t="shared" si="31"/>
        <v>1220992098.3199999</v>
      </c>
      <c r="V520" s="168">
        <v>3840095253</v>
      </c>
    </row>
    <row r="521" spans="1:22" ht="13.5" x14ac:dyDescent="0.3">
      <c r="A521" s="118" t="s">
        <v>2174</v>
      </c>
      <c r="B521" s="119" t="s">
        <v>987</v>
      </c>
      <c r="C521" s="119" t="s">
        <v>888</v>
      </c>
      <c r="D521" s="119" t="s">
        <v>734</v>
      </c>
      <c r="E521" s="178" t="s">
        <v>2200</v>
      </c>
      <c r="F521" s="197">
        <v>9054</v>
      </c>
      <c r="G521" s="108">
        <v>1543701.61</v>
      </c>
      <c r="H521" s="74">
        <f t="shared" si="28"/>
        <v>13547032952.18</v>
      </c>
      <c r="I521" s="74">
        <v>4712274791</v>
      </c>
      <c r="J521" s="106">
        <v>0</v>
      </c>
      <c r="K521" s="74">
        <f t="shared" si="29"/>
        <v>4712274791</v>
      </c>
      <c r="L521" s="171">
        <v>0</v>
      </c>
      <c r="M521" s="134">
        <v>172054194</v>
      </c>
      <c r="N521" s="74">
        <v>0</v>
      </c>
      <c r="O521" s="75">
        <v>0</v>
      </c>
      <c r="P521" s="75">
        <v>0</v>
      </c>
      <c r="Q521" s="173">
        <f t="shared" si="30"/>
        <v>172054194</v>
      </c>
      <c r="R521" s="134">
        <v>0</v>
      </c>
      <c r="S521" s="106">
        <v>2522712064.5</v>
      </c>
      <c r="T521" s="106">
        <v>219292764.55000001</v>
      </c>
      <c r="U521" s="148">
        <f t="shared" si="31"/>
        <v>2742004829.0500002</v>
      </c>
      <c r="V521" s="168">
        <v>5920699138.1300001</v>
      </c>
    </row>
    <row r="522" spans="1:22" ht="13.5" x14ac:dyDescent="0.3">
      <c r="A522" s="118" t="s">
        <v>2174</v>
      </c>
      <c r="B522" s="119" t="s">
        <v>988</v>
      </c>
      <c r="C522" s="119" t="s">
        <v>888</v>
      </c>
      <c r="D522" s="119" t="s">
        <v>989</v>
      </c>
      <c r="E522" s="178" t="s">
        <v>2200</v>
      </c>
      <c r="F522" s="197">
        <v>4597</v>
      </c>
      <c r="G522" s="108">
        <v>1520055.35</v>
      </c>
      <c r="H522" s="74">
        <f t="shared" si="28"/>
        <v>6797195901.6999998</v>
      </c>
      <c r="I522" s="74">
        <v>2437178388</v>
      </c>
      <c r="J522" s="106">
        <v>0</v>
      </c>
      <c r="K522" s="74">
        <f t="shared" si="29"/>
        <v>2437178388</v>
      </c>
      <c r="L522" s="171">
        <v>0</v>
      </c>
      <c r="M522" s="134">
        <v>77433572</v>
      </c>
      <c r="N522" s="74">
        <v>0</v>
      </c>
      <c r="O522" s="75">
        <v>0</v>
      </c>
      <c r="P522" s="75">
        <v>0</v>
      </c>
      <c r="Q522" s="173">
        <f t="shared" si="30"/>
        <v>77433572</v>
      </c>
      <c r="R522" s="134">
        <v>0</v>
      </c>
      <c r="S522" s="106">
        <v>1338742520.28</v>
      </c>
      <c r="T522" s="106">
        <v>116373387.36</v>
      </c>
      <c r="U522" s="148">
        <f t="shared" si="31"/>
        <v>1455115907.6399999</v>
      </c>
      <c r="V522" s="168">
        <v>2827468034.0599999</v>
      </c>
    </row>
    <row r="523" spans="1:22" ht="13.5" x14ac:dyDescent="0.3">
      <c r="A523" s="118" t="s">
        <v>2174</v>
      </c>
      <c r="B523" s="119" t="s">
        <v>990</v>
      </c>
      <c r="C523" s="119" t="s">
        <v>888</v>
      </c>
      <c r="D523" s="119" t="s">
        <v>991</v>
      </c>
      <c r="E523" s="178" t="s">
        <v>2200</v>
      </c>
      <c r="F523" s="197">
        <v>4171</v>
      </c>
      <c r="G523" s="108">
        <v>1763633.17</v>
      </c>
      <c r="H523" s="74">
        <f t="shared" si="28"/>
        <v>7299110417.7399998</v>
      </c>
      <c r="I523" s="74">
        <v>2280452613</v>
      </c>
      <c r="J523" s="106">
        <v>0</v>
      </c>
      <c r="K523" s="74">
        <f t="shared" si="29"/>
        <v>2280452613</v>
      </c>
      <c r="L523" s="171">
        <v>0</v>
      </c>
      <c r="M523" s="134">
        <v>55562289</v>
      </c>
      <c r="N523" s="74">
        <v>0</v>
      </c>
      <c r="O523" s="75">
        <v>0</v>
      </c>
      <c r="P523" s="75">
        <v>0</v>
      </c>
      <c r="Q523" s="173">
        <f t="shared" si="30"/>
        <v>55562289</v>
      </c>
      <c r="R523" s="134">
        <v>0</v>
      </c>
      <c r="S523" s="106">
        <v>1223610080.47</v>
      </c>
      <c r="T523" s="106">
        <v>106365225.37</v>
      </c>
      <c r="U523" s="148">
        <f t="shared" si="31"/>
        <v>1329975305.8400002</v>
      </c>
      <c r="V523" s="168">
        <v>3633120209.9000001</v>
      </c>
    </row>
    <row r="524" spans="1:22" ht="13.5" x14ac:dyDescent="0.3">
      <c r="A524" s="118" t="s">
        <v>2174</v>
      </c>
      <c r="B524" s="119" t="s">
        <v>992</v>
      </c>
      <c r="C524" s="119" t="s">
        <v>888</v>
      </c>
      <c r="D524" s="119" t="s">
        <v>993</v>
      </c>
      <c r="E524" s="178" t="s">
        <v>2200</v>
      </c>
      <c r="F524" s="197">
        <v>25846</v>
      </c>
      <c r="G524" s="108">
        <v>1333909.18</v>
      </c>
      <c r="H524" s="74">
        <f t="shared" si="28"/>
        <v>33811272089.720001</v>
      </c>
      <c r="I524" s="74">
        <v>12458567849</v>
      </c>
      <c r="J524" s="106">
        <v>0</v>
      </c>
      <c r="K524" s="74">
        <f t="shared" si="29"/>
        <v>12458567849</v>
      </c>
      <c r="L524" s="171">
        <v>0</v>
      </c>
      <c r="M524" s="134">
        <v>734671530</v>
      </c>
      <c r="N524" s="74">
        <v>688985.56</v>
      </c>
      <c r="O524" s="75">
        <v>6872311.3399999999</v>
      </c>
      <c r="P524" s="75">
        <v>0</v>
      </c>
      <c r="Q524" s="173">
        <f t="shared" si="30"/>
        <v>742232826.89999998</v>
      </c>
      <c r="R524" s="134">
        <v>0</v>
      </c>
      <c r="S524" s="106">
        <v>6500173513.0200005</v>
      </c>
      <c r="T524" s="106">
        <v>565043089.80999994</v>
      </c>
      <c r="U524" s="148">
        <f t="shared" si="31"/>
        <v>7065216602.8299999</v>
      </c>
      <c r="V524" s="168">
        <v>13545254810.99</v>
      </c>
    </row>
    <row r="525" spans="1:22" ht="13.5" x14ac:dyDescent="0.3">
      <c r="A525" s="118" t="s">
        <v>2174</v>
      </c>
      <c r="B525" s="119" t="s">
        <v>994</v>
      </c>
      <c r="C525" s="119" t="s">
        <v>888</v>
      </c>
      <c r="D525" s="119" t="s">
        <v>995</v>
      </c>
      <c r="E525" s="178" t="s">
        <v>2200</v>
      </c>
      <c r="F525" s="197">
        <v>2164</v>
      </c>
      <c r="G525" s="108">
        <v>2000678.57</v>
      </c>
      <c r="H525" s="74">
        <f t="shared" ref="H525:H588" si="32">K525+L525+M525+N525+O525+P525+R525+S525+T525+V525</f>
        <v>4267341049.1900001</v>
      </c>
      <c r="I525" s="74">
        <v>1190962042</v>
      </c>
      <c r="J525" s="106">
        <v>0</v>
      </c>
      <c r="K525" s="74">
        <f t="shared" ref="K525:K588" si="33">SUM(I525:J525)</f>
        <v>1190962042</v>
      </c>
      <c r="L525" s="171">
        <v>0</v>
      </c>
      <c r="M525" s="134">
        <v>44200135</v>
      </c>
      <c r="N525" s="74">
        <v>0</v>
      </c>
      <c r="O525" s="75">
        <v>0</v>
      </c>
      <c r="P525" s="75">
        <v>0</v>
      </c>
      <c r="Q525" s="173">
        <f t="shared" ref="Q525:Q588" si="34">SUM(M525:P525)</f>
        <v>44200135</v>
      </c>
      <c r="R525" s="134">
        <v>0</v>
      </c>
      <c r="S525" s="106">
        <v>658732439.52999997</v>
      </c>
      <c r="T525" s="106">
        <v>57261888.840000004</v>
      </c>
      <c r="U525" s="148">
        <f t="shared" ref="U525:U588" si="35">SUM(R525:T525)</f>
        <v>715994328.37</v>
      </c>
      <c r="V525" s="168">
        <v>2316184543.8200002</v>
      </c>
    </row>
    <row r="526" spans="1:22" ht="13.5" x14ac:dyDescent="0.3">
      <c r="A526" s="118" t="s">
        <v>2174</v>
      </c>
      <c r="B526" s="119" t="s">
        <v>996</v>
      </c>
      <c r="C526" s="119" t="s">
        <v>888</v>
      </c>
      <c r="D526" s="119" t="s">
        <v>997</v>
      </c>
      <c r="E526" s="178" t="s">
        <v>2201</v>
      </c>
      <c r="F526" s="197">
        <v>6136</v>
      </c>
      <c r="G526" s="108">
        <v>1660176.45</v>
      </c>
      <c r="H526" s="74">
        <f t="shared" si="32"/>
        <v>10151147071.049999</v>
      </c>
      <c r="I526" s="74">
        <v>3243479919</v>
      </c>
      <c r="J526" s="106">
        <v>0</v>
      </c>
      <c r="K526" s="74">
        <f t="shared" si="33"/>
        <v>3243479919</v>
      </c>
      <c r="L526" s="171">
        <v>0</v>
      </c>
      <c r="M526" s="134">
        <v>65970672</v>
      </c>
      <c r="N526" s="74">
        <v>0</v>
      </c>
      <c r="O526" s="75">
        <v>0</v>
      </c>
      <c r="P526" s="75">
        <v>0</v>
      </c>
      <c r="Q526" s="173">
        <f t="shared" si="34"/>
        <v>65970672</v>
      </c>
      <c r="R526" s="134">
        <v>0</v>
      </c>
      <c r="S526" s="106">
        <v>1733981983.8</v>
      </c>
      <c r="T526" s="106">
        <v>150730520.66</v>
      </c>
      <c r="U526" s="148">
        <f t="shared" si="35"/>
        <v>1884712504.46</v>
      </c>
      <c r="V526" s="168">
        <v>4956983975.5900002</v>
      </c>
    </row>
    <row r="527" spans="1:22" ht="13.5" x14ac:dyDescent="0.3">
      <c r="A527" s="118" t="s">
        <v>2174</v>
      </c>
      <c r="B527" s="119" t="s">
        <v>998</v>
      </c>
      <c r="C527" s="119" t="s">
        <v>888</v>
      </c>
      <c r="D527" s="119" t="s">
        <v>999</v>
      </c>
      <c r="E527" s="178" t="s">
        <v>2200</v>
      </c>
      <c r="F527" s="197">
        <v>25222</v>
      </c>
      <c r="G527" s="108">
        <v>1392287.84</v>
      </c>
      <c r="H527" s="74">
        <f t="shared" si="32"/>
        <v>33620869101.77</v>
      </c>
      <c r="I527" s="74">
        <v>12121600372</v>
      </c>
      <c r="J527" s="106">
        <v>0</v>
      </c>
      <c r="K527" s="74">
        <f t="shared" si="33"/>
        <v>12121600372</v>
      </c>
      <c r="L527" s="171">
        <v>0</v>
      </c>
      <c r="M527" s="134">
        <v>937561761</v>
      </c>
      <c r="N527" s="74">
        <v>241515449.47</v>
      </c>
      <c r="O527" s="75">
        <v>0</v>
      </c>
      <c r="P527" s="75">
        <v>0</v>
      </c>
      <c r="Q527" s="173">
        <f t="shared" si="34"/>
        <v>1179077210.47</v>
      </c>
      <c r="R527" s="134">
        <v>0</v>
      </c>
      <c r="S527" s="106">
        <v>6280693190.6700001</v>
      </c>
      <c r="T527" s="106">
        <v>545964239.24000001</v>
      </c>
      <c r="U527" s="148">
        <f t="shared" si="35"/>
        <v>6826657429.9099998</v>
      </c>
      <c r="V527" s="168">
        <v>13493534089.389999</v>
      </c>
    </row>
    <row r="528" spans="1:22" ht="13.5" x14ac:dyDescent="0.3">
      <c r="A528" s="118" t="s">
        <v>2174</v>
      </c>
      <c r="B528" s="119" t="s">
        <v>1000</v>
      </c>
      <c r="C528" s="119" t="s">
        <v>888</v>
      </c>
      <c r="D528" s="119" t="s">
        <v>136</v>
      </c>
      <c r="E528" s="178" t="s">
        <v>2200</v>
      </c>
      <c r="F528" s="197">
        <v>1148</v>
      </c>
      <c r="G528" s="108">
        <v>1897762.11</v>
      </c>
      <c r="H528" s="74">
        <f t="shared" si="32"/>
        <v>2131723230.1199999</v>
      </c>
      <c r="I528" s="74">
        <v>630116817</v>
      </c>
      <c r="J528" s="106">
        <v>0</v>
      </c>
      <c r="K528" s="74">
        <f t="shared" si="33"/>
        <v>630116817</v>
      </c>
      <c r="L528" s="171">
        <v>0</v>
      </c>
      <c r="M528" s="134">
        <v>18966593</v>
      </c>
      <c r="N528" s="74">
        <v>0</v>
      </c>
      <c r="O528" s="75">
        <v>0</v>
      </c>
      <c r="P528" s="75">
        <v>0</v>
      </c>
      <c r="Q528" s="173">
        <f t="shared" si="34"/>
        <v>18966593</v>
      </c>
      <c r="R528" s="134">
        <v>0</v>
      </c>
      <c r="S528" s="106">
        <v>343939946.31999999</v>
      </c>
      <c r="T528" s="106">
        <v>29897800.370000001</v>
      </c>
      <c r="U528" s="148">
        <f t="shared" si="35"/>
        <v>373837746.69</v>
      </c>
      <c r="V528" s="168">
        <v>1108802073.4300001</v>
      </c>
    </row>
    <row r="529" spans="1:22" ht="13.5" x14ac:dyDescent="0.3">
      <c r="A529" s="118" t="s">
        <v>2174</v>
      </c>
      <c r="B529" s="119" t="s">
        <v>1001</v>
      </c>
      <c r="C529" s="119" t="s">
        <v>888</v>
      </c>
      <c r="D529" s="119" t="s">
        <v>1002</v>
      </c>
      <c r="E529" s="178" t="s">
        <v>2200</v>
      </c>
      <c r="F529" s="197">
        <v>4017</v>
      </c>
      <c r="G529" s="108">
        <v>1429667.28</v>
      </c>
      <c r="H529" s="74">
        <f t="shared" si="32"/>
        <v>5598604768.5100002</v>
      </c>
      <c r="I529" s="74">
        <v>2022551665</v>
      </c>
      <c r="J529" s="106">
        <v>0</v>
      </c>
      <c r="K529" s="74">
        <f t="shared" si="33"/>
        <v>2022551665</v>
      </c>
      <c r="L529" s="171">
        <v>0</v>
      </c>
      <c r="M529" s="134">
        <v>112412792</v>
      </c>
      <c r="N529" s="74">
        <v>0</v>
      </c>
      <c r="O529" s="75">
        <v>0</v>
      </c>
      <c r="P529" s="75">
        <v>0</v>
      </c>
      <c r="Q529" s="173">
        <f t="shared" si="34"/>
        <v>112412792</v>
      </c>
      <c r="R529" s="134">
        <v>0</v>
      </c>
      <c r="S529" s="106">
        <v>1070294477.05</v>
      </c>
      <c r="T529" s="106">
        <v>93037900.799999997</v>
      </c>
      <c r="U529" s="148">
        <f t="shared" si="35"/>
        <v>1163332377.8499999</v>
      </c>
      <c r="V529" s="168">
        <v>2300307933.6599998</v>
      </c>
    </row>
    <row r="530" spans="1:22" ht="13.5" x14ac:dyDescent="0.3">
      <c r="A530" s="118" t="s">
        <v>2174</v>
      </c>
      <c r="B530" s="119" t="s">
        <v>1003</v>
      </c>
      <c r="C530" s="119" t="s">
        <v>888</v>
      </c>
      <c r="D530" s="119" t="s">
        <v>1004</v>
      </c>
      <c r="E530" s="178" t="s">
        <v>2200</v>
      </c>
      <c r="F530" s="197">
        <v>1968</v>
      </c>
      <c r="G530" s="108">
        <v>1859190.14</v>
      </c>
      <c r="H530" s="74">
        <f t="shared" si="32"/>
        <v>3500617145.6900005</v>
      </c>
      <c r="I530" s="74">
        <v>1062020120</v>
      </c>
      <c r="J530" s="106">
        <v>0</v>
      </c>
      <c r="K530" s="74">
        <f t="shared" si="33"/>
        <v>1062020120</v>
      </c>
      <c r="L530" s="171">
        <v>0</v>
      </c>
      <c r="M530" s="134">
        <v>34579782</v>
      </c>
      <c r="N530" s="74">
        <v>0</v>
      </c>
      <c r="O530" s="75">
        <v>0</v>
      </c>
      <c r="P530" s="75">
        <v>0</v>
      </c>
      <c r="Q530" s="173">
        <f t="shared" si="34"/>
        <v>34579782</v>
      </c>
      <c r="R530" s="134">
        <v>0</v>
      </c>
      <c r="S530" s="106">
        <v>584114959.63</v>
      </c>
      <c r="T530" s="106">
        <v>50775586.390000001</v>
      </c>
      <c r="U530" s="148">
        <f t="shared" si="35"/>
        <v>634890546.01999998</v>
      </c>
      <c r="V530" s="168">
        <v>1769126697.6700001</v>
      </c>
    </row>
    <row r="531" spans="1:22" ht="13.5" x14ac:dyDescent="0.3">
      <c r="A531" s="118" t="s">
        <v>2174</v>
      </c>
      <c r="B531" s="119" t="s">
        <v>1005</v>
      </c>
      <c r="C531" s="119" t="s">
        <v>888</v>
      </c>
      <c r="D531" s="119" t="s">
        <v>1006</v>
      </c>
      <c r="E531" s="178" t="s">
        <v>2200</v>
      </c>
      <c r="F531" s="197">
        <v>1635</v>
      </c>
      <c r="G531" s="108">
        <v>2061193.34</v>
      </c>
      <c r="H531" s="74">
        <f t="shared" si="32"/>
        <v>3310645305.1199999</v>
      </c>
      <c r="I531" s="74">
        <v>899334153</v>
      </c>
      <c r="J531" s="106">
        <v>0</v>
      </c>
      <c r="K531" s="74">
        <f t="shared" si="33"/>
        <v>899334153</v>
      </c>
      <c r="L531" s="171">
        <v>0</v>
      </c>
      <c r="M531" s="134">
        <v>60917954</v>
      </c>
      <c r="N531" s="74">
        <v>0</v>
      </c>
      <c r="O531" s="75">
        <v>0</v>
      </c>
      <c r="P531" s="75">
        <v>0</v>
      </c>
      <c r="Q531" s="173">
        <f t="shared" si="34"/>
        <v>60917954</v>
      </c>
      <c r="R531" s="134">
        <v>0</v>
      </c>
      <c r="S531" s="106">
        <v>512412225.32999998</v>
      </c>
      <c r="T531" s="106">
        <v>44542655.119999997</v>
      </c>
      <c r="U531" s="148">
        <f t="shared" si="35"/>
        <v>556954880.44999993</v>
      </c>
      <c r="V531" s="168">
        <v>1793438317.6700001</v>
      </c>
    </row>
    <row r="532" spans="1:22" ht="13.5" x14ac:dyDescent="0.3">
      <c r="A532" s="118" t="s">
        <v>2174</v>
      </c>
      <c r="B532" s="119" t="s">
        <v>1007</v>
      </c>
      <c r="C532" s="119" t="s">
        <v>888</v>
      </c>
      <c r="D532" s="119" t="s">
        <v>1008</v>
      </c>
      <c r="E532" s="178" t="s">
        <v>2200</v>
      </c>
      <c r="F532" s="197">
        <v>2792</v>
      </c>
      <c r="G532" s="108">
        <v>1811132.82</v>
      </c>
      <c r="H532" s="74">
        <f t="shared" si="32"/>
        <v>4915191468.4599991</v>
      </c>
      <c r="I532" s="74">
        <v>1522174511</v>
      </c>
      <c r="J532" s="106">
        <v>0</v>
      </c>
      <c r="K532" s="74">
        <f t="shared" si="33"/>
        <v>1522174511</v>
      </c>
      <c r="L532" s="171">
        <v>0</v>
      </c>
      <c r="M532" s="134">
        <v>44164962</v>
      </c>
      <c r="N532" s="74">
        <v>0</v>
      </c>
      <c r="O532" s="75">
        <v>0</v>
      </c>
      <c r="P532" s="75">
        <v>0</v>
      </c>
      <c r="Q532" s="173">
        <f t="shared" si="34"/>
        <v>44164962</v>
      </c>
      <c r="R532" s="134">
        <v>0</v>
      </c>
      <c r="S532" s="106">
        <v>803595281.52999997</v>
      </c>
      <c r="T532" s="106">
        <v>69854436.959999993</v>
      </c>
      <c r="U532" s="148">
        <f t="shared" si="35"/>
        <v>873449718.49000001</v>
      </c>
      <c r="V532" s="168">
        <v>2475402276.9699998</v>
      </c>
    </row>
    <row r="533" spans="1:22" ht="13.5" x14ac:dyDescent="0.3">
      <c r="A533" s="118" t="s">
        <v>2174</v>
      </c>
      <c r="B533" s="119" t="s">
        <v>1009</v>
      </c>
      <c r="C533" s="119" t="s">
        <v>888</v>
      </c>
      <c r="D533" s="119" t="s">
        <v>224</v>
      </c>
      <c r="E533" s="178" t="s">
        <v>2200</v>
      </c>
      <c r="F533" s="197">
        <v>3437</v>
      </c>
      <c r="G533" s="108">
        <v>1612587.78</v>
      </c>
      <c r="H533" s="74">
        <f t="shared" si="32"/>
        <v>5338966621.6700001</v>
      </c>
      <c r="I533" s="74">
        <v>1917843710</v>
      </c>
      <c r="J533" s="106">
        <v>0</v>
      </c>
      <c r="K533" s="74">
        <f t="shared" si="33"/>
        <v>1917843710</v>
      </c>
      <c r="L533" s="171">
        <v>0</v>
      </c>
      <c r="M533" s="134">
        <v>56102277</v>
      </c>
      <c r="N533" s="74">
        <v>0</v>
      </c>
      <c r="O533" s="75">
        <v>0</v>
      </c>
      <c r="P533" s="75">
        <v>0</v>
      </c>
      <c r="Q533" s="173">
        <f t="shared" si="34"/>
        <v>56102277</v>
      </c>
      <c r="R533" s="134">
        <v>0</v>
      </c>
      <c r="S533" s="106">
        <v>1070877426.3200001</v>
      </c>
      <c r="T533" s="106">
        <v>93088575.040000007</v>
      </c>
      <c r="U533" s="148">
        <f t="shared" si="35"/>
        <v>1163966001.3600001</v>
      </c>
      <c r="V533" s="168">
        <v>2201054633.3099999</v>
      </c>
    </row>
    <row r="534" spans="1:22" ht="13.5" x14ac:dyDescent="0.3">
      <c r="A534" s="118" t="s">
        <v>2174</v>
      </c>
      <c r="B534" s="119" t="s">
        <v>1010</v>
      </c>
      <c r="C534" s="119" t="s">
        <v>888</v>
      </c>
      <c r="D534" s="119" t="s">
        <v>1011</v>
      </c>
      <c r="E534" s="178" t="s">
        <v>2200</v>
      </c>
      <c r="F534" s="197">
        <v>16000</v>
      </c>
      <c r="G534" s="108">
        <v>1703835.75</v>
      </c>
      <c r="H534" s="74">
        <f t="shared" si="32"/>
        <v>26622236196.130001</v>
      </c>
      <c r="I534" s="74">
        <v>8443088963</v>
      </c>
      <c r="J534" s="106">
        <v>0</v>
      </c>
      <c r="K534" s="74">
        <f t="shared" si="33"/>
        <v>8443088963</v>
      </c>
      <c r="L534" s="171">
        <v>0</v>
      </c>
      <c r="M534" s="134">
        <v>260537881</v>
      </c>
      <c r="N534" s="74">
        <v>0</v>
      </c>
      <c r="O534" s="75">
        <v>0</v>
      </c>
      <c r="P534" s="75">
        <v>0</v>
      </c>
      <c r="Q534" s="173">
        <f t="shared" si="34"/>
        <v>260537881</v>
      </c>
      <c r="R534" s="134">
        <v>0</v>
      </c>
      <c r="S534" s="106">
        <v>4454605255.0200005</v>
      </c>
      <c r="T534" s="106">
        <v>387227188.99000001</v>
      </c>
      <c r="U534" s="148">
        <f t="shared" si="35"/>
        <v>4841832444.0100002</v>
      </c>
      <c r="V534" s="168">
        <v>13076776908.120001</v>
      </c>
    </row>
    <row r="535" spans="1:22" ht="13.5" x14ac:dyDescent="0.3">
      <c r="A535" s="118" t="s">
        <v>2174</v>
      </c>
      <c r="B535" s="119" t="s">
        <v>1012</v>
      </c>
      <c r="C535" s="119" t="s">
        <v>888</v>
      </c>
      <c r="D535" s="119" t="s">
        <v>1013</v>
      </c>
      <c r="E535" s="178" t="s">
        <v>2200</v>
      </c>
      <c r="F535" s="197">
        <v>2892</v>
      </c>
      <c r="G535" s="108">
        <v>1809217.77</v>
      </c>
      <c r="H535" s="74">
        <f t="shared" si="32"/>
        <v>5163613701.0200005</v>
      </c>
      <c r="I535" s="74">
        <v>1567639520</v>
      </c>
      <c r="J535" s="106">
        <v>0</v>
      </c>
      <c r="K535" s="74">
        <f t="shared" si="33"/>
        <v>1567639520</v>
      </c>
      <c r="L535" s="171">
        <v>0</v>
      </c>
      <c r="M535" s="134">
        <v>33406068</v>
      </c>
      <c r="N535" s="74">
        <v>0</v>
      </c>
      <c r="O535" s="75">
        <v>0</v>
      </c>
      <c r="P535" s="75">
        <v>0</v>
      </c>
      <c r="Q535" s="173">
        <f t="shared" si="34"/>
        <v>33406068</v>
      </c>
      <c r="R535" s="134">
        <v>0</v>
      </c>
      <c r="S535" s="106">
        <v>865387882.59000003</v>
      </c>
      <c r="T535" s="106">
        <v>75225906.180000007</v>
      </c>
      <c r="U535" s="148">
        <f t="shared" si="35"/>
        <v>940613788.76999998</v>
      </c>
      <c r="V535" s="168">
        <v>2621954324.25</v>
      </c>
    </row>
    <row r="536" spans="1:22" ht="13.5" x14ac:dyDescent="0.3">
      <c r="A536" s="118" t="s">
        <v>2174</v>
      </c>
      <c r="B536" s="119" t="s">
        <v>1014</v>
      </c>
      <c r="C536" s="119" t="s">
        <v>888</v>
      </c>
      <c r="D536" s="119" t="s">
        <v>1015</v>
      </c>
      <c r="E536" s="178" t="s">
        <v>2200</v>
      </c>
      <c r="F536" s="197">
        <v>2846</v>
      </c>
      <c r="G536" s="108">
        <v>1654856.35</v>
      </c>
      <c r="H536" s="74">
        <f t="shared" si="32"/>
        <v>4585653481.0500002</v>
      </c>
      <c r="I536" s="74">
        <v>1561616649</v>
      </c>
      <c r="J536" s="106">
        <v>0</v>
      </c>
      <c r="K536" s="74">
        <f t="shared" si="33"/>
        <v>1561616649</v>
      </c>
      <c r="L536" s="171">
        <v>0</v>
      </c>
      <c r="M536" s="134">
        <v>41073019</v>
      </c>
      <c r="N536" s="74">
        <v>0</v>
      </c>
      <c r="O536" s="75">
        <v>0</v>
      </c>
      <c r="P536" s="75">
        <v>0</v>
      </c>
      <c r="Q536" s="173">
        <f t="shared" si="34"/>
        <v>41073019</v>
      </c>
      <c r="R536" s="134">
        <v>0</v>
      </c>
      <c r="S536" s="106">
        <v>866553780.01999998</v>
      </c>
      <c r="T536" s="106">
        <v>75327254.650000006</v>
      </c>
      <c r="U536" s="148">
        <f t="shared" si="35"/>
        <v>941881034.66999996</v>
      </c>
      <c r="V536" s="168">
        <v>2041082778.3800001</v>
      </c>
    </row>
    <row r="537" spans="1:22" ht="13.5" x14ac:dyDescent="0.3">
      <c r="A537" s="118" t="s">
        <v>2174</v>
      </c>
      <c r="B537" s="119" t="s">
        <v>1016</v>
      </c>
      <c r="C537" s="119" t="s">
        <v>888</v>
      </c>
      <c r="D537" s="119" t="s">
        <v>1017</v>
      </c>
      <c r="E537" s="178" t="s">
        <v>2201</v>
      </c>
      <c r="F537" s="197">
        <v>3569</v>
      </c>
      <c r="G537" s="108">
        <v>1558577.85</v>
      </c>
      <c r="H537" s="74">
        <f t="shared" si="32"/>
        <v>5519296602.7399998</v>
      </c>
      <c r="I537" s="74">
        <v>1864993979</v>
      </c>
      <c r="J537" s="106">
        <v>0</v>
      </c>
      <c r="K537" s="74">
        <f t="shared" si="33"/>
        <v>1864993979</v>
      </c>
      <c r="L537" s="171">
        <v>0</v>
      </c>
      <c r="M537" s="134">
        <v>41936119</v>
      </c>
      <c r="N537" s="74">
        <v>0</v>
      </c>
      <c r="O537" s="75">
        <v>0</v>
      </c>
      <c r="P537" s="75">
        <v>0</v>
      </c>
      <c r="Q537" s="173">
        <f t="shared" si="34"/>
        <v>41936119</v>
      </c>
      <c r="R537" s="134">
        <v>0</v>
      </c>
      <c r="S537" s="106">
        <v>1014039892.87</v>
      </c>
      <c r="T537" s="106">
        <v>88147836.840000004</v>
      </c>
      <c r="U537" s="148">
        <f t="shared" si="35"/>
        <v>1102187729.71</v>
      </c>
      <c r="V537" s="168">
        <v>2510178775.0300002</v>
      </c>
    </row>
    <row r="538" spans="1:22" ht="13.5" x14ac:dyDescent="0.3">
      <c r="A538" s="118" t="s">
        <v>2174</v>
      </c>
      <c r="B538" s="119" t="s">
        <v>1018</v>
      </c>
      <c r="C538" s="119" t="s">
        <v>888</v>
      </c>
      <c r="D538" s="119" t="s">
        <v>1019</v>
      </c>
      <c r="E538" s="178" t="s">
        <v>2200</v>
      </c>
      <c r="F538" s="197">
        <v>6543</v>
      </c>
      <c r="G538" s="108">
        <v>1532898.47</v>
      </c>
      <c r="H538" s="74">
        <f t="shared" si="32"/>
        <v>9940108802.5599995</v>
      </c>
      <c r="I538" s="74">
        <v>3590681236</v>
      </c>
      <c r="J538" s="106">
        <v>0</v>
      </c>
      <c r="K538" s="74">
        <f t="shared" si="33"/>
        <v>3590681236</v>
      </c>
      <c r="L538" s="171">
        <v>0</v>
      </c>
      <c r="M538" s="134">
        <v>87450058</v>
      </c>
      <c r="N538" s="74">
        <v>0</v>
      </c>
      <c r="O538" s="75">
        <v>0</v>
      </c>
      <c r="P538" s="75">
        <v>0</v>
      </c>
      <c r="Q538" s="173">
        <f t="shared" si="34"/>
        <v>87450058</v>
      </c>
      <c r="R538" s="134">
        <v>0</v>
      </c>
      <c r="S538" s="106">
        <v>1978237640.9000001</v>
      </c>
      <c r="T538" s="106">
        <v>171963026.34999999</v>
      </c>
      <c r="U538" s="148">
        <f t="shared" si="35"/>
        <v>2150200667.25</v>
      </c>
      <c r="V538" s="168">
        <v>4111776841.3099999</v>
      </c>
    </row>
    <row r="539" spans="1:22" ht="13.5" x14ac:dyDescent="0.3">
      <c r="A539" s="118" t="s">
        <v>2174</v>
      </c>
      <c r="B539" s="119" t="s">
        <v>1020</v>
      </c>
      <c r="C539" s="119" t="s">
        <v>888</v>
      </c>
      <c r="D539" s="119" t="s">
        <v>1021</v>
      </c>
      <c r="E539" s="178" t="s">
        <v>2200</v>
      </c>
      <c r="F539" s="197">
        <v>5784</v>
      </c>
      <c r="G539" s="108">
        <v>1641041.83</v>
      </c>
      <c r="H539" s="74">
        <f t="shared" si="32"/>
        <v>9379785133.1100006</v>
      </c>
      <c r="I539" s="74">
        <v>3068235389</v>
      </c>
      <c r="J539" s="106">
        <v>0</v>
      </c>
      <c r="K539" s="74">
        <f t="shared" si="33"/>
        <v>3068235389</v>
      </c>
      <c r="L539" s="171">
        <v>0</v>
      </c>
      <c r="M539" s="134">
        <v>99200595</v>
      </c>
      <c r="N539" s="74">
        <v>0</v>
      </c>
      <c r="O539" s="75">
        <v>0</v>
      </c>
      <c r="P539" s="75">
        <v>0</v>
      </c>
      <c r="Q539" s="173">
        <f t="shared" si="34"/>
        <v>99200595</v>
      </c>
      <c r="R539" s="134">
        <v>0</v>
      </c>
      <c r="S539" s="106">
        <v>1668108740.02</v>
      </c>
      <c r="T539" s="106">
        <v>145004331.78</v>
      </c>
      <c r="U539" s="148">
        <f t="shared" si="35"/>
        <v>1813113071.8</v>
      </c>
      <c r="V539" s="168">
        <v>4399236077.3100004</v>
      </c>
    </row>
    <row r="540" spans="1:22" ht="13.5" x14ac:dyDescent="0.3">
      <c r="A540" s="118" t="s">
        <v>2174</v>
      </c>
      <c r="B540" s="119" t="s">
        <v>1022</v>
      </c>
      <c r="C540" s="119" t="s">
        <v>888</v>
      </c>
      <c r="D540" s="119" t="s">
        <v>1023</v>
      </c>
      <c r="E540" s="178" t="s">
        <v>2201</v>
      </c>
      <c r="F540" s="197">
        <v>1433</v>
      </c>
      <c r="G540" s="108">
        <v>2126814.66</v>
      </c>
      <c r="H540" s="74">
        <f t="shared" si="32"/>
        <v>2946296815.6899996</v>
      </c>
      <c r="I540" s="74">
        <v>700277255</v>
      </c>
      <c r="J540" s="106">
        <v>0</v>
      </c>
      <c r="K540" s="74">
        <f t="shared" si="33"/>
        <v>700277255</v>
      </c>
      <c r="L540" s="171">
        <v>0</v>
      </c>
      <c r="M540" s="134">
        <v>12729837</v>
      </c>
      <c r="N540" s="74">
        <v>0</v>
      </c>
      <c r="O540" s="75">
        <v>0</v>
      </c>
      <c r="P540" s="75">
        <v>0</v>
      </c>
      <c r="Q540" s="173">
        <f t="shared" si="34"/>
        <v>12729837</v>
      </c>
      <c r="R540" s="134">
        <v>0</v>
      </c>
      <c r="S540" s="106">
        <v>465193350.97000003</v>
      </c>
      <c r="T540" s="106">
        <v>40438041.850000001</v>
      </c>
      <c r="U540" s="148">
        <f t="shared" si="35"/>
        <v>505631392.82000005</v>
      </c>
      <c r="V540" s="168">
        <v>1727658330.8699999</v>
      </c>
    </row>
    <row r="541" spans="1:22" ht="13.5" x14ac:dyDescent="0.3">
      <c r="A541" s="118" t="s">
        <v>2174</v>
      </c>
      <c r="B541" s="119" t="s">
        <v>1024</v>
      </c>
      <c r="C541" s="119" t="s">
        <v>888</v>
      </c>
      <c r="D541" s="119" t="s">
        <v>1025</v>
      </c>
      <c r="E541" s="178" t="s">
        <v>2200</v>
      </c>
      <c r="F541" s="197">
        <v>2362</v>
      </c>
      <c r="G541" s="108">
        <v>2026099.16</v>
      </c>
      <c r="H541" s="74">
        <f t="shared" si="32"/>
        <v>4693053005.4300003</v>
      </c>
      <c r="I541" s="74">
        <v>1293328103</v>
      </c>
      <c r="J541" s="106">
        <v>0</v>
      </c>
      <c r="K541" s="74">
        <f t="shared" si="33"/>
        <v>1293328103</v>
      </c>
      <c r="L541" s="171">
        <v>0</v>
      </c>
      <c r="M541" s="134">
        <v>29453865</v>
      </c>
      <c r="N541" s="74">
        <v>0</v>
      </c>
      <c r="O541" s="75">
        <v>0</v>
      </c>
      <c r="P541" s="75">
        <v>0</v>
      </c>
      <c r="Q541" s="173">
        <f t="shared" si="34"/>
        <v>29453865</v>
      </c>
      <c r="R541" s="134">
        <v>0</v>
      </c>
      <c r="S541" s="106">
        <v>707700160.96000004</v>
      </c>
      <c r="T541" s="106">
        <v>61518524.82</v>
      </c>
      <c r="U541" s="148">
        <f t="shared" si="35"/>
        <v>769218685.78000009</v>
      </c>
      <c r="V541" s="168">
        <v>2601052351.6500001</v>
      </c>
    </row>
    <row r="542" spans="1:22" ht="13.5" x14ac:dyDescent="0.3">
      <c r="A542" s="118" t="s">
        <v>2174</v>
      </c>
      <c r="B542" s="119" t="s">
        <v>1026</v>
      </c>
      <c r="C542" s="119" t="s">
        <v>888</v>
      </c>
      <c r="D542" s="119" t="s">
        <v>1027</v>
      </c>
      <c r="E542" s="178" t="s">
        <v>2200</v>
      </c>
      <c r="F542" s="197">
        <v>3716</v>
      </c>
      <c r="G542" s="108">
        <v>1493469.81</v>
      </c>
      <c r="H542" s="74">
        <f t="shared" si="32"/>
        <v>5536303015.6599998</v>
      </c>
      <c r="I542" s="74">
        <v>2019258183</v>
      </c>
      <c r="J542" s="106">
        <v>0</v>
      </c>
      <c r="K542" s="74">
        <f t="shared" si="33"/>
        <v>2019258183</v>
      </c>
      <c r="L542" s="171">
        <v>0</v>
      </c>
      <c r="M542" s="134">
        <v>76451395</v>
      </c>
      <c r="N542" s="74">
        <v>0</v>
      </c>
      <c r="O542" s="75">
        <v>0</v>
      </c>
      <c r="P542" s="75">
        <v>0</v>
      </c>
      <c r="Q542" s="173">
        <f t="shared" si="34"/>
        <v>76451395</v>
      </c>
      <c r="R542" s="134">
        <v>0</v>
      </c>
      <c r="S542" s="106">
        <v>1088657372.6900001</v>
      </c>
      <c r="T542" s="106">
        <v>94634139.299999997</v>
      </c>
      <c r="U542" s="148">
        <f t="shared" si="35"/>
        <v>1183291511.99</v>
      </c>
      <c r="V542" s="168">
        <v>2257301925.6700001</v>
      </c>
    </row>
    <row r="543" spans="1:22" ht="13.5" x14ac:dyDescent="0.3">
      <c r="A543" s="118" t="s">
        <v>2174</v>
      </c>
      <c r="B543" s="119" t="s">
        <v>1028</v>
      </c>
      <c r="C543" s="119" t="s">
        <v>888</v>
      </c>
      <c r="D543" s="119" t="s">
        <v>1029</v>
      </c>
      <c r="E543" s="178" t="s">
        <v>2200</v>
      </c>
      <c r="F543" s="197">
        <v>4065</v>
      </c>
      <c r="G543" s="108">
        <v>1913712.8</v>
      </c>
      <c r="H543" s="74">
        <f t="shared" si="32"/>
        <v>7603421458.8500004</v>
      </c>
      <c r="I543" s="74">
        <v>2257785655</v>
      </c>
      <c r="J543" s="106">
        <v>0</v>
      </c>
      <c r="K543" s="74">
        <f t="shared" si="33"/>
        <v>2257785655</v>
      </c>
      <c r="L543" s="171">
        <v>0</v>
      </c>
      <c r="M543" s="134">
        <v>47378595</v>
      </c>
      <c r="N543" s="74">
        <v>0</v>
      </c>
      <c r="O543" s="75">
        <v>0</v>
      </c>
      <c r="P543" s="75">
        <v>0</v>
      </c>
      <c r="Q543" s="173">
        <f t="shared" si="34"/>
        <v>47378595</v>
      </c>
      <c r="R543" s="134">
        <v>0</v>
      </c>
      <c r="S543" s="106">
        <v>1282487935.8299999</v>
      </c>
      <c r="T543" s="106">
        <v>111483323.40000001</v>
      </c>
      <c r="U543" s="148">
        <f t="shared" si="35"/>
        <v>1393971259.23</v>
      </c>
      <c r="V543" s="168">
        <v>3904285949.6199999</v>
      </c>
    </row>
    <row r="544" spans="1:22" ht="13.5" x14ac:dyDescent="0.3">
      <c r="A544" s="118" t="s">
        <v>2174</v>
      </c>
      <c r="B544" s="119" t="s">
        <v>1030</v>
      </c>
      <c r="C544" s="119" t="s">
        <v>888</v>
      </c>
      <c r="D544" s="119" t="s">
        <v>1031</v>
      </c>
      <c r="E544" s="178" t="s">
        <v>2200</v>
      </c>
      <c r="F544" s="197">
        <v>4161</v>
      </c>
      <c r="G544" s="108">
        <v>1680728.74</v>
      </c>
      <c r="H544" s="74">
        <f t="shared" si="32"/>
        <v>6917409337.46</v>
      </c>
      <c r="I544" s="74">
        <v>2222075747</v>
      </c>
      <c r="J544" s="106">
        <v>0</v>
      </c>
      <c r="K544" s="74">
        <f t="shared" si="33"/>
        <v>2222075747</v>
      </c>
      <c r="L544" s="171">
        <v>0</v>
      </c>
      <c r="M544" s="134">
        <v>57667760</v>
      </c>
      <c r="N544" s="74">
        <v>0</v>
      </c>
      <c r="O544" s="75">
        <v>0</v>
      </c>
      <c r="P544" s="75">
        <v>0</v>
      </c>
      <c r="Q544" s="173">
        <f t="shared" si="34"/>
        <v>57667760</v>
      </c>
      <c r="R544" s="134">
        <v>0</v>
      </c>
      <c r="S544" s="106">
        <v>1180180375.45</v>
      </c>
      <c r="T544" s="106">
        <v>102589994.65000001</v>
      </c>
      <c r="U544" s="148">
        <f t="shared" si="35"/>
        <v>1282770370.1000001</v>
      </c>
      <c r="V544" s="168">
        <v>3354895460.3600001</v>
      </c>
    </row>
    <row r="545" spans="1:22" ht="13.5" x14ac:dyDescent="0.3">
      <c r="A545" s="118" t="s">
        <v>2174</v>
      </c>
      <c r="B545" s="119" t="s">
        <v>1032</v>
      </c>
      <c r="C545" s="119" t="s">
        <v>888</v>
      </c>
      <c r="D545" s="119" t="s">
        <v>1033</v>
      </c>
      <c r="E545" s="178" t="s">
        <v>2200</v>
      </c>
      <c r="F545" s="197">
        <v>3626</v>
      </c>
      <c r="G545" s="108">
        <v>1681872.67</v>
      </c>
      <c r="H545" s="74">
        <f t="shared" si="32"/>
        <v>5935436804.7199993</v>
      </c>
      <c r="I545" s="74">
        <v>1987696517</v>
      </c>
      <c r="J545" s="106">
        <v>0</v>
      </c>
      <c r="K545" s="74">
        <f t="shared" si="33"/>
        <v>1987696517</v>
      </c>
      <c r="L545" s="171">
        <v>0</v>
      </c>
      <c r="M545" s="134">
        <v>76951044</v>
      </c>
      <c r="N545" s="74">
        <v>0</v>
      </c>
      <c r="O545" s="75">
        <v>0</v>
      </c>
      <c r="P545" s="75">
        <v>0</v>
      </c>
      <c r="Q545" s="173">
        <f t="shared" si="34"/>
        <v>76951044</v>
      </c>
      <c r="R545" s="134">
        <v>0</v>
      </c>
      <c r="S545" s="106">
        <v>1157445362.1199999</v>
      </c>
      <c r="T545" s="106">
        <v>100613699.37</v>
      </c>
      <c r="U545" s="148">
        <f t="shared" si="35"/>
        <v>1258059061.4899998</v>
      </c>
      <c r="V545" s="168">
        <v>2612730182.23</v>
      </c>
    </row>
    <row r="546" spans="1:22" ht="13.5" x14ac:dyDescent="0.3">
      <c r="A546" s="118" t="s">
        <v>2174</v>
      </c>
      <c r="B546" s="119" t="s">
        <v>1034</v>
      </c>
      <c r="C546" s="119" t="s">
        <v>888</v>
      </c>
      <c r="D546" s="119" t="s">
        <v>1035</v>
      </c>
      <c r="E546" s="178" t="s">
        <v>2200</v>
      </c>
      <c r="F546" s="197">
        <v>4762</v>
      </c>
      <c r="G546" s="108">
        <v>1735849.48</v>
      </c>
      <c r="H546" s="74">
        <f t="shared" si="32"/>
        <v>8059005217.1900005</v>
      </c>
      <c r="I546" s="74">
        <v>2614297612</v>
      </c>
      <c r="J546" s="106">
        <v>0</v>
      </c>
      <c r="K546" s="74">
        <f t="shared" si="33"/>
        <v>2614297612</v>
      </c>
      <c r="L546" s="171">
        <v>0</v>
      </c>
      <c r="M546" s="134">
        <v>61469068</v>
      </c>
      <c r="N546" s="74">
        <v>0</v>
      </c>
      <c r="O546" s="75">
        <v>0</v>
      </c>
      <c r="P546" s="75">
        <v>0</v>
      </c>
      <c r="Q546" s="173">
        <f t="shared" si="34"/>
        <v>61469068</v>
      </c>
      <c r="R546" s="134">
        <v>0</v>
      </c>
      <c r="S546" s="106">
        <v>1464368042.9200001</v>
      </c>
      <c r="T546" s="106">
        <v>127293685.63</v>
      </c>
      <c r="U546" s="148">
        <f t="shared" si="35"/>
        <v>1591661728.5500002</v>
      </c>
      <c r="V546" s="168">
        <v>3791576808.6399999</v>
      </c>
    </row>
    <row r="547" spans="1:22" ht="13.5" x14ac:dyDescent="0.3">
      <c r="A547" s="118" t="s">
        <v>2174</v>
      </c>
      <c r="B547" s="119" t="s">
        <v>1036</v>
      </c>
      <c r="C547" s="119" t="s">
        <v>888</v>
      </c>
      <c r="D547" s="119" t="s">
        <v>1037</v>
      </c>
      <c r="E547" s="178" t="s">
        <v>2200</v>
      </c>
      <c r="F547" s="197">
        <v>5497</v>
      </c>
      <c r="G547" s="108">
        <v>1567795.14</v>
      </c>
      <c r="H547" s="74">
        <f t="shared" si="32"/>
        <v>8561284338.8199997</v>
      </c>
      <c r="I547" s="74">
        <v>3002513706</v>
      </c>
      <c r="J547" s="106">
        <v>0</v>
      </c>
      <c r="K547" s="74">
        <f t="shared" si="33"/>
        <v>3002513706</v>
      </c>
      <c r="L547" s="171">
        <v>0</v>
      </c>
      <c r="M547" s="134">
        <v>70808956</v>
      </c>
      <c r="N547" s="74">
        <v>0</v>
      </c>
      <c r="O547" s="75">
        <v>0</v>
      </c>
      <c r="P547" s="75">
        <v>0</v>
      </c>
      <c r="Q547" s="173">
        <f t="shared" si="34"/>
        <v>70808956</v>
      </c>
      <c r="R547" s="134">
        <v>0</v>
      </c>
      <c r="S547" s="106">
        <v>1660530402.1300001</v>
      </c>
      <c r="T547" s="106">
        <v>144345566.69</v>
      </c>
      <c r="U547" s="148">
        <f t="shared" si="35"/>
        <v>1804875968.8200002</v>
      </c>
      <c r="V547" s="168">
        <v>3683085708</v>
      </c>
    </row>
    <row r="548" spans="1:22" ht="13.5" x14ac:dyDescent="0.3">
      <c r="A548" s="118" t="s">
        <v>2174</v>
      </c>
      <c r="B548" s="119" t="s">
        <v>1038</v>
      </c>
      <c r="C548" s="119" t="s">
        <v>888</v>
      </c>
      <c r="D548" s="119" t="s">
        <v>1039</v>
      </c>
      <c r="E548" s="178" t="s">
        <v>2200</v>
      </c>
      <c r="F548" s="197">
        <v>2559</v>
      </c>
      <c r="G548" s="108">
        <v>1707151.3600000001</v>
      </c>
      <c r="H548" s="74">
        <f t="shared" si="32"/>
        <v>4194767007.6500001</v>
      </c>
      <c r="I548" s="74">
        <v>1425791450</v>
      </c>
      <c r="J548" s="106">
        <v>0</v>
      </c>
      <c r="K548" s="74">
        <f t="shared" si="33"/>
        <v>1425791450</v>
      </c>
      <c r="L548" s="171">
        <v>0</v>
      </c>
      <c r="M548" s="134">
        <v>27631789</v>
      </c>
      <c r="N548" s="74">
        <v>0</v>
      </c>
      <c r="O548" s="75">
        <v>0</v>
      </c>
      <c r="P548" s="75">
        <v>0</v>
      </c>
      <c r="Q548" s="173">
        <f t="shared" si="34"/>
        <v>27631789</v>
      </c>
      <c r="R548" s="134">
        <v>0</v>
      </c>
      <c r="S548" s="106">
        <v>810007721.34000003</v>
      </c>
      <c r="T548" s="106">
        <v>70411853.579999998</v>
      </c>
      <c r="U548" s="148">
        <f t="shared" si="35"/>
        <v>880419574.92000008</v>
      </c>
      <c r="V548" s="168">
        <v>1860924193.73</v>
      </c>
    </row>
    <row r="549" spans="1:22" ht="13.5" x14ac:dyDescent="0.3">
      <c r="A549" s="118" t="s">
        <v>2174</v>
      </c>
      <c r="B549" s="119" t="s">
        <v>1040</v>
      </c>
      <c r="C549" s="119" t="s">
        <v>888</v>
      </c>
      <c r="D549" s="119" t="s">
        <v>169</v>
      </c>
      <c r="E549" s="178" t="s">
        <v>2200</v>
      </c>
      <c r="F549" s="197">
        <v>4156</v>
      </c>
      <c r="G549" s="108">
        <v>1598791.31</v>
      </c>
      <c r="H549" s="74">
        <f t="shared" si="32"/>
        <v>6540423562.5299997</v>
      </c>
      <c r="I549" s="74">
        <v>2179522464</v>
      </c>
      <c r="J549" s="106">
        <v>0</v>
      </c>
      <c r="K549" s="74">
        <f t="shared" si="33"/>
        <v>2179522464</v>
      </c>
      <c r="L549" s="171">
        <v>0</v>
      </c>
      <c r="M549" s="134">
        <v>71921085</v>
      </c>
      <c r="N549" s="74">
        <v>0</v>
      </c>
      <c r="O549" s="75">
        <v>0</v>
      </c>
      <c r="P549" s="75">
        <v>0</v>
      </c>
      <c r="Q549" s="173">
        <f t="shared" si="34"/>
        <v>71921085</v>
      </c>
      <c r="R549" s="134">
        <v>0</v>
      </c>
      <c r="S549" s="106">
        <v>1154239141.74</v>
      </c>
      <c r="T549" s="106">
        <v>100334991.06</v>
      </c>
      <c r="U549" s="148">
        <f t="shared" si="35"/>
        <v>1254574132.8</v>
      </c>
      <c r="V549" s="168">
        <v>3034405880.73</v>
      </c>
    </row>
    <row r="550" spans="1:22" ht="13.5" x14ac:dyDescent="0.3">
      <c r="A550" s="118" t="s">
        <v>2174</v>
      </c>
      <c r="B550" s="119" t="s">
        <v>1041</v>
      </c>
      <c r="C550" s="119" t="s">
        <v>888</v>
      </c>
      <c r="D550" s="119" t="s">
        <v>1042</v>
      </c>
      <c r="E550" s="178" t="s">
        <v>2201</v>
      </c>
      <c r="F550" s="197">
        <v>5781</v>
      </c>
      <c r="G550" s="108">
        <v>2051459.44</v>
      </c>
      <c r="H550" s="74">
        <f t="shared" si="32"/>
        <v>11592300028.51</v>
      </c>
      <c r="I550" s="74">
        <v>3161797909</v>
      </c>
      <c r="J550" s="106">
        <v>0</v>
      </c>
      <c r="K550" s="74">
        <f t="shared" si="33"/>
        <v>3161797909</v>
      </c>
      <c r="L550" s="171">
        <v>0</v>
      </c>
      <c r="M550" s="134">
        <v>86933376</v>
      </c>
      <c r="N550" s="74">
        <v>0</v>
      </c>
      <c r="O550" s="75">
        <v>0</v>
      </c>
      <c r="P550" s="75">
        <v>0</v>
      </c>
      <c r="Q550" s="173">
        <f t="shared" si="34"/>
        <v>86933376</v>
      </c>
      <c r="R550" s="134">
        <v>0</v>
      </c>
      <c r="S550" s="106">
        <v>1772748096.6400001</v>
      </c>
      <c r="T550" s="106">
        <v>154100357.47999999</v>
      </c>
      <c r="U550" s="148">
        <f t="shared" si="35"/>
        <v>1926848454.1200001</v>
      </c>
      <c r="V550" s="168">
        <v>6416720289.3900003</v>
      </c>
    </row>
    <row r="551" spans="1:22" ht="13.5" x14ac:dyDescent="0.3">
      <c r="A551" s="118" t="s">
        <v>2174</v>
      </c>
      <c r="B551" s="119" t="s">
        <v>1043</v>
      </c>
      <c r="C551" s="119" t="s">
        <v>888</v>
      </c>
      <c r="D551" s="119" t="s">
        <v>1044</v>
      </c>
      <c r="E551" s="178" t="s">
        <v>2200</v>
      </c>
      <c r="F551" s="197">
        <v>4976</v>
      </c>
      <c r="G551" s="108">
        <v>1732234.16</v>
      </c>
      <c r="H551" s="74">
        <f t="shared" si="32"/>
        <v>8425093292.5799999</v>
      </c>
      <c r="I551" s="74">
        <v>2693540842</v>
      </c>
      <c r="J551" s="106">
        <v>0</v>
      </c>
      <c r="K551" s="74">
        <f t="shared" si="33"/>
        <v>2693540842</v>
      </c>
      <c r="L551" s="171">
        <v>0</v>
      </c>
      <c r="M551" s="134">
        <v>65565320</v>
      </c>
      <c r="N551" s="74">
        <v>0</v>
      </c>
      <c r="O551" s="75">
        <v>0</v>
      </c>
      <c r="P551" s="75">
        <v>0</v>
      </c>
      <c r="Q551" s="173">
        <f t="shared" si="34"/>
        <v>65565320</v>
      </c>
      <c r="R551" s="134">
        <v>0</v>
      </c>
      <c r="S551" s="106">
        <v>1441341555.27</v>
      </c>
      <c r="T551" s="106">
        <v>125292053.23</v>
      </c>
      <c r="U551" s="148">
        <f t="shared" si="35"/>
        <v>1566633608.5</v>
      </c>
      <c r="V551" s="168">
        <v>4099353522.0799999</v>
      </c>
    </row>
    <row r="552" spans="1:22" ht="13.5" x14ac:dyDescent="0.3">
      <c r="A552" s="118" t="s">
        <v>2174</v>
      </c>
      <c r="B552" s="119" t="s">
        <v>1045</v>
      </c>
      <c r="C552" s="119" t="s">
        <v>888</v>
      </c>
      <c r="D552" s="119" t="s">
        <v>1046</v>
      </c>
      <c r="E552" s="178" t="s">
        <v>2200</v>
      </c>
      <c r="F552" s="197">
        <v>3591</v>
      </c>
      <c r="G552" s="108">
        <v>1466004.12</v>
      </c>
      <c r="H552" s="74">
        <f t="shared" si="32"/>
        <v>5102385801.0200005</v>
      </c>
      <c r="I552" s="74">
        <v>1801938982</v>
      </c>
      <c r="J552" s="106">
        <v>0</v>
      </c>
      <c r="K552" s="74">
        <f t="shared" si="33"/>
        <v>1801938982</v>
      </c>
      <c r="L552" s="171">
        <v>0</v>
      </c>
      <c r="M552" s="134">
        <v>128044635</v>
      </c>
      <c r="N552" s="74">
        <v>0</v>
      </c>
      <c r="O552" s="75">
        <v>0</v>
      </c>
      <c r="P552" s="75">
        <v>0</v>
      </c>
      <c r="Q552" s="173">
        <f t="shared" si="34"/>
        <v>128044635</v>
      </c>
      <c r="R552" s="134">
        <v>0</v>
      </c>
      <c r="S552" s="106">
        <v>940588311.11000001</v>
      </c>
      <c r="T552" s="106">
        <v>81762882.870000005</v>
      </c>
      <c r="U552" s="148">
        <f t="shared" si="35"/>
        <v>1022351193.98</v>
      </c>
      <c r="V552" s="168">
        <v>2150050990.04</v>
      </c>
    </row>
    <row r="553" spans="1:22" ht="13.5" x14ac:dyDescent="0.3">
      <c r="A553" s="118" t="s">
        <v>2174</v>
      </c>
      <c r="B553" s="119" t="s">
        <v>1047</v>
      </c>
      <c r="C553" s="119" t="s">
        <v>888</v>
      </c>
      <c r="D553" s="119" t="s">
        <v>1048</v>
      </c>
      <c r="E553" s="178" t="s">
        <v>2200</v>
      </c>
      <c r="F553" s="197">
        <v>10174</v>
      </c>
      <c r="G553" s="108">
        <v>1475529.08</v>
      </c>
      <c r="H553" s="74">
        <f t="shared" si="32"/>
        <v>14084507578.369999</v>
      </c>
      <c r="I553" s="74">
        <v>4958238280</v>
      </c>
      <c r="J553" s="106">
        <v>0</v>
      </c>
      <c r="K553" s="74">
        <f t="shared" si="33"/>
        <v>4958238280</v>
      </c>
      <c r="L553" s="171">
        <v>0</v>
      </c>
      <c r="M553" s="134">
        <v>262932798</v>
      </c>
      <c r="N553" s="74">
        <v>0</v>
      </c>
      <c r="O553" s="75">
        <v>0</v>
      </c>
      <c r="P553" s="75">
        <v>0</v>
      </c>
      <c r="Q553" s="173">
        <f t="shared" si="34"/>
        <v>262932798</v>
      </c>
      <c r="R553" s="134">
        <v>0</v>
      </c>
      <c r="S553" s="106">
        <v>2834298337.9899998</v>
      </c>
      <c r="T553" s="106">
        <v>246378144.72</v>
      </c>
      <c r="U553" s="148">
        <f t="shared" si="35"/>
        <v>3080676482.7099996</v>
      </c>
      <c r="V553" s="168">
        <v>5782660017.6599998</v>
      </c>
    </row>
    <row r="554" spans="1:22" ht="13.5" x14ac:dyDescent="0.3">
      <c r="A554" s="118" t="s">
        <v>2174</v>
      </c>
      <c r="B554" s="119" t="s">
        <v>1049</v>
      </c>
      <c r="C554" s="119" t="s">
        <v>888</v>
      </c>
      <c r="D554" s="119" t="s">
        <v>1050</v>
      </c>
      <c r="E554" s="178" t="s">
        <v>2200</v>
      </c>
      <c r="F554" s="197">
        <v>13220</v>
      </c>
      <c r="G554" s="108">
        <v>1586664.84</v>
      </c>
      <c r="H554" s="74">
        <f t="shared" si="32"/>
        <v>20735245152.300003</v>
      </c>
      <c r="I554" s="74">
        <v>7283443627</v>
      </c>
      <c r="J554" s="106">
        <v>0</v>
      </c>
      <c r="K554" s="74">
        <f t="shared" si="33"/>
        <v>7283443627</v>
      </c>
      <c r="L554" s="171">
        <v>0</v>
      </c>
      <c r="M554" s="134">
        <v>202024284</v>
      </c>
      <c r="N554" s="74">
        <v>0</v>
      </c>
      <c r="O554" s="75">
        <v>0</v>
      </c>
      <c r="P554" s="75">
        <v>0</v>
      </c>
      <c r="Q554" s="173">
        <f t="shared" si="34"/>
        <v>202024284</v>
      </c>
      <c r="R554" s="134">
        <v>0</v>
      </c>
      <c r="S554" s="106">
        <v>3990869276.1300001</v>
      </c>
      <c r="T554" s="106">
        <v>346915832.73000002</v>
      </c>
      <c r="U554" s="148">
        <f t="shared" si="35"/>
        <v>4337785108.8600006</v>
      </c>
      <c r="V554" s="168">
        <v>8911992132.4400005</v>
      </c>
    </row>
    <row r="555" spans="1:22" ht="13.5" x14ac:dyDescent="0.3">
      <c r="A555" s="118" t="s">
        <v>2174</v>
      </c>
      <c r="B555" s="119" t="s">
        <v>1051</v>
      </c>
      <c r="C555" s="119" t="s">
        <v>888</v>
      </c>
      <c r="D555" s="119" t="s">
        <v>1052</v>
      </c>
      <c r="E555" s="178" t="s">
        <v>2200</v>
      </c>
      <c r="F555" s="197">
        <v>5636</v>
      </c>
      <c r="G555" s="108">
        <v>1470361.03</v>
      </c>
      <c r="H555" s="74">
        <f t="shared" si="32"/>
        <v>8074422303.3900003</v>
      </c>
      <c r="I555" s="74">
        <v>2971185640</v>
      </c>
      <c r="J555" s="106">
        <v>0</v>
      </c>
      <c r="K555" s="74">
        <f t="shared" si="33"/>
        <v>2971185640</v>
      </c>
      <c r="L555" s="171">
        <v>0</v>
      </c>
      <c r="M555" s="134">
        <v>147750722</v>
      </c>
      <c r="N555" s="74">
        <v>0</v>
      </c>
      <c r="O555" s="75">
        <v>0</v>
      </c>
      <c r="P555" s="75">
        <v>0</v>
      </c>
      <c r="Q555" s="173">
        <f t="shared" si="34"/>
        <v>147750722</v>
      </c>
      <c r="R555" s="134">
        <v>0</v>
      </c>
      <c r="S555" s="106">
        <v>1618849544.55</v>
      </c>
      <c r="T555" s="106">
        <v>140722358.66999999</v>
      </c>
      <c r="U555" s="148">
        <f t="shared" si="35"/>
        <v>1759571903.22</v>
      </c>
      <c r="V555" s="168">
        <v>3195914038.1700001</v>
      </c>
    </row>
    <row r="556" spans="1:22" ht="13.5" x14ac:dyDescent="0.3">
      <c r="A556" s="118" t="s">
        <v>2174</v>
      </c>
      <c r="B556" s="119" t="s">
        <v>1053</v>
      </c>
      <c r="C556" s="119" t="s">
        <v>888</v>
      </c>
      <c r="D556" s="119" t="s">
        <v>1054</v>
      </c>
      <c r="E556" s="178" t="s">
        <v>2202</v>
      </c>
      <c r="F556" s="197">
        <v>179153</v>
      </c>
      <c r="G556" s="108">
        <v>1588541.14</v>
      </c>
      <c r="H556" s="74">
        <f t="shared" si="32"/>
        <v>277496745242.89001</v>
      </c>
      <c r="I556" s="74">
        <v>89706710034</v>
      </c>
      <c r="J556" s="106">
        <v>0</v>
      </c>
      <c r="K556" s="74">
        <f t="shared" si="33"/>
        <v>89706710034</v>
      </c>
      <c r="L556" s="171">
        <v>0</v>
      </c>
      <c r="M556" s="134">
        <v>3957865623</v>
      </c>
      <c r="N556" s="74">
        <v>0</v>
      </c>
      <c r="O556" s="75">
        <v>0</v>
      </c>
      <c r="P556" s="75">
        <v>0</v>
      </c>
      <c r="Q556" s="173">
        <f t="shared" si="34"/>
        <v>3957865623</v>
      </c>
      <c r="R556" s="134">
        <v>10722894458</v>
      </c>
      <c r="S556" s="106">
        <v>49229774433.339996</v>
      </c>
      <c r="T556" s="106">
        <v>4081201772.73</v>
      </c>
      <c r="U556" s="148">
        <f t="shared" si="35"/>
        <v>64033870664.07</v>
      </c>
      <c r="V556" s="168">
        <v>119798298921.82001</v>
      </c>
    </row>
    <row r="557" spans="1:22" ht="13.5" x14ac:dyDescent="0.3">
      <c r="A557" s="118" t="s">
        <v>2174</v>
      </c>
      <c r="B557" s="119" t="s">
        <v>1055</v>
      </c>
      <c r="C557" s="119" t="s">
        <v>888</v>
      </c>
      <c r="D557" s="119" t="s">
        <v>1056</v>
      </c>
      <c r="E557" s="178" t="s">
        <v>2200</v>
      </c>
      <c r="F557" s="197">
        <v>3854</v>
      </c>
      <c r="G557" s="108">
        <v>1417808.64</v>
      </c>
      <c r="H557" s="74">
        <f t="shared" si="32"/>
        <v>5238664298.2700005</v>
      </c>
      <c r="I557" s="74">
        <v>1884333258</v>
      </c>
      <c r="J557" s="106">
        <v>0</v>
      </c>
      <c r="K557" s="74">
        <f t="shared" si="33"/>
        <v>1884333258</v>
      </c>
      <c r="L557" s="171">
        <v>0</v>
      </c>
      <c r="M557" s="134">
        <v>107018657</v>
      </c>
      <c r="N557" s="74">
        <v>0</v>
      </c>
      <c r="O557" s="75">
        <v>0</v>
      </c>
      <c r="P557" s="75">
        <v>0</v>
      </c>
      <c r="Q557" s="173">
        <f t="shared" si="34"/>
        <v>107018657</v>
      </c>
      <c r="R557" s="134">
        <v>0</v>
      </c>
      <c r="S557" s="106">
        <v>990721930.48000002</v>
      </c>
      <c r="T557" s="106">
        <v>86120867.329999998</v>
      </c>
      <c r="U557" s="148">
        <f t="shared" si="35"/>
        <v>1076842797.8099999</v>
      </c>
      <c r="V557" s="168">
        <v>2170469585.46</v>
      </c>
    </row>
    <row r="558" spans="1:22" ht="13.5" x14ac:dyDescent="0.3">
      <c r="A558" s="118" t="s">
        <v>2174</v>
      </c>
      <c r="B558" s="119" t="s">
        <v>1057</v>
      </c>
      <c r="C558" s="119" t="s">
        <v>888</v>
      </c>
      <c r="D558" s="119" t="s">
        <v>1058</v>
      </c>
      <c r="E558" s="178" t="s">
        <v>2200</v>
      </c>
      <c r="F558" s="197">
        <v>4478</v>
      </c>
      <c r="G558" s="108">
        <v>1464489.13</v>
      </c>
      <c r="H558" s="74">
        <f t="shared" si="32"/>
        <v>6453397336.6900005</v>
      </c>
      <c r="I558" s="74">
        <v>2398328853</v>
      </c>
      <c r="J558" s="106">
        <v>0</v>
      </c>
      <c r="K558" s="74">
        <f t="shared" si="33"/>
        <v>2398328853</v>
      </c>
      <c r="L558" s="171">
        <v>0</v>
      </c>
      <c r="M558" s="134">
        <v>153915003</v>
      </c>
      <c r="N558" s="74">
        <v>0</v>
      </c>
      <c r="O558" s="75">
        <v>0</v>
      </c>
      <c r="P558" s="75">
        <v>0</v>
      </c>
      <c r="Q558" s="173">
        <f t="shared" si="34"/>
        <v>153915003</v>
      </c>
      <c r="R558" s="134">
        <v>0</v>
      </c>
      <c r="S558" s="106">
        <v>1281322037.71</v>
      </c>
      <c r="T558" s="106">
        <v>111381974.92</v>
      </c>
      <c r="U558" s="148">
        <f t="shared" si="35"/>
        <v>1392704012.6300001</v>
      </c>
      <c r="V558" s="168">
        <v>2508449468.0599999</v>
      </c>
    </row>
    <row r="559" spans="1:22" ht="13.5" x14ac:dyDescent="0.3">
      <c r="A559" s="118" t="s">
        <v>2174</v>
      </c>
      <c r="B559" s="119" t="s">
        <v>1059</v>
      </c>
      <c r="C559" s="119" t="s">
        <v>888</v>
      </c>
      <c r="D559" s="119" t="s">
        <v>1060</v>
      </c>
      <c r="E559" s="178" t="s">
        <v>2200</v>
      </c>
      <c r="F559" s="197">
        <v>4450</v>
      </c>
      <c r="G559" s="108">
        <v>1487450.44</v>
      </c>
      <c r="H559" s="74">
        <f t="shared" si="32"/>
        <v>6418424566.9499998</v>
      </c>
      <c r="I559" s="74">
        <v>2246771227</v>
      </c>
      <c r="J559" s="106">
        <v>0</v>
      </c>
      <c r="K559" s="74">
        <f t="shared" si="33"/>
        <v>2246771227</v>
      </c>
      <c r="L559" s="171">
        <v>0</v>
      </c>
      <c r="M559" s="134">
        <v>135133626</v>
      </c>
      <c r="N559" s="74">
        <v>0</v>
      </c>
      <c r="O559" s="75">
        <v>0</v>
      </c>
      <c r="P559" s="75">
        <v>0</v>
      </c>
      <c r="Q559" s="173">
        <f t="shared" si="34"/>
        <v>135133626</v>
      </c>
      <c r="R559" s="134">
        <v>0</v>
      </c>
      <c r="S559" s="106">
        <v>1196211475.5999999</v>
      </c>
      <c r="T559" s="106">
        <v>103983536.19</v>
      </c>
      <c r="U559" s="148">
        <f t="shared" si="35"/>
        <v>1300195011.79</v>
      </c>
      <c r="V559" s="168">
        <v>2736324702.1599998</v>
      </c>
    </row>
    <row r="560" spans="1:22" ht="13.5" x14ac:dyDescent="0.3">
      <c r="A560" s="118" t="s">
        <v>2174</v>
      </c>
      <c r="B560" s="119" t="s">
        <v>1061</v>
      </c>
      <c r="C560" s="119" t="s">
        <v>888</v>
      </c>
      <c r="D560" s="119" t="s">
        <v>1062</v>
      </c>
      <c r="E560" s="178" t="s">
        <v>2200</v>
      </c>
      <c r="F560" s="197">
        <v>2524</v>
      </c>
      <c r="G560" s="108">
        <v>1796457.05</v>
      </c>
      <c r="H560" s="74">
        <f t="shared" si="32"/>
        <v>4451580577.8500004</v>
      </c>
      <c r="I560" s="74">
        <v>1384184038</v>
      </c>
      <c r="J560" s="106">
        <v>0</v>
      </c>
      <c r="K560" s="74">
        <f t="shared" si="33"/>
        <v>1384184038</v>
      </c>
      <c r="L560" s="171">
        <v>0</v>
      </c>
      <c r="M560" s="134">
        <v>26849858</v>
      </c>
      <c r="N560" s="74">
        <v>0</v>
      </c>
      <c r="O560" s="75">
        <v>0</v>
      </c>
      <c r="P560" s="75">
        <v>0</v>
      </c>
      <c r="Q560" s="173">
        <f t="shared" si="34"/>
        <v>26849858</v>
      </c>
      <c r="R560" s="134">
        <v>0</v>
      </c>
      <c r="S560" s="106">
        <v>754044611.28999996</v>
      </c>
      <c r="T560" s="106">
        <v>65547126.740000002</v>
      </c>
      <c r="U560" s="148">
        <f t="shared" si="35"/>
        <v>819591738.02999997</v>
      </c>
      <c r="V560" s="168">
        <v>2220954943.8200002</v>
      </c>
    </row>
    <row r="561" spans="1:22" ht="13.5" x14ac:dyDescent="0.3">
      <c r="A561" s="118" t="s">
        <v>2174</v>
      </c>
      <c r="B561" s="119" t="s">
        <v>1063</v>
      </c>
      <c r="C561" s="119" t="s">
        <v>888</v>
      </c>
      <c r="D561" s="119" t="s">
        <v>1064</v>
      </c>
      <c r="E561" s="178" t="s">
        <v>2200</v>
      </c>
      <c r="F561" s="197">
        <v>3973</v>
      </c>
      <c r="G561" s="108">
        <v>1524099.56</v>
      </c>
      <c r="H561" s="74">
        <f t="shared" si="32"/>
        <v>6023910541.29</v>
      </c>
      <c r="I561" s="74">
        <v>2149214359</v>
      </c>
      <c r="J561" s="106">
        <v>0</v>
      </c>
      <c r="K561" s="74">
        <f t="shared" si="33"/>
        <v>2149214359</v>
      </c>
      <c r="L561" s="171">
        <v>0</v>
      </c>
      <c r="M561" s="134">
        <v>52746670</v>
      </c>
      <c r="N561" s="74">
        <v>0</v>
      </c>
      <c r="O561" s="75">
        <v>0</v>
      </c>
      <c r="P561" s="75">
        <v>0</v>
      </c>
      <c r="Q561" s="173">
        <f t="shared" si="34"/>
        <v>52746670</v>
      </c>
      <c r="R561" s="134">
        <v>0</v>
      </c>
      <c r="S561" s="106">
        <v>1141705737.0799999</v>
      </c>
      <c r="T561" s="106">
        <v>99245494.950000003</v>
      </c>
      <c r="U561" s="148">
        <f t="shared" si="35"/>
        <v>1240951232.03</v>
      </c>
      <c r="V561" s="168">
        <v>2580998280.2600002</v>
      </c>
    </row>
    <row r="562" spans="1:22" ht="13.5" x14ac:dyDescent="0.3">
      <c r="A562" s="118" t="s">
        <v>2174</v>
      </c>
      <c r="B562" s="119" t="s">
        <v>1065</v>
      </c>
      <c r="C562" s="119" t="s">
        <v>888</v>
      </c>
      <c r="D562" s="119" t="s">
        <v>1066</v>
      </c>
      <c r="E562" s="178" t="s">
        <v>2200</v>
      </c>
      <c r="F562" s="197">
        <v>1538</v>
      </c>
      <c r="G562" s="108">
        <v>1596153.76</v>
      </c>
      <c r="H562" s="74">
        <f t="shared" si="32"/>
        <v>2439733356.71</v>
      </c>
      <c r="I562" s="74">
        <v>818022502</v>
      </c>
      <c r="J562" s="106">
        <v>0</v>
      </c>
      <c r="K562" s="74">
        <f t="shared" si="33"/>
        <v>818022502</v>
      </c>
      <c r="L562" s="171">
        <v>0</v>
      </c>
      <c r="M562" s="134">
        <v>19300402</v>
      </c>
      <c r="N562" s="74">
        <v>0</v>
      </c>
      <c r="O562" s="75">
        <v>0</v>
      </c>
      <c r="P562" s="75">
        <v>0</v>
      </c>
      <c r="Q562" s="173">
        <f t="shared" si="34"/>
        <v>19300402</v>
      </c>
      <c r="R562" s="134">
        <v>0</v>
      </c>
      <c r="S562" s="106">
        <v>451494048.36000001</v>
      </c>
      <c r="T562" s="106">
        <v>39247197.259999998</v>
      </c>
      <c r="U562" s="148">
        <f t="shared" si="35"/>
        <v>490741245.62</v>
      </c>
      <c r="V562" s="168">
        <v>1111669207.0899999</v>
      </c>
    </row>
    <row r="563" spans="1:22" ht="13.5" x14ac:dyDescent="0.3">
      <c r="A563" s="118" t="s">
        <v>2174</v>
      </c>
      <c r="B563" s="119" t="s">
        <v>1067</v>
      </c>
      <c r="C563" s="119" t="s">
        <v>888</v>
      </c>
      <c r="D563" s="119" t="s">
        <v>1068</v>
      </c>
      <c r="E563" s="178" t="s">
        <v>2200</v>
      </c>
      <c r="F563" s="197">
        <v>5117</v>
      </c>
      <c r="G563" s="108">
        <v>1453454.46</v>
      </c>
      <c r="H563" s="74">
        <f t="shared" si="32"/>
        <v>6877388241.7399998</v>
      </c>
      <c r="I563" s="74">
        <v>2487441165</v>
      </c>
      <c r="J563" s="106">
        <v>0</v>
      </c>
      <c r="K563" s="74">
        <f t="shared" si="33"/>
        <v>2487441165</v>
      </c>
      <c r="L563" s="171">
        <v>0</v>
      </c>
      <c r="M563" s="134">
        <v>153718905</v>
      </c>
      <c r="N563" s="74">
        <v>0</v>
      </c>
      <c r="O563" s="75">
        <v>0</v>
      </c>
      <c r="P563" s="75">
        <v>0</v>
      </c>
      <c r="Q563" s="173">
        <f t="shared" si="34"/>
        <v>153718905</v>
      </c>
      <c r="R563" s="134">
        <v>0</v>
      </c>
      <c r="S563" s="106">
        <v>1297061662.25</v>
      </c>
      <c r="T563" s="106">
        <v>112750179.34999999</v>
      </c>
      <c r="U563" s="148">
        <f t="shared" si="35"/>
        <v>1409811841.5999999</v>
      </c>
      <c r="V563" s="168">
        <v>2826416330.1399999</v>
      </c>
    </row>
    <row r="564" spans="1:22" ht="13.5" x14ac:dyDescent="0.3">
      <c r="A564" s="118" t="s">
        <v>2174</v>
      </c>
      <c r="B564" s="119" t="s">
        <v>1069</v>
      </c>
      <c r="C564" s="119" t="s">
        <v>888</v>
      </c>
      <c r="D564" s="119" t="s">
        <v>1070</v>
      </c>
      <c r="E564" s="178" t="s">
        <v>2200</v>
      </c>
      <c r="F564" s="197">
        <v>2955</v>
      </c>
      <c r="G564" s="108">
        <v>1477890.55</v>
      </c>
      <c r="H564" s="74">
        <f t="shared" si="32"/>
        <v>4324743257.4899998</v>
      </c>
      <c r="I564" s="74">
        <v>1582357664</v>
      </c>
      <c r="J564" s="106">
        <v>0</v>
      </c>
      <c r="K564" s="74">
        <f t="shared" si="33"/>
        <v>1582357664</v>
      </c>
      <c r="L564" s="171">
        <v>0</v>
      </c>
      <c r="M564" s="134">
        <v>35153631</v>
      </c>
      <c r="N564" s="74">
        <v>0</v>
      </c>
      <c r="O564" s="75">
        <v>0</v>
      </c>
      <c r="P564" s="75">
        <v>0</v>
      </c>
      <c r="Q564" s="173">
        <f t="shared" si="34"/>
        <v>35153631</v>
      </c>
      <c r="R564" s="134">
        <v>0</v>
      </c>
      <c r="S564" s="106">
        <v>857809544.20000005</v>
      </c>
      <c r="T564" s="106">
        <v>74567141.079999998</v>
      </c>
      <c r="U564" s="148">
        <f t="shared" si="35"/>
        <v>932376685.28000009</v>
      </c>
      <c r="V564" s="168">
        <v>1774855277.21</v>
      </c>
    </row>
    <row r="565" spans="1:22" ht="13.5" x14ac:dyDescent="0.3">
      <c r="A565" s="118" t="s">
        <v>2174</v>
      </c>
      <c r="B565" s="119" t="s">
        <v>1071</v>
      </c>
      <c r="C565" s="119" t="s">
        <v>888</v>
      </c>
      <c r="D565" s="119" t="s">
        <v>1072</v>
      </c>
      <c r="E565" s="178" t="s">
        <v>2200</v>
      </c>
      <c r="F565" s="197">
        <v>3342</v>
      </c>
      <c r="G565" s="108">
        <v>1695428.04</v>
      </c>
      <c r="H565" s="74">
        <f t="shared" si="32"/>
        <v>5577814338.6300001</v>
      </c>
      <c r="I565" s="74">
        <v>1807414862</v>
      </c>
      <c r="J565" s="106">
        <v>0</v>
      </c>
      <c r="K565" s="74">
        <f t="shared" si="33"/>
        <v>1807414862</v>
      </c>
      <c r="L565" s="171">
        <v>0</v>
      </c>
      <c r="M565" s="134">
        <v>45716050</v>
      </c>
      <c r="N565" s="74">
        <v>0</v>
      </c>
      <c r="O565" s="75">
        <v>0</v>
      </c>
      <c r="P565" s="75">
        <v>0</v>
      </c>
      <c r="Q565" s="173">
        <f t="shared" si="34"/>
        <v>45716050</v>
      </c>
      <c r="R565" s="134">
        <v>0</v>
      </c>
      <c r="S565" s="106">
        <v>1005878606.66</v>
      </c>
      <c r="T565" s="106">
        <v>87438397.510000005</v>
      </c>
      <c r="U565" s="148">
        <f t="shared" si="35"/>
        <v>1093317004.1700001</v>
      </c>
      <c r="V565" s="168">
        <v>2631366422.46</v>
      </c>
    </row>
    <row r="566" spans="1:22" ht="13.5" x14ac:dyDescent="0.3">
      <c r="A566" s="118" t="s">
        <v>2174</v>
      </c>
      <c r="B566" s="119" t="s">
        <v>1073</v>
      </c>
      <c r="C566" s="119" t="s">
        <v>888</v>
      </c>
      <c r="D566" s="119" t="s">
        <v>1074</v>
      </c>
      <c r="E566" s="178" t="s">
        <v>2200</v>
      </c>
      <c r="F566" s="197">
        <v>5034</v>
      </c>
      <c r="G566" s="108">
        <v>1416406.18</v>
      </c>
      <c r="H566" s="74">
        <f t="shared" si="32"/>
        <v>6944922281.3599997</v>
      </c>
      <c r="I566" s="74">
        <v>2570678762</v>
      </c>
      <c r="J566" s="106">
        <v>0</v>
      </c>
      <c r="K566" s="74">
        <f t="shared" si="33"/>
        <v>2570678762</v>
      </c>
      <c r="L566" s="171">
        <v>0</v>
      </c>
      <c r="M566" s="134">
        <v>132952054</v>
      </c>
      <c r="N566" s="74">
        <v>0</v>
      </c>
      <c r="O566" s="75">
        <v>0</v>
      </c>
      <c r="P566" s="75">
        <v>0</v>
      </c>
      <c r="Q566" s="173">
        <f t="shared" si="34"/>
        <v>132952054</v>
      </c>
      <c r="R566" s="134">
        <v>0</v>
      </c>
      <c r="S566" s="106">
        <v>1356522466.8499999</v>
      </c>
      <c r="T566" s="106">
        <v>117918951.62</v>
      </c>
      <c r="U566" s="148">
        <f t="shared" si="35"/>
        <v>1474441418.4699998</v>
      </c>
      <c r="V566" s="168">
        <v>2766850046.8899999</v>
      </c>
    </row>
    <row r="567" spans="1:22" ht="13.5" x14ac:dyDescent="0.3">
      <c r="A567" s="118" t="s">
        <v>2174</v>
      </c>
      <c r="B567" s="119" t="s">
        <v>1075</v>
      </c>
      <c r="C567" s="119" t="s">
        <v>888</v>
      </c>
      <c r="D567" s="119" t="s">
        <v>1076</v>
      </c>
      <c r="E567" s="178" t="s">
        <v>2200</v>
      </c>
      <c r="F567" s="197">
        <v>2372</v>
      </c>
      <c r="G567" s="108">
        <v>1895966.18</v>
      </c>
      <c r="H567" s="74">
        <f t="shared" si="32"/>
        <v>4450576438.1700001</v>
      </c>
      <c r="I567" s="74">
        <v>1298570341</v>
      </c>
      <c r="J567" s="106">
        <v>0</v>
      </c>
      <c r="K567" s="74">
        <f t="shared" si="33"/>
        <v>1298570341</v>
      </c>
      <c r="L567" s="171">
        <v>0</v>
      </c>
      <c r="M567" s="134">
        <v>30915982</v>
      </c>
      <c r="N567" s="74">
        <v>0</v>
      </c>
      <c r="O567" s="75">
        <v>0</v>
      </c>
      <c r="P567" s="75">
        <v>0</v>
      </c>
      <c r="Q567" s="173">
        <f t="shared" si="34"/>
        <v>30915982</v>
      </c>
      <c r="R567" s="134">
        <v>0</v>
      </c>
      <c r="S567" s="106">
        <v>705368364.63</v>
      </c>
      <c r="T567" s="106">
        <v>61315827.869999997</v>
      </c>
      <c r="U567" s="148">
        <f t="shared" si="35"/>
        <v>766684192.5</v>
      </c>
      <c r="V567" s="168">
        <v>2354405922.6700001</v>
      </c>
    </row>
    <row r="568" spans="1:22" ht="13.5" x14ac:dyDescent="0.3">
      <c r="A568" s="118" t="s">
        <v>2174</v>
      </c>
      <c r="B568" s="119" t="s">
        <v>1077</v>
      </c>
      <c r="C568" s="119" t="s">
        <v>888</v>
      </c>
      <c r="D568" s="119" t="s">
        <v>1078</v>
      </c>
      <c r="E568" s="178" t="s">
        <v>2200</v>
      </c>
      <c r="F568" s="197">
        <v>1583</v>
      </c>
      <c r="G568" s="108">
        <v>1959725.8</v>
      </c>
      <c r="H568" s="74">
        <f t="shared" si="32"/>
        <v>3053320718.1199999</v>
      </c>
      <c r="I568" s="74">
        <v>874365151</v>
      </c>
      <c r="J568" s="106">
        <v>0</v>
      </c>
      <c r="K568" s="74">
        <f t="shared" si="33"/>
        <v>874365151</v>
      </c>
      <c r="L568" s="171">
        <v>0</v>
      </c>
      <c r="M568" s="134">
        <v>18645911</v>
      </c>
      <c r="N568" s="74">
        <v>0</v>
      </c>
      <c r="O568" s="75">
        <v>0</v>
      </c>
      <c r="P568" s="75">
        <v>0</v>
      </c>
      <c r="Q568" s="173">
        <f t="shared" si="34"/>
        <v>18645911</v>
      </c>
      <c r="R568" s="134">
        <v>0</v>
      </c>
      <c r="S568" s="106">
        <v>487053941</v>
      </c>
      <c r="T568" s="106">
        <v>42338325.770000003</v>
      </c>
      <c r="U568" s="148">
        <f t="shared" si="35"/>
        <v>529392266.76999998</v>
      </c>
      <c r="V568" s="168">
        <v>1630917389.3499999</v>
      </c>
    </row>
    <row r="569" spans="1:22" ht="13.5" x14ac:dyDescent="0.3">
      <c r="A569" s="118" t="s">
        <v>2174</v>
      </c>
      <c r="B569" s="119" t="s">
        <v>1079</v>
      </c>
      <c r="C569" s="119" t="s">
        <v>888</v>
      </c>
      <c r="D569" s="119" t="s">
        <v>1080</v>
      </c>
      <c r="E569" s="178" t="s">
        <v>2200</v>
      </c>
      <c r="F569" s="197">
        <v>8091</v>
      </c>
      <c r="G569" s="108">
        <v>1742049.96</v>
      </c>
      <c r="H569" s="74">
        <f t="shared" si="32"/>
        <v>13919533700.869999</v>
      </c>
      <c r="I569" s="74">
        <v>4388971269</v>
      </c>
      <c r="J569" s="106">
        <v>0</v>
      </c>
      <c r="K569" s="74">
        <f t="shared" si="33"/>
        <v>4388971269</v>
      </c>
      <c r="L569" s="171">
        <v>0</v>
      </c>
      <c r="M569" s="134">
        <v>140537148</v>
      </c>
      <c r="N569" s="74">
        <v>0</v>
      </c>
      <c r="O569" s="75">
        <v>0</v>
      </c>
      <c r="P569" s="75">
        <v>0</v>
      </c>
      <c r="Q569" s="173">
        <f t="shared" si="34"/>
        <v>140537148</v>
      </c>
      <c r="R569" s="134">
        <v>0</v>
      </c>
      <c r="S569" s="106">
        <v>2366773190.3499999</v>
      </c>
      <c r="T569" s="106">
        <v>205737405.91</v>
      </c>
      <c r="U569" s="148">
        <f t="shared" si="35"/>
        <v>2572510596.2599998</v>
      </c>
      <c r="V569" s="168">
        <v>6817514687.6099997</v>
      </c>
    </row>
    <row r="570" spans="1:22" ht="13.5" x14ac:dyDescent="0.3">
      <c r="A570" s="118" t="s">
        <v>2174</v>
      </c>
      <c r="B570" s="122" t="s">
        <v>1081</v>
      </c>
      <c r="C570" s="119" t="s">
        <v>888</v>
      </c>
      <c r="D570" s="119" t="s">
        <v>1082</v>
      </c>
      <c r="E570" s="178" t="s">
        <v>2200</v>
      </c>
      <c r="F570" s="197">
        <v>10325</v>
      </c>
      <c r="G570" s="108">
        <v>1292665.17</v>
      </c>
      <c r="H570" s="74">
        <f t="shared" si="32"/>
        <v>12844948080.139999</v>
      </c>
      <c r="I570" s="74">
        <v>4697812987</v>
      </c>
      <c r="J570" s="106">
        <v>0</v>
      </c>
      <c r="K570" s="74">
        <f t="shared" si="33"/>
        <v>4697812987</v>
      </c>
      <c r="L570" s="171">
        <v>0</v>
      </c>
      <c r="M570" s="134">
        <v>375878011</v>
      </c>
      <c r="N570" s="74">
        <v>0</v>
      </c>
      <c r="O570" s="75">
        <v>0</v>
      </c>
      <c r="P570" s="75">
        <v>0</v>
      </c>
      <c r="Q570" s="173">
        <f t="shared" si="34"/>
        <v>375878011</v>
      </c>
      <c r="R570" s="134">
        <v>0</v>
      </c>
      <c r="S570" s="106">
        <v>2384844611.4099998</v>
      </c>
      <c r="T570" s="106">
        <v>207308307.28999999</v>
      </c>
      <c r="U570" s="148">
        <f t="shared" si="35"/>
        <v>2592152918.6999998</v>
      </c>
      <c r="V570" s="168">
        <v>5179104163.4399996</v>
      </c>
    </row>
    <row r="571" spans="1:22" ht="13.5" x14ac:dyDescent="0.3">
      <c r="A571" s="118" t="s">
        <v>2174</v>
      </c>
      <c r="B571" s="119" t="s">
        <v>1083</v>
      </c>
      <c r="C571" s="119" t="s">
        <v>888</v>
      </c>
      <c r="D571" s="119" t="s">
        <v>1084</v>
      </c>
      <c r="E571" s="178" t="s">
        <v>2200</v>
      </c>
      <c r="F571" s="197">
        <v>2307</v>
      </c>
      <c r="G571" s="108">
        <v>1943555.38</v>
      </c>
      <c r="H571" s="74">
        <f t="shared" si="32"/>
        <v>4376610684.5699997</v>
      </c>
      <c r="I571" s="74">
        <v>1268837750</v>
      </c>
      <c r="J571" s="106">
        <v>0</v>
      </c>
      <c r="K571" s="74">
        <f t="shared" si="33"/>
        <v>1268837750</v>
      </c>
      <c r="L571" s="171">
        <v>0</v>
      </c>
      <c r="M571" s="134">
        <v>28232948</v>
      </c>
      <c r="N571" s="74">
        <v>0</v>
      </c>
      <c r="O571" s="75">
        <v>0</v>
      </c>
      <c r="P571" s="75">
        <v>0</v>
      </c>
      <c r="Q571" s="173">
        <f t="shared" si="34"/>
        <v>28232948</v>
      </c>
      <c r="R571" s="134">
        <v>0</v>
      </c>
      <c r="S571" s="106">
        <v>734515817.79999995</v>
      </c>
      <c r="T571" s="106">
        <v>63849539.770000003</v>
      </c>
      <c r="U571" s="148">
        <f t="shared" si="35"/>
        <v>798365357.56999993</v>
      </c>
      <c r="V571" s="168">
        <v>2281174629</v>
      </c>
    </row>
    <row r="572" spans="1:22" ht="13.5" x14ac:dyDescent="0.3">
      <c r="A572" s="118" t="s">
        <v>2174</v>
      </c>
      <c r="B572" s="119" t="s">
        <v>1085</v>
      </c>
      <c r="C572" s="119" t="s">
        <v>888</v>
      </c>
      <c r="D572" s="119" t="s">
        <v>1086</v>
      </c>
      <c r="E572" s="178" t="s">
        <v>2201</v>
      </c>
      <c r="F572" s="197">
        <v>4925</v>
      </c>
      <c r="G572" s="108">
        <v>2004442.77</v>
      </c>
      <c r="H572" s="74">
        <f t="shared" si="32"/>
        <v>9494576731.3999996</v>
      </c>
      <c r="I572" s="74">
        <v>2749997482</v>
      </c>
      <c r="J572" s="106">
        <v>0</v>
      </c>
      <c r="K572" s="74">
        <f t="shared" si="33"/>
        <v>2749997482</v>
      </c>
      <c r="L572" s="171">
        <v>0</v>
      </c>
      <c r="M572" s="134">
        <v>60584735</v>
      </c>
      <c r="N572" s="74">
        <v>0</v>
      </c>
      <c r="O572" s="75">
        <v>0</v>
      </c>
      <c r="P572" s="75">
        <v>0</v>
      </c>
      <c r="Q572" s="173">
        <f t="shared" si="34"/>
        <v>60584735</v>
      </c>
      <c r="R572" s="134">
        <v>0</v>
      </c>
      <c r="S572" s="106">
        <v>1685888686.3599999</v>
      </c>
      <c r="T572" s="106">
        <v>146549896.03</v>
      </c>
      <c r="U572" s="148">
        <f t="shared" si="35"/>
        <v>1832438582.3899999</v>
      </c>
      <c r="V572" s="168">
        <v>4851555932.0100002</v>
      </c>
    </row>
    <row r="573" spans="1:22" ht="13.5" x14ac:dyDescent="0.3">
      <c r="A573" s="118" t="s">
        <v>2174</v>
      </c>
      <c r="B573" s="119" t="s">
        <v>1087</v>
      </c>
      <c r="C573" s="119" t="s">
        <v>888</v>
      </c>
      <c r="D573" s="119" t="s">
        <v>1088</v>
      </c>
      <c r="E573" s="178" t="s">
        <v>2200</v>
      </c>
      <c r="F573" s="197">
        <v>3931</v>
      </c>
      <c r="G573" s="108">
        <v>1694901.59</v>
      </c>
      <c r="H573" s="74">
        <f t="shared" si="32"/>
        <v>6409226986.79</v>
      </c>
      <c r="I573" s="74">
        <v>2169055099</v>
      </c>
      <c r="J573" s="106">
        <v>0</v>
      </c>
      <c r="K573" s="74">
        <f t="shared" si="33"/>
        <v>2169055099</v>
      </c>
      <c r="L573" s="171">
        <v>0</v>
      </c>
      <c r="M573" s="134">
        <v>50576845</v>
      </c>
      <c r="N573" s="74">
        <v>0</v>
      </c>
      <c r="O573" s="75">
        <v>0</v>
      </c>
      <c r="P573" s="75">
        <v>0</v>
      </c>
      <c r="Q573" s="173">
        <f t="shared" si="34"/>
        <v>50576845</v>
      </c>
      <c r="R573" s="134">
        <v>0</v>
      </c>
      <c r="S573" s="106">
        <v>1215740268.05</v>
      </c>
      <c r="T573" s="106">
        <v>105681123.16</v>
      </c>
      <c r="U573" s="148">
        <f t="shared" si="35"/>
        <v>1321421391.21</v>
      </c>
      <c r="V573" s="168">
        <v>2868173651.5799999</v>
      </c>
    </row>
    <row r="574" spans="1:22" ht="13.5" x14ac:dyDescent="0.3">
      <c r="A574" s="118" t="s">
        <v>2174</v>
      </c>
      <c r="B574" s="119" t="s">
        <v>1089</v>
      </c>
      <c r="C574" s="119" t="s">
        <v>888</v>
      </c>
      <c r="D574" s="119" t="s">
        <v>1090</v>
      </c>
      <c r="E574" s="178" t="s">
        <v>2200</v>
      </c>
      <c r="F574" s="197">
        <v>19351</v>
      </c>
      <c r="G574" s="108">
        <v>1406874.85</v>
      </c>
      <c r="H574" s="74">
        <f t="shared" si="32"/>
        <v>26414413787.290001</v>
      </c>
      <c r="I574" s="74">
        <v>9521143453</v>
      </c>
      <c r="J574" s="106">
        <v>0</v>
      </c>
      <c r="K574" s="74">
        <f t="shared" si="33"/>
        <v>9521143453</v>
      </c>
      <c r="L574" s="171">
        <v>0</v>
      </c>
      <c r="M574" s="134">
        <v>687080074</v>
      </c>
      <c r="N574" s="74">
        <v>0</v>
      </c>
      <c r="O574" s="75">
        <v>0</v>
      </c>
      <c r="P574" s="75">
        <v>0</v>
      </c>
      <c r="Q574" s="173">
        <f t="shared" si="34"/>
        <v>687080074</v>
      </c>
      <c r="R574" s="134">
        <v>0</v>
      </c>
      <c r="S574" s="106">
        <v>5022106166.3699999</v>
      </c>
      <c r="T574" s="106">
        <v>436558559.58999997</v>
      </c>
      <c r="U574" s="148">
        <f t="shared" si="35"/>
        <v>5458664725.96</v>
      </c>
      <c r="V574" s="168">
        <v>10747525534.33</v>
      </c>
    </row>
    <row r="575" spans="1:22" ht="13.5" x14ac:dyDescent="0.3">
      <c r="A575" s="118" t="s">
        <v>2174</v>
      </c>
      <c r="B575" s="119" t="s">
        <v>1091</v>
      </c>
      <c r="C575" s="119" t="s">
        <v>888</v>
      </c>
      <c r="D575" s="119" t="s">
        <v>1092</v>
      </c>
      <c r="E575" s="178" t="s">
        <v>2200</v>
      </c>
      <c r="F575" s="197">
        <v>5092</v>
      </c>
      <c r="G575" s="108">
        <v>1531994.7</v>
      </c>
      <c r="H575" s="74">
        <f t="shared" si="32"/>
        <v>7750031418.4799995</v>
      </c>
      <c r="I575" s="74">
        <v>2747188296</v>
      </c>
      <c r="J575" s="106">
        <v>0</v>
      </c>
      <c r="K575" s="74">
        <f t="shared" si="33"/>
        <v>2747188296</v>
      </c>
      <c r="L575" s="171">
        <v>0</v>
      </c>
      <c r="M575" s="134">
        <v>67098960</v>
      </c>
      <c r="N575" s="74">
        <v>0</v>
      </c>
      <c r="O575" s="75">
        <v>0</v>
      </c>
      <c r="P575" s="75">
        <v>0</v>
      </c>
      <c r="Q575" s="173">
        <f t="shared" si="34"/>
        <v>67098960</v>
      </c>
      <c r="R575" s="134">
        <v>0</v>
      </c>
      <c r="S575" s="106">
        <v>1494681394.0899999</v>
      </c>
      <c r="T575" s="106">
        <v>129928746</v>
      </c>
      <c r="U575" s="148">
        <f t="shared" si="35"/>
        <v>1624610140.0899999</v>
      </c>
      <c r="V575" s="168">
        <v>3311134022.3899999</v>
      </c>
    </row>
    <row r="576" spans="1:22" ht="13.5" x14ac:dyDescent="0.3">
      <c r="A576" s="118" t="s">
        <v>2174</v>
      </c>
      <c r="B576" s="119" t="s">
        <v>1093</v>
      </c>
      <c r="C576" s="119" t="s">
        <v>888</v>
      </c>
      <c r="D576" s="119" t="s">
        <v>1094</v>
      </c>
      <c r="E576" s="178" t="s">
        <v>2200</v>
      </c>
      <c r="F576" s="197">
        <v>2625</v>
      </c>
      <c r="G576" s="108">
        <v>1910211.55</v>
      </c>
      <c r="H576" s="74">
        <f t="shared" si="32"/>
        <v>4911793573.9799995</v>
      </c>
      <c r="I576" s="74">
        <v>1435016634</v>
      </c>
      <c r="J576" s="106">
        <v>0</v>
      </c>
      <c r="K576" s="74">
        <f t="shared" si="33"/>
        <v>1435016634</v>
      </c>
      <c r="L576" s="171">
        <v>0</v>
      </c>
      <c r="M576" s="134">
        <v>52411905</v>
      </c>
      <c r="N576" s="74">
        <v>0</v>
      </c>
      <c r="O576" s="75">
        <v>0</v>
      </c>
      <c r="P576" s="75">
        <v>0</v>
      </c>
      <c r="Q576" s="173">
        <f t="shared" si="34"/>
        <v>52411905</v>
      </c>
      <c r="R576" s="134">
        <v>0</v>
      </c>
      <c r="S576" s="106">
        <v>764829168.98000002</v>
      </c>
      <c r="T576" s="106">
        <v>66484600.140000001</v>
      </c>
      <c r="U576" s="148">
        <f t="shared" si="35"/>
        <v>831313769.12</v>
      </c>
      <c r="V576" s="168">
        <v>2593051265.8600001</v>
      </c>
    </row>
    <row r="577" spans="1:22" ht="13.5" x14ac:dyDescent="0.3">
      <c r="A577" s="118" t="s">
        <v>2174</v>
      </c>
      <c r="B577" s="119" t="s">
        <v>1095</v>
      </c>
      <c r="C577" s="119" t="s">
        <v>888</v>
      </c>
      <c r="D577" s="119" t="s">
        <v>1096</v>
      </c>
      <c r="E577" s="178" t="s">
        <v>2200</v>
      </c>
      <c r="F577" s="197">
        <v>4616</v>
      </c>
      <c r="G577" s="108">
        <v>1844711.95</v>
      </c>
      <c r="H577" s="74">
        <f t="shared" si="32"/>
        <v>8184074903.9500008</v>
      </c>
      <c r="I577" s="74">
        <v>2537248141</v>
      </c>
      <c r="J577" s="106">
        <v>0</v>
      </c>
      <c r="K577" s="74">
        <f t="shared" si="33"/>
        <v>2537248141</v>
      </c>
      <c r="L577" s="171">
        <v>0</v>
      </c>
      <c r="M577" s="134">
        <v>61310495</v>
      </c>
      <c r="N577" s="74">
        <v>0</v>
      </c>
      <c r="O577" s="75">
        <v>0</v>
      </c>
      <c r="P577" s="75">
        <v>0</v>
      </c>
      <c r="Q577" s="173">
        <f t="shared" si="34"/>
        <v>61310495</v>
      </c>
      <c r="R577" s="134">
        <v>0</v>
      </c>
      <c r="S577" s="106">
        <v>1464368042.9200001</v>
      </c>
      <c r="T577" s="106">
        <v>127293685.63</v>
      </c>
      <c r="U577" s="148">
        <f t="shared" si="35"/>
        <v>1591661728.5500002</v>
      </c>
      <c r="V577" s="168">
        <v>3993854539.4000001</v>
      </c>
    </row>
    <row r="578" spans="1:22" ht="13.5" x14ac:dyDescent="0.3">
      <c r="A578" s="118" t="s">
        <v>2174</v>
      </c>
      <c r="B578" s="119" t="s">
        <v>1097</v>
      </c>
      <c r="C578" s="119" t="s">
        <v>888</v>
      </c>
      <c r="D578" s="119" t="s">
        <v>1098</v>
      </c>
      <c r="E578" s="178" t="s">
        <v>2200</v>
      </c>
      <c r="F578" s="197">
        <v>2521</v>
      </c>
      <c r="G578" s="108">
        <v>1799089.77</v>
      </c>
      <c r="H578" s="74">
        <f t="shared" si="32"/>
        <v>4515114832.7600002</v>
      </c>
      <c r="I578" s="74">
        <v>1359277710</v>
      </c>
      <c r="J578" s="106">
        <v>0</v>
      </c>
      <c r="K578" s="74">
        <f t="shared" si="33"/>
        <v>1359277710</v>
      </c>
      <c r="L578" s="171">
        <v>0</v>
      </c>
      <c r="M578" s="134">
        <v>47511039</v>
      </c>
      <c r="N578" s="74">
        <v>0</v>
      </c>
      <c r="O578" s="75">
        <v>0</v>
      </c>
      <c r="P578" s="75">
        <v>0</v>
      </c>
      <c r="Q578" s="173">
        <f t="shared" si="34"/>
        <v>47511039</v>
      </c>
      <c r="R578" s="134">
        <v>0</v>
      </c>
      <c r="S578" s="106">
        <v>726937480.09000003</v>
      </c>
      <c r="T578" s="106">
        <v>63190774.670000002</v>
      </c>
      <c r="U578" s="148">
        <f t="shared" si="35"/>
        <v>790128254.75999999</v>
      </c>
      <c r="V578" s="168">
        <v>2318197829</v>
      </c>
    </row>
    <row r="579" spans="1:22" ht="13.5" x14ac:dyDescent="0.3">
      <c r="A579" s="118" t="s">
        <v>2174</v>
      </c>
      <c r="B579" s="119" t="s">
        <v>1099</v>
      </c>
      <c r="C579" s="119" t="s">
        <v>888</v>
      </c>
      <c r="D579" s="119" t="s">
        <v>1100</v>
      </c>
      <c r="E579" s="178" t="s">
        <v>2200</v>
      </c>
      <c r="F579" s="197">
        <v>1252</v>
      </c>
      <c r="G579" s="108">
        <v>1914293.23</v>
      </c>
      <c r="H579" s="74">
        <f t="shared" si="32"/>
        <v>2309720861.3800001</v>
      </c>
      <c r="I579" s="74">
        <v>647695406</v>
      </c>
      <c r="J579" s="106">
        <v>0</v>
      </c>
      <c r="K579" s="74">
        <f t="shared" si="33"/>
        <v>647695406</v>
      </c>
      <c r="L579" s="171">
        <v>0</v>
      </c>
      <c r="M579" s="134">
        <v>13867494</v>
      </c>
      <c r="N579" s="74">
        <v>0</v>
      </c>
      <c r="O579" s="75">
        <v>0</v>
      </c>
      <c r="P579" s="75">
        <v>0</v>
      </c>
      <c r="Q579" s="173">
        <f t="shared" si="34"/>
        <v>13867494</v>
      </c>
      <c r="R579" s="134">
        <v>0</v>
      </c>
      <c r="S579" s="106">
        <v>371630026.85000002</v>
      </c>
      <c r="T579" s="106">
        <v>32304826.670000002</v>
      </c>
      <c r="U579" s="148">
        <f t="shared" si="35"/>
        <v>403934853.52000004</v>
      </c>
      <c r="V579" s="168">
        <v>1244223107.8599999</v>
      </c>
    </row>
    <row r="580" spans="1:22" ht="13.5" x14ac:dyDescent="0.3">
      <c r="A580" s="118" t="s">
        <v>2174</v>
      </c>
      <c r="B580" s="119" t="s">
        <v>1101</v>
      </c>
      <c r="C580" s="119" t="s">
        <v>888</v>
      </c>
      <c r="D580" s="119" t="s">
        <v>1102</v>
      </c>
      <c r="E580" s="178" t="s">
        <v>2200</v>
      </c>
      <c r="F580" s="197">
        <v>10183</v>
      </c>
      <c r="G580" s="108">
        <v>1396532.6</v>
      </c>
      <c r="H580" s="74">
        <f t="shared" si="32"/>
        <v>14010737780.67</v>
      </c>
      <c r="I580" s="74">
        <v>5478473232</v>
      </c>
      <c r="J580" s="106">
        <v>0</v>
      </c>
      <c r="K580" s="74">
        <f t="shared" si="33"/>
        <v>5478473232</v>
      </c>
      <c r="L580" s="171">
        <v>0</v>
      </c>
      <c r="M580" s="134">
        <v>138329052</v>
      </c>
      <c r="N580" s="74">
        <v>0</v>
      </c>
      <c r="O580" s="75">
        <v>0</v>
      </c>
      <c r="P580" s="75">
        <v>0</v>
      </c>
      <c r="Q580" s="173">
        <f t="shared" si="34"/>
        <v>138329052</v>
      </c>
      <c r="R580" s="134">
        <v>0</v>
      </c>
      <c r="S580" s="106">
        <v>2929901984.1799998</v>
      </c>
      <c r="T580" s="106">
        <v>254688719.72999999</v>
      </c>
      <c r="U580" s="148">
        <f t="shared" si="35"/>
        <v>3184590703.9099998</v>
      </c>
      <c r="V580" s="168">
        <v>5209344792.7600002</v>
      </c>
    </row>
    <row r="581" spans="1:22" ht="13.5" x14ac:dyDescent="0.3">
      <c r="A581" s="118" t="s">
        <v>2174</v>
      </c>
      <c r="B581" s="119" t="s">
        <v>1103</v>
      </c>
      <c r="C581" s="119" t="s">
        <v>888</v>
      </c>
      <c r="D581" s="119" t="s">
        <v>1104</v>
      </c>
      <c r="E581" s="178" t="s">
        <v>2200</v>
      </c>
      <c r="F581" s="197">
        <v>14068</v>
      </c>
      <c r="G581" s="108">
        <v>1588954.9</v>
      </c>
      <c r="H581" s="74">
        <f t="shared" si="32"/>
        <v>22157646088.629997</v>
      </c>
      <c r="I581" s="74">
        <v>7393667297</v>
      </c>
      <c r="J581" s="106">
        <v>0</v>
      </c>
      <c r="K581" s="74">
        <f t="shared" si="33"/>
        <v>7393667297</v>
      </c>
      <c r="L581" s="171">
        <v>0</v>
      </c>
      <c r="M581" s="134">
        <v>397247799</v>
      </c>
      <c r="N581" s="74">
        <v>0</v>
      </c>
      <c r="O581" s="75">
        <v>0</v>
      </c>
      <c r="P581" s="75">
        <v>0</v>
      </c>
      <c r="Q581" s="173">
        <f t="shared" si="34"/>
        <v>397247799</v>
      </c>
      <c r="R581" s="134">
        <v>0</v>
      </c>
      <c r="S581" s="106">
        <v>3960264450.9000001</v>
      </c>
      <c r="T581" s="106">
        <v>344255435.24000001</v>
      </c>
      <c r="U581" s="148">
        <f t="shared" si="35"/>
        <v>4304519886.1400003</v>
      </c>
      <c r="V581" s="168">
        <v>10062211106.49</v>
      </c>
    </row>
    <row r="582" spans="1:22" ht="13.5" x14ac:dyDescent="0.3">
      <c r="A582" s="118" t="s">
        <v>2174</v>
      </c>
      <c r="B582" s="119" t="s">
        <v>1105</v>
      </c>
      <c r="C582" s="119" t="s">
        <v>888</v>
      </c>
      <c r="D582" s="119" t="s">
        <v>1106</v>
      </c>
      <c r="E582" s="178" t="s">
        <v>2200</v>
      </c>
      <c r="F582" s="197">
        <v>8376</v>
      </c>
      <c r="G582" s="108">
        <v>1724965.61</v>
      </c>
      <c r="H582" s="74">
        <f t="shared" si="32"/>
        <v>14222313098.330002</v>
      </c>
      <c r="I582" s="74">
        <v>4576421105</v>
      </c>
      <c r="J582" s="106">
        <v>0</v>
      </c>
      <c r="K582" s="74">
        <f t="shared" si="33"/>
        <v>4576421105</v>
      </c>
      <c r="L582" s="171">
        <v>0</v>
      </c>
      <c r="M582" s="134">
        <v>111513847</v>
      </c>
      <c r="N582" s="74">
        <v>0</v>
      </c>
      <c r="O582" s="75">
        <v>0</v>
      </c>
      <c r="P582" s="75">
        <v>0</v>
      </c>
      <c r="Q582" s="173">
        <f t="shared" si="34"/>
        <v>111513847</v>
      </c>
      <c r="R582" s="134">
        <v>0</v>
      </c>
      <c r="S582" s="106">
        <v>2450717855.5300002</v>
      </c>
      <c r="T582" s="106">
        <v>213034496.16999999</v>
      </c>
      <c r="U582" s="148">
        <f t="shared" si="35"/>
        <v>2663752351.7000003</v>
      </c>
      <c r="V582" s="168">
        <v>6870625794.6300001</v>
      </c>
    </row>
    <row r="583" spans="1:22" ht="13.5" x14ac:dyDescent="0.3">
      <c r="A583" s="118" t="s">
        <v>2174</v>
      </c>
      <c r="B583" s="119" t="s">
        <v>1107</v>
      </c>
      <c r="C583" s="119" t="s">
        <v>888</v>
      </c>
      <c r="D583" s="119" t="s">
        <v>2152</v>
      </c>
      <c r="E583" s="178" t="s">
        <v>2201</v>
      </c>
      <c r="F583" s="197">
        <v>8062</v>
      </c>
      <c r="G583" s="108">
        <v>2005886.57</v>
      </c>
      <c r="H583" s="74">
        <f t="shared" si="32"/>
        <v>15509382987.700001</v>
      </c>
      <c r="I583" s="74">
        <v>4415131188</v>
      </c>
      <c r="J583" s="106">
        <v>0</v>
      </c>
      <c r="K583" s="74">
        <f t="shared" si="33"/>
        <v>4415131188</v>
      </c>
      <c r="L583" s="171">
        <v>0</v>
      </c>
      <c r="M583" s="134">
        <v>92706955</v>
      </c>
      <c r="N583" s="74">
        <v>0</v>
      </c>
      <c r="O583" s="75">
        <v>0</v>
      </c>
      <c r="P583" s="75">
        <v>0</v>
      </c>
      <c r="Q583" s="173">
        <f t="shared" si="34"/>
        <v>92706955</v>
      </c>
      <c r="R583" s="134">
        <v>0</v>
      </c>
      <c r="S583" s="106">
        <v>2474327292.1700001</v>
      </c>
      <c r="T583" s="106">
        <v>215086802.81</v>
      </c>
      <c r="U583" s="148">
        <f t="shared" si="35"/>
        <v>2689414094.98</v>
      </c>
      <c r="V583" s="168">
        <v>8312130749.7200003</v>
      </c>
    </row>
    <row r="584" spans="1:22" ht="13.5" x14ac:dyDescent="0.3">
      <c r="A584" s="118" t="s">
        <v>2174</v>
      </c>
      <c r="B584" s="119" t="s">
        <v>1108</v>
      </c>
      <c r="C584" s="119" t="s">
        <v>888</v>
      </c>
      <c r="D584" s="119" t="s">
        <v>1109</v>
      </c>
      <c r="E584" s="178" t="s">
        <v>2200</v>
      </c>
      <c r="F584" s="197">
        <v>1747</v>
      </c>
      <c r="G584" s="108">
        <v>1633857.87</v>
      </c>
      <c r="H584" s="74">
        <f t="shared" si="32"/>
        <v>2723021644.2399998</v>
      </c>
      <c r="I584" s="74">
        <v>955483062</v>
      </c>
      <c r="J584" s="106">
        <v>0</v>
      </c>
      <c r="K584" s="74">
        <f t="shared" si="33"/>
        <v>955483062</v>
      </c>
      <c r="L584" s="171">
        <v>0</v>
      </c>
      <c r="M584" s="134">
        <v>24466999</v>
      </c>
      <c r="N584" s="74">
        <v>0</v>
      </c>
      <c r="O584" s="75">
        <v>0</v>
      </c>
      <c r="P584" s="75">
        <v>0</v>
      </c>
      <c r="Q584" s="173">
        <f t="shared" si="34"/>
        <v>24466999</v>
      </c>
      <c r="R584" s="134">
        <v>0</v>
      </c>
      <c r="S584" s="106">
        <v>531941018.83999997</v>
      </c>
      <c r="T584" s="106">
        <v>46240242.090000004</v>
      </c>
      <c r="U584" s="148">
        <f t="shared" si="35"/>
        <v>578181260.92999995</v>
      </c>
      <c r="V584" s="168">
        <v>1164890322.3099999</v>
      </c>
    </row>
    <row r="585" spans="1:22" ht="13.5" x14ac:dyDescent="0.3">
      <c r="A585" s="118" t="s">
        <v>2174</v>
      </c>
      <c r="B585" s="119" t="s">
        <v>1110</v>
      </c>
      <c r="C585" s="119" t="s">
        <v>888</v>
      </c>
      <c r="D585" s="119" t="s">
        <v>2142</v>
      </c>
      <c r="E585" s="178" t="s">
        <v>2200</v>
      </c>
      <c r="F585" s="197">
        <v>38200</v>
      </c>
      <c r="G585" s="108">
        <v>1409755.05</v>
      </c>
      <c r="H585" s="74">
        <f t="shared" si="32"/>
        <v>52026972097.759995</v>
      </c>
      <c r="I585" s="74">
        <v>18645859835</v>
      </c>
      <c r="J585" s="106">
        <v>0</v>
      </c>
      <c r="K585" s="74">
        <f t="shared" si="33"/>
        <v>18645859835</v>
      </c>
      <c r="L585" s="171">
        <v>0</v>
      </c>
      <c r="M585" s="134">
        <v>1110732794</v>
      </c>
      <c r="N585" s="74">
        <v>0</v>
      </c>
      <c r="O585" s="75">
        <v>0</v>
      </c>
      <c r="P585" s="75">
        <v>0</v>
      </c>
      <c r="Q585" s="173">
        <f t="shared" si="34"/>
        <v>1110732794</v>
      </c>
      <c r="R585" s="134">
        <v>0</v>
      </c>
      <c r="S585" s="106">
        <v>9827938230.8899994</v>
      </c>
      <c r="T585" s="106">
        <v>854316976.91999996</v>
      </c>
      <c r="U585" s="148">
        <f t="shared" si="35"/>
        <v>10682255207.809999</v>
      </c>
      <c r="V585" s="168">
        <v>21588124260.950001</v>
      </c>
    </row>
    <row r="586" spans="1:22" ht="13.5" x14ac:dyDescent="0.3">
      <c r="A586" s="118" t="s">
        <v>2173</v>
      </c>
      <c r="B586" s="119" t="s">
        <v>1111</v>
      </c>
      <c r="C586" s="119" t="s">
        <v>1112</v>
      </c>
      <c r="D586" s="119" t="s">
        <v>2122</v>
      </c>
      <c r="E586" s="178" t="s">
        <v>2201</v>
      </c>
      <c r="F586" s="197">
        <v>108591</v>
      </c>
      <c r="G586" s="108">
        <v>1352118.52</v>
      </c>
      <c r="H586" s="74">
        <f t="shared" si="32"/>
        <v>143687187805.11002</v>
      </c>
      <c r="I586" s="74">
        <v>58000707607</v>
      </c>
      <c r="J586" s="106">
        <v>0</v>
      </c>
      <c r="K586" s="74">
        <f t="shared" si="33"/>
        <v>58000707607</v>
      </c>
      <c r="L586" s="171">
        <v>419753464.44</v>
      </c>
      <c r="M586" s="134">
        <v>1914324196</v>
      </c>
      <c r="N586" s="74">
        <v>0</v>
      </c>
      <c r="O586" s="75">
        <v>0</v>
      </c>
      <c r="P586" s="75">
        <v>0</v>
      </c>
      <c r="Q586" s="173">
        <f t="shared" si="34"/>
        <v>1914324196</v>
      </c>
      <c r="R586" s="134">
        <v>1381201650</v>
      </c>
      <c r="S586" s="106">
        <v>6129978627.8999996</v>
      </c>
      <c r="T586" s="106">
        <v>78444538.030000001</v>
      </c>
      <c r="U586" s="148">
        <f t="shared" si="35"/>
        <v>7589624815.9299994</v>
      </c>
      <c r="V586" s="168">
        <v>75762777721.740005</v>
      </c>
    </row>
    <row r="587" spans="1:22" ht="13.5" x14ac:dyDescent="0.3">
      <c r="A587" s="118" t="s">
        <v>2173</v>
      </c>
      <c r="B587" s="119" t="s">
        <v>1113</v>
      </c>
      <c r="C587" s="119" t="s">
        <v>1112</v>
      </c>
      <c r="D587" s="119" t="s">
        <v>1114</v>
      </c>
      <c r="E587" s="178" t="s">
        <v>2201</v>
      </c>
      <c r="F587" s="197">
        <v>12088</v>
      </c>
      <c r="G587" s="108">
        <v>1355055.17</v>
      </c>
      <c r="H587" s="74">
        <f t="shared" si="32"/>
        <v>16084787557.92</v>
      </c>
      <c r="I587" s="74">
        <v>6395779121</v>
      </c>
      <c r="J587" s="106">
        <v>0</v>
      </c>
      <c r="K587" s="74">
        <f t="shared" si="33"/>
        <v>6395779121</v>
      </c>
      <c r="L587" s="171">
        <v>41309234.039999999</v>
      </c>
      <c r="M587" s="134">
        <v>178296572</v>
      </c>
      <c r="N587" s="74">
        <v>0</v>
      </c>
      <c r="O587" s="75">
        <v>0</v>
      </c>
      <c r="P587" s="75">
        <v>0</v>
      </c>
      <c r="Q587" s="173">
        <f t="shared" si="34"/>
        <v>178296572</v>
      </c>
      <c r="R587" s="134">
        <v>0</v>
      </c>
      <c r="S587" s="106">
        <v>598328522.65999997</v>
      </c>
      <c r="T587" s="106">
        <v>8537201.1199999992</v>
      </c>
      <c r="U587" s="148">
        <f t="shared" si="35"/>
        <v>606865723.77999997</v>
      </c>
      <c r="V587" s="168">
        <v>8862536907.1000004</v>
      </c>
    </row>
    <row r="588" spans="1:22" ht="13.5" x14ac:dyDescent="0.3">
      <c r="A588" s="118" t="s">
        <v>2173</v>
      </c>
      <c r="B588" s="119" t="s">
        <v>1115</v>
      </c>
      <c r="C588" s="119" t="s">
        <v>1112</v>
      </c>
      <c r="D588" s="119" t="s">
        <v>1116</v>
      </c>
      <c r="E588" s="178" t="s">
        <v>2201</v>
      </c>
      <c r="F588" s="197">
        <v>18644</v>
      </c>
      <c r="G588" s="108">
        <v>1195645.42</v>
      </c>
      <c r="H588" s="74">
        <f t="shared" si="32"/>
        <v>22163773363.380001</v>
      </c>
      <c r="I588" s="74">
        <v>10242942599</v>
      </c>
      <c r="J588" s="106">
        <v>0</v>
      </c>
      <c r="K588" s="74">
        <f t="shared" si="33"/>
        <v>10242942599</v>
      </c>
      <c r="L588" s="171">
        <v>80683701.959999993</v>
      </c>
      <c r="M588" s="134">
        <v>198525659</v>
      </c>
      <c r="N588" s="74">
        <v>0</v>
      </c>
      <c r="O588" s="75">
        <v>0</v>
      </c>
      <c r="P588" s="75">
        <v>692920880</v>
      </c>
      <c r="Q588" s="173">
        <f t="shared" si="34"/>
        <v>891446539</v>
      </c>
      <c r="R588" s="134">
        <v>0</v>
      </c>
      <c r="S588" s="106">
        <v>927154225.62</v>
      </c>
      <c r="T588" s="106">
        <v>13229023.51</v>
      </c>
      <c r="U588" s="148">
        <f t="shared" si="35"/>
        <v>940383249.13</v>
      </c>
      <c r="V588" s="168">
        <v>10008317274.290001</v>
      </c>
    </row>
    <row r="589" spans="1:22" ht="13.5" x14ac:dyDescent="0.3">
      <c r="A589" s="118" t="s">
        <v>2173</v>
      </c>
      <c r="B589" s="119" t="s">
        <v>1117</v>
      </c>
      <c r="C589" s="119" t="s">
        <v>1112</v>
      </c>
      <c r="D589" s="119" t="s">
        <v>1118</v>
      </c>
      <c r="E589" s="178" t="s">
        <v>2201</v>
      </c>
      <c r="F589" s="197">
        <v>4702</v>
      </c>
      <c r="G589" s="108">
        <v>1496253.38</v>
      </c>
      <c r="H589" s="74">
        <f t="shared" ref="H589:H652" si="36">K589+L589+M589+N589+O589+P589+R589+S589+T589+V589</f>
        <v>6824432322.8400002</v>
      </c>
      <c r="I589" s="74">
        <v>2558598838</v>
      </c>
      <c r="J589" s="106">
        <v>0</v>
      </c>
      <c r="K589" s="74">
        <f t="shared" ref="K589:K652" si="37">SUM(I589:J589)</f>
        <v>2558598838</v>
      </c>
      <c r="L589" s="171">
        <v>19778049.48</v>
      </c>
      <c r="M589" s="134">
        <v>58327726</v>
      </c>
      <c r="N589" s="74">
        <v>0</v>
      </c>
      <c r="O589" s="75">
        <v>0</v>
      </c>
      <c r="P589" s="75">
        <v>641918144</v>
      </c>
      <c r="Q589" s="173">
        <f t="shared" ref="Q589:Q652" si="38">SUM(M589:P589)</f>
        <v>700245870</v>
      </c>
      <c r="R589" s="134">
        <v>0</v>
      </c>
      <c r="S589" s="106">
        <v>242755484.22</v>
      </c>
      <c r="T589" s="106">
        <v>3463736.58</v>
      </c>
      <c r="U589" s="148">
        <f t="shared" ref="U589:U652" si="39">SUM(R589:T589)</f>
        <v>246219220.80000001</v>
      </c>
      <c r="V589" s="168">
        <v>3299590344.5599999</v>
      </c>
    </row>
    <row r="590" spans="1:22" ht="13.5" x14ac:dyDescent="0.3">
      <c r="A590" s="118" t="s">
        <v>2173</v>
      </c>
      <c r="B590" s="119" t="s">
        <v>1119</v>
      </c>
      <c r="C590" s="119" t="s">
        <v>1112</v>
      </c>
      <c r="D590" s="119" t="s">
        <v>1120</v>
      </c>
      <c r="E590" s="178" t="s">
        <v>2201</v>
      </c>
      <c r="F590" s="197">
        <v>9232</v>
      </c>
      <c r="G590" s="108">
        <v>1277569.5900000001</v>
      </c>
      <c r="H590" s="74">
        <f t="shared" si="36"/>
        <v>11651141692.529999</v>
      </c>
      <c r="I590" s="74">
        <v>5020592435</v>
      </c>
      <c r="J590" s="106">
        <v>0</v>
      </c>
      <c r="K590" s="74">
        <f t="shared" si="37"/>
        <v>5020592435</v>
      </c>
      <c r="L590" s="171">
        <v>39437643.719999999</v>
      </c>
      <c r="M590" s="134">
        <v>117664666</v>
      </c>
      <c r="N590" s="74">
        <v>0</v>
      </c>
      <c r="O590" s="75">
        <v>0</v>
      </c>
      <c r="P590" s="75">
        <v>0</v>
      </c>
      <c r="Q590" s="173">
        <f t="shared" si="38"/>
        <v>117664666</v>
      </c>
      <c r="R590" s="134">
        <v>0</v>
      </c>
      <c r="S590" s="106">
        <v>453768022.19</v>
      </c>
      <c r="T590" s="106">
        <v>6474551.5499999998</v>
      </c>
      <c r="U590" s="148">
        <f t="shared" si="39"/>
        <v>460242573.74000001</v>
      </c>
      <c r="V590" s="168">
        <v>6013204374.0699997</v>
      </c>
    </row>
    <row r="591" spans="1:22" ht="13.5" x14ac:dyDescent="0.3">
      <c r="A591" s="118" t="s">
        <v>2173</v>
      </c>
      <c r="B591" s="119" t="s">
        <v>1121</v>
      </c>
      <c r="C591" s="119" t="s">
        <v>1112</v>
      </c>
      <c r="D591" s="119" t="s">
        <v>1122</v>
      </c>
      <c r="E591" s="178" t="s">
        <v>2201</v>
      </c>
      <c r="F591" s="197">
        <v>9946</v>
      </c>
      <c r="G591" s="108">
        <v>1385987.92</v>
      </c>
      <c r="H591" s="74">
        <f t="shared" si="36"/>
        <v>13458296326.07</v>
      </c>
      <c r="I591" s="74">
        <v>5400050510</v>
      </c>
      <c r="J591" s="106">
        <v>0</v>
      </c>
      <c r="K591" s="74">
        <f t="shared" si="37"/>
        <v>5400050510</v>
      </c>
      <c r="L591" s="171">
        <v>38624252.399999999</v>
      </c>
      <c r="M591" s="134">
        <v>110677923</v>
      </c>
      <c r="N591" s="74">
        <v>0</v>
      </c>
      <c r="O591" s="75">
        <v>0</v>
      </c>
      <c r="P591" s="75">
        <v>74743411</v>
      </c>
      <c r="Q591" s="173">
        <f t="shared" si="38"/>
        <v>185421334</v>
      </c>
      <c r="R591" s="134">
        <v>0</v>
      </c>
      <c r="S591" s="106">
        <v>501694667.39999998</v>
      </c>
      <c r="T591" s="106">
        <v>7158388.9299999997</v>
      </c>
      <c r="U591" s="148">
        <f t="shared" si="39"/>
        <v>508853056.32999998</v>
      </c>
      <c r="V591" s="168">
        <v>7325347173.3400002</v>
      </c>
    </row>
    <row r="592" spans="1:22" ht="13.5" x14ac:dyDescent="0.3">
      <c r="A592" s="118" t="s">
        <v>2173</v>
      </c>
      <c r="B592" s="119" t="s">
        <v>1123</v>
      </c>
      <c r="C592" s="119" t="s">
        <v>1112</v>
      </c>
      <c r="D592" s="119" t="s">
        <v>1124</v>
      </c>
      <c r="E592" s="178" t="s">
        <v>2201</v>
      </c>
      <c r="F592" s="197">
        <v>16235</v>
      </c>
      <c r="G592" s="108">
        <v>1321286.68</v>
      </c>
      <c r="H592" s="74">
        <f t="shared" si="36"/>
        <v>20946482392.029999</v>
      </c>
      <c r="I592" s="74">
        <v>8736443379</v>
      </c>
      <c r="J592" s="106">
        <v>0</v>
      </c>
      <c r="K592" s="74">
        <f t="shared" si="37"/>
        <v>8736443379</v>
      </c>
      <c r="L592" s="171">
        <v>63243165.960000001</v>
      </c>
      <c r="M592" s="134">
        <v>180166123</v>
      </c>
      <c r="N592" s="74">
        <v>0</v>
      </c>
      <c r="O592" s="75">
        <v>0</v>
      </c>
      <c r="P592" s="75">
        <v>359884080.13999999</v>
      </c>
      <c r="Q592" s="173">
        <f t="shared" si="38"/>
        <v>540050203.13999999</v>
      </c>
      <c r="R592" s="134">
        <v>0</v>
      </c>
      <c r="S592" s="106">
        <v>815949838</v>
      </c>
      <c r="T592" s="106">
        <v>11642312.880000001</v>
      </c>
      <c r="U592" s="148">
        <f t="shared" si="39"/>
        <v>827592150.88</v>
      </c>
      <c r="V592" s="168">
        <v>10779153493.049999</v>
      </c>
    </row>
    <row r="593" spans="1:22" ht="13.5" x14ac:dyDescent="0.3">
      <c r="A593" s="118" t="s">
        <v>2173</v>
      </c>
      <c r="B593" s="119" t="s">
        <v>1125</v>
      </c>
      <c r="C593" s="119" t="s">
        <v>1112</v>
      </c>
      <c r="D593" s="119" t="s">
        <v>1126</v>
      </c>
      <c r="E593" s="178" t="s">
        <v>2201</v>
      </c>
      <c r="F593" s="197">
        <v>11929</v>
      </c>
      <c r="G593" s="108">
        <v>1183844.3</v>
      </c>
      <c r="H593" s="74">
        <f t="shared" si="36"/>
        <v>13903080720.119999</v>
      </c>
      <c r="I593" s="74">
        <v>6457215902</v>
      </c>
      <c r="J593" s="106">
        <v>0</v>
      </c>
      <c r="K593" s="74">
        <f t="shared" si="37"/>
        <v>6457215902</v>
      </c>
      <c r="L593" s="171">
        <v>49154908.68</v>
      </c>
      <c r="M593" s="134">
        <v>128318082</v>
      </c>
      <c r="N593" s="74">
        <v>0</v>
      </c>
      <c r="O593" s="75">
        <v>0</v>
      </c>
      <c r="P593" s="75">
        <v>305186635</v>
      </c>
      <c r="Q593" s="173">
        <f t="shared" si="38"/>
        <v>433504717</v>
      </c>
      <c r="R593" s="134">
        <v>0</v>
      </c>
      <c r="S593" s="106">
        <v>604156736.00999999</v>
      </c>
      <c r="T593" s="106">
        <v>8620360.4900000002</v>
      </c>
      <c r="U593" s="148">
        <f t="shared" si="39"/>
        <v>612777096.5</v>
      </c>
      <c r="V593" s="168">
        <v>6350428095.9399996</v>
      </c>
    </row>
    <row r="594" spans="1:22" ht="13.5" x14ac:dyDescent="0.3">
      <c r="A594" s="118" t="s">
        <v>2173</v>
      </c>
      <c r="B594" s="119" t="s">
        <v>1127</v>
      </c>
      <c r="C594" s="119" t="s">
        <v>1112</v>
      </c>
      <c r="D594" s="119" t="s">
        <v>1128</v>
      </c>
      <c r="E594" s="178" t="s">
        <v>2201</v>
      </c>
      <c r="F594" s="197">
        <v>4961</v>
      </c>
      <c r="G594" s="108">
        <v>1390073.23</v>
      </c>
      <c r="H594" s="74">
        <f t="shared" si="36"/>
        <v>6759688094.0699997</v>
      </c>
      <c r="I594" s="74">
        <v>2620536997</v>
      </c>
      <c r="J594" s="106">
        <v>0</v>
      </c>
      <c r="K594" s="74">
        <f t="shared" si="37"/>
        <v>2620536997</v>
      </c>
      <c r="L594" s="171">
        <v>18206545.32</v>
      </c>
      <c r="M594" s="134">
        <v>62172330</v>
      </c>
      <c r="N594" s="74">
        <v>0</v>
      </c>
      <c r="O594" s="75">
        <v>0</v>
      </c>
      <c r="P594" s="75">
        <v>25857204</v>
      </c>
      <c r="Q594" s="173">
        <f t="shared" si="38"/>
        <v>88029534</v>
      </c>
      <c r="R594" s="134">
        <v>0</v>
      </c>
      <c r="S594" s="106">
        <v>253215045.09</v>
      </c>
      <c r="T594" s="106">
        <v>3612977.96</v>
      </c>
      <c r="U594" s="148">
        <f t="shared" si="39"/>
        <v>256828023.05000001</v>
      </c>
      <c r="V594" s="168">
        <v>3776086994.6999998</v>
      </c>
    </row>
    <row r="595" spans="1:22" ht="13.5" x14ac:dyDescent="0.3">
      <c r="A595" s="118" t="s">
        <v>2173</v>
      </c>
      <c r="B595" s="119" t="s">
        <v>1129</v>
      </c>
      <c r="C595" s="119" t="s">
        <v>1112</v>
      </c>
      <c r="D595" s="119" t="s">
        <v>1130</v>
      </c>
      <c r="E595" s="178" t="s">
        <v>2201</v>
      </c>
      <c r="F595" s="197">
        <v>9105</v>
      </c>
      <c r="G595" s="108">
        <v>1226285.08</v>
      </c>
      <c r="H595" s="74">
        <f t="shared" si="36"/>
        <v>11037472954.08</v>
      </c>
      <c r="I595" s="74">
        <v>4874578978</v>
      </c>
      <c r="J595" s="106">
        <v>0</v>
      </c>
      <c r="K595" s="74">
        <f t="shared" si="37"/>
        <v>4874578978</v>
      </c>
      <c r="L595" s="171">
        <v>25791618.84</v>
      </c>
      <c r="M595" s="134">
        <v>103950239</v>
      </c>
      <c r="N595" s="74">
        <v>0</v>
      </c>
      <c r="O595" s="75">
        <v>0</v>
      </c>
      <c r="P595" s="75">
        <v>0</v>
      </c>
      <c r="Q595" s="173">
        <f t="shared" si="38"/>
        <v>103950239</v>
      </c>
      <c r="R595" s="134">
        <v>0</v>
      </c>
      <c r="S595" s="106">
        <v>446534793.16000003</v>
      </c>
      <c r="T595" s="106">
        <v>6371344.8200000003</v>
      </c>
      <c r="U595" s="148">
        <f t="shared" si="39"/>
        <v>452906137.98000002</v>
      </c>
      <c r="V595" s="168">
        <v>5580245980.2600002</v>
      </c>
    </row>
    <row r="596" spans="1:22" ht="13.5" x14ac:dyDescent="0.3">
      <c r="A596" s="118" t="s">
        <v>2173</v>
      </c>
      <c r="B596" s="119" t="s">
        <v>1131</v>
      </c>
      <c r="C596" s="119" t="s">
        <v>1112</v>
      </c>
      <c r="D596" s="119" t="s">
        <v>1132</v>
      </c>
      <c r="E596" s="178" t="s">
        <v>2201</v>
      </c>
      <c r="F596" s="197">
        <v>3662</v>
      </c>
      <c r="G596" s="108">
        <v>1413990.37</v>
      </c>
      <c r="H596" s="74">
        <f t="shared" si="36"/>
        <v>5072485739.7000008</v>
      </c>
      <c r="I596" s="74">
        <v>1944544912</v>
      </c>
      <c r="J596" s="106">
        <v>0</v>
      </c>
      <c r="K596" s="74">
        <f t="shared" si="37"/>
        <v>1944544912</v>
      </c>
      <c r="L596" s="171">
        <v>13969802.039999999</v>
      </c>
      <c r="M596" s="134">
        <v>61858462</v>
      </c>
      <c r="N596" s="74">
        <v>0</v>
      </c>
      <c r="O596" s="75">
        <v>0</v>
      </c>
      <c r="P596" s="75">
        <v>97226794</v>
      </c>
      <c r="Q596" s="173">
        <f t="shared" si="38"/>
        <v>159085256</v>
      </c>
      <c r="R596" s="134">
        <v>0</v>
      </c>
      <c r="S596" s="106">
        <v>182391848.06</v>
      </c>
      <c r="T596" s="106">
        <v>2602443.0299999998</v>
      </c>
      <c r="U596" s="148">
        <f t="shared" si="39"/>
        <v>184994291.09</v>
      </c>
      <c r="V596" s="168">
        <v>2769891478.5700002</v>
      </c>
    </row>
    <row r="597" spans="1:22" ht="13.5" x14ac:dyDescent="0.3">
      <c r="A597" s="118" t="s">
        <v>2173</v>
      </c>
      <c r="B597" s="119" t="s">
        <v>1133</v>
      </c>
      <c r="C597" s="119" t="s">
        <v>1112</v>
      </c>
      <c r="D597" s="119" t="s">
        <v>1134</v>
      </c>
      <c r="E597" s="178" t="s">
        <v>2201</v>
      </c>
      <c r="F597" s="197">
        <v>9757</v>
      </c>
      <c r="G597" s="108">
        <v>1432669.91</v>
      </c>
      <c r="H597" s="74">
        <f t="shared" si="36"/>
        <v>13758443985.07</v>
      </c>
      <c r="I597" s="74">
        <v>5246270644</v>
      </c>
      <c r="J597" s="106">
        <v>0</v>
      </c>
      <c r="K597" s="74">
        <f t="shared" si="37"/>
        <v>5246270644</v>
      </c>
      <c r="L597" s="171">
        <v>39098072.520000003</v>
      </c>
      <c r="M597" s="134">
        <v>131824026</v>
      </c>
      <c r="N597" s="74">
        <v>0</v>
      </c>
      <c r="O597" s="75">
        <v>0</v>
      </c>
      <c r="P597" s="75">
        <v>0</v>
      </c>
      <c r="Q597" s="173">
        <f t="shared" si="38"/>
        <v>131824026</v>
      </c>
      <c r="R597" s="134">
        <v>0</v>
      </c>
      <c r="S597" s="106">
        <v>495242003.06999999</v>
      </c>
      <c r="T597" s="106">
        <v>7066319.6200000001</v>
      </c>
      <c r="U597" s="148">
        <f t="shared" si="39"/>
        <v>502308322.69</v>
      </c>
      <c r="V597" s="168">
        <v>7838942919.8599997</v>
      </c>
    </row>
    <row r="598" spans="1:22" ht="13.5" x14ac:dyDescent="0.3">
      <c r="A598" s="118" t="s">
        <v>2173</v>
      </c>
      <c r="B598" s="119" t="s">
        <v>1135</v>
      </c>
      <c r="C598" s="119" t="s">
        <v>1112</v>
      </c>
      <c r="D598" s="119" t="s">
        <v>1136</v>
      </c>
      <c r="E598" s="178" t="s">
        <v>2201</v>
      </c>
      <c r="F598" s="197">
        <v>6946</v>
      </c>
      <c r="G598" s="108">
        <v>1445568.25</v>
      </c>
      <c r="H598" s="74">
        <f t="shared" si="36"/>
        <v>9898486982.9799995</v>
      </c>
      <c r="I598" s="74">
        <v>3679793522</v>
      </c>
      <c r="J598" s="106">
        <v>0</v>
      </c>
      <c r="K598" s="74">
        <f t="shared" si="37"/>
        <v>3679793522</v>
      </c>
      <c r="L598" s="171">
        <v>22968439.559999999</v>
      </c>
      <c r="M598" s="134">
        <v>112183653</v>
      </c>
      <c r="N598" s="74">
        <v>0</v>
      </c>
      <c r="O598" s="75">
        <v>0</v>
      </c>
      <c r="P598" s="75">
        <v>227441032</v>
      </c>
      <c r="Q598" s="173">
        <f t="shared" si="38"/>
        <v>339624685</v>
      </c>
      <c r="R598" s="134">
        <v>0</v>
      </c>
      <c r="S598" s="106">
        <v>345998116.75</v>
      </c>
      <c r="T598" s="106">
        <v>4936845.5599999996</v>
      </c>
      <c r="U598" s="148">
        <f t="shared" si="39"/>
        <v>350934962.31</v>
      </c>
      <c r="V598" s="168">
        <v>5505165374.1099997</v>
      </c>
    </row>
    <row r="599" spans="1:22" ht="13.5" x14ac:dyDescent="0.3">
      <c r="A599" s="118" t="s">
        <v>2173</v>
      </c>
      <c r="B599" s="119" t="s">
        <v>1137</v>
      </c>
      <c r="C599" s="119" t="s">
        <v>1112</v>
      </c>
      <c r="D599" s="119" t="s">
        <v>1138</v>
      </c>
      <c r="E599" s="178" t="s">
        <v>2201</v>
      </c>
      <c r="F599" s="197">
        <v>9137</v>
      </c>
      <c r="G599" s="108">
        <v>1290899.97</v>
      </c>
      <c r="H599" s="74">
        <f t="shared" si="36"/>
        <v>11514485302.58</v>
      </c>
      <c r="I599" s="74">
        <v>4893160445</v>
      </c>
      <c r="J599" s="106">
        <v>0</v>
      </c>
      <c r="K599" s="74">
        <f t="shared" si="37"/>
        <v>4893160445</v>
      </c>
      <c r="L599" s="171">
        <v>33905791.68</v>
      </c>
      <c r="M599" s="134">
        <v>99760387</v>
      </c>
      <c r="N599" s="74">
        <v>0</v>
      </c>
      <c r="O599" s="75">
        <v>0</v>
      </c>
      <c r="P599" s="75">
        <v>0</v>
      </c>
      <c r="Q599" s="173">
        <f t="shared" si="38"/>
        <v>99760387</v>
      </c>
      <c r="R599" s="134">
        <v>0</v>
      </c>
      <c r="S599" s="106">
        <v>454600624.19</v>
      </c>
      <c r="T599" s="106">
        <v>6486431.46</v>
      </c>
      <c r="U599" s="148">
        <f t="shared" si="39"/>
        <v>461087055.64999998</v>
      </c>
      <c r="V599" s="168">
        <v>6026571623.25</v>
      </c>
    </row>
    <row r="600" spans="1:22" ht="13.5" x14ac:dyDescent="0.3">
      <c r="A600" s="118" t="s">
        <v>2173</v>
      </c>
      <c r="B600" s="119" t="s">
        <v>1139</v>
      </c>
      <c r="C600" s="119" t="s">
        <v>1112</v>
      </c>
      <c r="D600" s="119" t="s">
        <v>1140</v>
      </c>
      <c r="E600" s="178" t="s">
        <v>2201</v>
      </c>
      <c r="F600" s="197">
        <v>25655</v>
      </c>
      <c r="G600" s="108">
        <v>1359140.02</v>
      </c>
      <c r="H600" s="74">
        <f t="shared" si="36"/>
        <v>34303655178.979996</v>
      </c>
      <c r="I600" s="74">
        <v>13637854606</v>
      </c>
      <c r="J600" s="106">
        <v>0</v>
      </c>
      <c r="K600" s="74">
        <f t="shared" si="37"/>
        <v>13637854606</v>
      </c>
      <c r="L600" s="171">
        <v>94341572.280000001</v>
      </c>
      <c r="M600" s="134">
        <v>555071856</v>
      </c>
      <c r="N600" s="74">
        <v>0</v>
      </c>
      <c r="O600" s="75">
        <v>0</v>
      </c>
      <c r="P600" s="75">
        <v>118773448</v>
      </c>
      <c r="Q600" s="173">
        <f t="shared" si="38"/>
        <v>673845304</v>
      </c>
      <c r="R600" s="134">
        <v>0</v>
      </c>
      <c r="S600" s="106">
        <v>1291313471.1500001</v>
      </c>
      <c r="T600" s="106">
        <v>18424999.629999999</v>
      </c>
      <c r="U600" s="148">
        <f t="shared" si="39"/>
        <v>1309738470.7800002</v>
      </c>
      <c r="V600" s="168">
        <v>18587875225.919998</v>
      </c>
    </row>
    <row r="601" spans="1:22" ht="13.5" x14ac:dyDescent="0.3">
      <c r="A601" s="118" t="s">
        <v>2173</v>
      </c>
      <c r="B601" s="119" t="s">
        <v>1141</v>
      </c>
      <c r="C601" s="119" t="s">
        <v>1112</v>
      </c>
      <c r="D601" s="119" t="s">
        <v>1142</v>
      </c>
      <c r="E601" s="178" t="s">
        <v>2201</v>
      </c>
      <c r="F601" s="197">
        <v>4640</v>
      </c>
      <c r="G601" s="108">
        <v>1260124.3700000001</v>
      </c>
      <c r="H601" s="74">
        <f t="shared" si="36"/>
        <v>5629543458.1499996</v>
      </c>
      <c r="I601" s="74">
        <v>2500090910</v>
      </c>
      <c r="J601" s="106">
        <v>0</v>
      </c>
      <c r="K601" s="74">
        <f t="shared" si="37"/>
        <v>2500090910</v>
      </c>
      <c r="L601" s="171">
        <v>16232294.16</v>
      </c>
      <c r="M601" s="134">
        <v>56504042</v>
      </c>
      <c r="N601" s="74">
        <v>0</v>
      </c>
      <c r="O601" s="75">
        <v>0</v>
      </c>
      <c r="P601" s="75">
        <v>139262033</v>
      </c>
      <c r="Q601" s="173">
        <f t="shared" si="38"/>
        <v>195766075</v>
      </c>
      <c r="R601" s="134">
        <v>0</v>
      </c>
      <c r="S601" s="106">
        <v>223865829.05000001</v>
      </c>
      <c r="T601" s="106">
        <v>3194211.1</v>
      </c>
      <c r="U601" s="148">
        <f t="shared" si="39"/>
        <v>227060040.15000001</v>
      </c>
      <c r="V601" s="168">
        <v>2690394138.8400002</v>
      </c>
    </row>
    <row r="602" spans="1:22" ht="13.5" x14ac:dyDescent="0.3">
      <c r="A602" s="118" t="s">
        <v>2173</v>
      </c>
      <c r="B602" s="119" t="s">
        <v>1143</v>
      </c>
      <c r="C602" s="119" t="s">
        <v>1112</v>
      </c>
      <c r="D602" s="119" t="s">
        <v>1144</v>
      </c>
      <c r="E602" s="178" t="s">
        <v>2201</v>
      </c>
      <c r="F602" s="197">
        <v>10372</v>
      </c>
      <c r="G602" s="108">
        <v>1308757.69</v>
      </c>
      <c r="H602" s="74">
        <f t="shared" si="36"/>
        <v>13419119700.889999</v>
      </c>
      <c r="I602" s="74">
        <v>5518542142</v>
      </c>
      <c r="J602" s="106">
        <v>0</v>
      </c>
      <c r="K602" s="74">
        <f t="shared" si="37"/>
        <v>5518542142</v>
      </c>
      <c r="L602" s="171">
        <v>37858242.840000004</v>
      </c>
      <c r="M602" s="134">
        <v>112030551</v>
      </c>
      <c r="N602" s="74">
        <v>0</v>
      </c>
      <c r="O602" s="75">
        <v>0</v>
      </c>
      <c r="P602" s="75">
        <v>0</v>
      </c>
      <c r="Q602" s="173">
        <f t="shared" si="38"/>
        <v>112030551</v>
      </c>
      <c r="R602" s="134">
        <v>0</v>
      </c>
      <c r="S602" s="106">
        <v>515276485.83999997</v>
      </c>
      <c r="T602" s="106">
        <v>7352179.9800000004</v>
      </c>
      <c r="U602" s="148">
        <f t="shared" si="39"/>
        <v>522628665.81999999</v>
      </c>
      <c r="V602" s="168">
        <v>7228060099.2299995</v>
      </c>
    </row>
    <row r="603" spans="1:22" ht="13.5" x14ac:dyDescent="0.3">
      <c r="A603" s="118" t="s">
        <v>2173</v>
      </c>
      <c r="B603" s="119" t="s">
        <v>1145</v>
      </c>
      <c r="C603" s="119" t="s">
        <v>1112</v>
      </c>
      <c r="D603" s="119" t="s">
        <v>1146</v>
      </c>
      <c r="E603" s="178" t="s">
        <v>2201</v>
      </c>
      <c r="F603" s="197">
        <v>6236</v>
      </c>
      <c r="G603" s="108">
        <v>1301739.72</v>
      </c>
      <c r="H603" s="74">
        <f t="shared" si="36"/>
        <v>7856309048.5699997</v>
      </c>
      <c r="I603" s="74">
        <v>3420787190</v>
      </c>
      <c r="J603" s="106">
        <v>0</v>
      </c>
      <c r="K603" s="74">
        <f t="shared" si="37"/>
        <v>3420787190</v>
      </c>
      <c r="L603" s="171">
        <v>26146984.079999998</v>
      </c>
      <c r="M603" s="134">
        <v>68642033</v>
      </c>
      <c r="N603" s="74">
        <v>0</v>
      </c>
      <c r="O603" s="75">
        <v>0</v>
      </c>
      <c r="P603" s="75">
        <v>237423535</v>
      </c>
      <c r="Q603" s="173">
        <f t="shared" si="38"/>
        <v>306065568</v>
      </c>
      <c r="R603" s="134">
        <v>0</v>
      </c>
      <c r="S603" s="106">
        <v>319667082.47000003</v>
      </c>
      <c r="T603" s="106">
        <v>4561143.37</v>
      </c>
      <c r="U603" s="148">
        <f t="shared" si="39"/>
        <v>324228225.84000003</v>
      </c>
      <c r="V603" s="168">
        <v>3779081080.6500001</v>
      </c>
    </row>
    <row r="604" spans="1:22" ht="13.5" x14ac:dyDescent="0.3">
      <c r="A604" s="118" t="s">
        <v>2173</v>
      </c>
      <c r="B604" s="119" t="s">
        <v>1147</v>
      </c>
      <c r="C604" s="119" t="s">
        <v>1112</v>
      </c>
      <c r="D604" s="119" t="s">
        <v>1148</v>
      </c>
      <c r="E604" s="178" t="s">
        <v>2201</v>
      </c>
      <c r="F604" s="197">
        <v>10808</v>
      </c>
      <c r="G604" s="108">
        <v>1292084.94</v>
      </c>
      <c r="H604" s="74">
        <f t="shared" si="36"/>
        <v>13747561720.139999</v>
      </c>
      <c r="I604" s="74">
        <v>5880455889</v>
      </c>
      <c r="J604" s="106">
        <v>0</v>
      </c>
      <c r="K604" s="74">
        <f t="shared" si="37"/>
        <v>5880455889</v>
      </c>
      <c r="L604" s="171">
        <v>40069404.359999999</v>
      </c>
      <c r="M604" s="134">
        <v>126319251</v>
      </c>
      <c r="N604" s="74">
        <v>0</v>
      </c>
      <c r="O604" s="75">
        <v>0</v>
      </c>
      <c r="P604" s="75">
        <v>0</v>
      </c>
      <c r="Q604" s="173">
        <f t="shared" si="38"/>
        <v>126319251</v>
      </c>
      <c r="R604" s="134">
        <v>0</v>
      </c>
      <c r="S604" s="106">
        <v>556021939.60000002</v>
      </c>
      <c r="T604" s="106">
        <v>7933553.1299999999</v>
      </c>
      <c r="U604" s="148">
        <f t="shared" si="39"/>
        <v>563955492.73000002</v>
      </c>
      <c r="V604" s="168">
        <v>7136761683.0500002</v>
      </c>
    </row>
    <row r="605" spans="1:22" ht="13.5" x14ac:dyDescent="0.3">
      <c r="A605" s="118" t="s">
        <v>2173</v>
      </c>
      <c r="B605" s="119" t="s">
        <v>1149</v>
      </c>
      <c r="C605" s="119" t="s">
        <v>1112</v>
      </c>
      <c r="D605" s="119" t="s">
        <v>1150</v>
      </c>
      <c r="E605" s="178" t="s">
        <v>2201</v>
      </c>
      <c r="F605" s="197">
        <v>7867</v>
      </c>
      <c r="G605" s="108">
        <v>1364510.25</v>
      </c>
      <c r="H605" s="74">
        <f t="shared" si="36"/>
        <v>10531243417.34</v>
      </c>
      <c r="I605" s="74">
        <v>4285174974</v>
      </c>
      <c r="J605" s="106">
        <v>0</v>
      </c>
      <c r="K605" s="74">
        <f t="shared" si="37"/>
        <v>4285174974</v>
      </c>
      <c r="L605" s="171">
        <v>30624585.960000001</v>
      </c>
      <c r="M605" s="134">
        <v>96404639</v>
      </c>
      <c r="N605" s="74">
        <v>0</v>
      </c>
      <c r="O605" s="75">
        <v>0</v>
      </c>
      <c r="P605" s="75">
        <v>0</v>
      </c>
      <c r="Q605" s="173">
        <f t="shared" si="38"/>
        <v>96404639</v>
      </c>
      <c r="R605" s="134">
        <v>0</v>
      </c>
      <c r="S605" s="106">
        <v>403031345.27999997</v>
      </c>
      <c r="T605" s="106">
        <v>5750619.4699999997</v>
      </c>
      <c r="U605" s="148">
        <f t="shared" si="39"/>
        <v>408781964.75</v>
      </c>
      <c r="V605" s="168">
        <v>5710257253.6300001</v>
      </c>
    </row>
    <row r="606" spans="1:22" ht="13.5" x14ac:dyDescent="0.3">
      <c r="A606" s="118" t="s">
        <v>2173</v>
      </c>
      <c r="B606" s="119" t="s">
        <v>1151</v>
      </c>
      <c r="C606" s="119" t="s">
        <v>1112</v>
      </c>
      <c r="D606" s="119" t="s">
        <v>1152</v>
      </c>
      <c r="E606" s="178" t="s">
        <v>2201</v>
      </c>
      <c r="F606" s="197">
        <v>5399</v>
      </c>
      <c r="G606" s="108">
        <v>1415840.03</v>
      </c>
      <c r="H606" s="74">
        <f t="shared" si="36"/>
        <v>7505102506.9699993</v>
      </c>
      <c r="I606" s="74">
        <v>2949242318</v>
      </c>
      <c r="J606" s="106">
        <v>0</v>
      </c>
      <c r="K606" s="74">
        <f t="shared" si="37"/>
        <v>2949242318</v>
      </c>
      <c r="L606" s="171">
        <v>22237966.559999999</v>
      </c>
      <c r="M606" s="134">
        <v>82222766</v>
      </c>
      <c r="N606" s="74">
        <v>0</v>
      </c>
      <c r="O606" s="75">
        <v>0</v>
      </c>
      <c r="P606" s="75">
        <v>0</v>
      </c>
      <c r="Q606" s="173">
        <f t="shared" si="38"/>
        <v>82222766</v>
      </c>
      <c r="R606" s="134">
        <v>0</v>
      </c>
      <c r="S606" s="106">
        <v>277360500.00999999</v>
      </c>
      <c r="T606" s="106">
        <v>3957495.39</v>
      </c>
      <c r="U606" s="148">
        <f t="shared" si="39"/>
        <v>281317995.39999998</v>
      </c>
      <c r="V606" s="168">
        <v>4170081461.0100002</v>
      </c>
    </row>
    <row r="607" spans="1:22" ht="13.5" x14ac:dyDescent="0.3">
      <c r="A607" s="118" t="s">
        <v>2173</v>
      </c>
      <c r="B607" s="123">
        <v>27493</v>
      </c>
      <c r="C607" s="119" t="s">
        <v>1112</v>
      </c>
      <c r="D607" s="119" t="s">
        <v>2226</v>
      </c>
      <c r="E607" s="178" t="s">
        <v>2201</v>
      </c>
      <c r="F607" s="197">
        <v>0</v>
      </c>
      <c r="G607" s="74">
        <v>0</v>
      </c>
      <c r="H607" s="74">
        <f t="shared" si="36"/>
        <v>0</v>
      </c>
      <c r="I607" s="74">
        <v>0</v>
      </c>
      <c r="J607" s="106">
        <v>0</v>
      </c>
      <c r="K607" s="74">
        <f t="shared" si="37"/>
        <v>0</v>
      </c>
      <c r="L607" s="171">
        <v>0</v>
      </c>
      <c r="M607" s="134">
        <v>0</v>
      </c>
      <c r="N607" s="74">
        <v>0</v>
      </c>
      <c r="O607" s="75">
        <v>0</v>
      </c>
      <c r="P607" s="75">
        <v>0</v>
      </c>
      <c r="Q607" s="173">
        <f t="shared" si="38"/>
        <v>0</v>
      </c>
      <c r="R607" s="134">
        <v>0</v>
      </c>
      <c r="S607" s="75">
        <v>0</v>
      </c>
      <c r="T607" s="75">
        <v>0</v>
      </c>
      <c r="U607" s="171">
        <f t="shared" si="39"/>
        <v>0</v>
      </c>
      <c r="V607" s="169">
        <v>0</v>
      </c>
    </row>
    <row r="608" spans="1:22" ht="13.5" x14ac:dyDescent="0.3">
      <c r="A608" s="118" t="s">
        <v>2173</v>
      </c>
      <c r="B608" s="119" t="s">
        <v>1153</v>
      </c>
      <c r="C608" s="119" t="s">
        <v>1112</v>
      </c>
      <c r="D608" s="119" t="s">
        <v>1154</v>
      </c>
      <c r="E608" s="178" t="s">
        <v>2201</v>
      </c>
      <c r="F608" s="197">
        <v>7138</v>
      </c>
      <c r="G608" s="108">
        <v>1373780.05</v>
      </c>
      <c r="H608" s="74">
        <f t="shared" si="36"/>
        <v>9648743233.9900017</v>
      </c>
      <c r="I608" s="74">
        <v>3860764657</v>
      </c>
      <c r="J608" s="106">
        <v>0</v>
      </c>
      <c r="K608" s="74">
        <f t="shared" si="37"/>
        <v>3860764657</v>
      </c>
      <c r="L608" s="171">
        <v>26202263.16</v>
      </c>
      <c r="M608" s="134">
        <v>96057382</v>
      </c>
      <c r="N608" s="74">
        <v>0</v>
      </c>
      <c r="O608" s="75">
        <v>0</v>
      </c>
      <c r="P608" s="75">
        <v>0</v>
      </c>
      <c r="Q608" s="173">
        <f t="shared" si="38"/>
        <v>96057382</v>
      </c>
      <c r="R608" s="134">
        <v>0</v>
      </c>
      <c r="S608" s="106">
        <v>360360498.85000002</v>
      </c>
      <c r="T608" s="106">
        <v>5141774.0199999996</v>
      </c>
      <c r="U608" s="148">
        <f t="shared" si="39"/>
        <v>365502272.87</v>
      </c>
      <c r="V608" s="168">
        <v>5300216658.96</v>
      </c>
    </row>
    <row r="609" spans="1:22" ht="13.5" x14ac:dyDescent="0.3">
      <c r="A609" s="118" t="s">
        <v>2173</v>
      </c>
      <c r="B609" s="119" t="s">
        <v>1155</v>
      </c>
      <c r="C609" s="119" t="s">
        <v>1112</v>
      </c>
      <c r="D609" s="119" t="s">
        <v>1156</v>
      </c>
      <c r="E609" s="178" t="s">
        <v>2201</v>
      </c>
      <c r="F609" s="197">
        <v>4320</v>
      </c>
      <c r="G609" s="108">
        <v>1451370.42</v>
      </c>
      <c r="H609" s="74">
        <f t="shared" si="36"/>
        <v>6049779600.46</v>
      </c>
      <c r="I609" s="74">
        <v>2346550378</v>
      </c>
      <c r="J609" s="106">
        <v>0</v>
      </c>
      <c r="K609" s="74">
        <f t="shared" si="37"/>
        <v>2346550378</v>
      </c>
      <c r="L609" s="171">
        <v>18139420.920000002</v>
      </c>
      <c r="M609" s="134">
        <v>65149941</v>
      </c>
      <c r="N609" s="74">
        <v>0</v>
      </c>
      <c r="O609" s="75">
        <v>0</v>
      </c>
      <c r="P609" s="75">
        <v>10461654</v>
      </c>
      <c r="Q609" s="173">
        <f t="shared" si="38"/>
        <v>75611595</v>
      </c>
      <c r="R609" s="134">
        <v>0</v>
      </c>
      <c r="S609" s="106">
        <v>224021941.78999999</v>
      </c>
      <c r="T609" s="106">
        <v>3196438.58</v>
      </c>
      <c r="U609" s="148">
        <f t="shared" si="39"/>
        <v>227218380.37</v>
      </c>
      <c r="V609" s="168">
        <v>3382259826.1700001</v>
      </c>
    </row>
    <row r="610" spans="1:22" ht="13.5" x14ac:dyDescent="0.3">
      <c r="A610" s="118" t="s">
        <v>2173</v>
      </c>
      <c r="B610" s="119" t="s">
        <v>1157</v>
      </c>
      <c r="C610" s="119" t="s">
        <v>1112</v>
      </c>
      <c r="D610" s="119" t="s">
        <v>1158</v>
      </c>
      <c r="E610" s="178" t="s">
        <v>2201</v>
      </c>
      <c r="F610" s="197">
        <v>7428</v>
      </c>
      <c r="G610" s="108">
        <v>1365062.4</v>
      </c>
      <c r="H610" s="74">
        <f t="shared" si="36"/>
        <v>9947361242.7000008</v>
      </c>
      <c r="I610" s="74">
        <v>4011712572</v>
      </c>
      <c r="J610" s="106">
        <v>0</v>
      </c>
      <c r="K610" s="74">
        <f t="shared" si="37"/>
        <v>4011712572</v>
      </c>
      <c r="L610" s="171">
        <v>27911964.84</v>
      </c>
      <c r="M610" s="134">
        <v>89231172</v>
      </c>
      <c r="N610" s="74">
        <v>0</v>
      </c>
      <c r="O610" s="75">
        <v>0</v>
      </c>
      <c r="P610" s="75">
        <v>253241507</v>
      </c>
      <c r="Q610" s="173">
        <f t="shared" si="38"/>
        <v>342472679</v>
      </c>
      <c r="R610" s="134">
        <v>0</v>
      </c>
      <c r="S610" s="106">
        <v>378521627.35000002</v>
      </c>
      <c r="T610" s="106">
        <v>5400904.5899999999</v>
      </c>
      <c r="U610" s="148">
        <f t="shared" si="39"/>
        <v>383922531.94</v>
      </c>
      <c r="V610" s="168">
        <v>5181341494.9200001</v>
      </c>
    </row>
    <row r="611" spans="1:22" ht="13.5" x14ac:dyDescent="0.3">
      <c r="A611" s="118" t="s">
        <v>2173</v>
      </c>
      <c r="B611" s="119" t="s">
        <v>1159</v>
      </c>
      <c r="C611" s="119" t="s">
        <v>1112</v>
      </c>
      <c r="D611" s="119" t="s">
        <v>654</v>
      </c>
      <c r="E611" s="178" t="s">
        <v>2201</v>
      </c>
      <c r="F611" s="197">
        <v>27581</v>
      </c>
      <c r="G611" s="108">
        <v>1235887.57</v>
      </c>
      <c r="H611" s="74">
        <f t="shared" si="36"/>
        <v>34134866374.279999</v>
      </c>
      <c r="I611" s="74">
        <v>8716706321</v>
      </c>
      <c r="J611" s="106">
        <v>0</v>
      </c>
      <c r="K611" s="74">
        <f t="shared" si="37"/>
        <v>8716706321</v>
      </c>
      <c r="L611" s="171">
        <v>85173149.280000001</v>
      </c>
      <c r="M611" s="134">
        <v>219922755</v>
      </c>
      <c r="N611" s="74">
        <v>0</v>
      </c>
      <c r="O611" s="75">
        <v>0</v>
      </c>
      <c r="P611" s="75">
        <v>0</v>
      </c>
      <c r="Q611" s="173">
        <f t="shared" si="38"/>
        <v>219922755</v>
      </c>
      <c r="R611" s="134">
        <v>0</v>
      </c>
      <c r="S611" s="106">
        <v>1298494661.8599999</v>
      </c>
      <c r="T611" s="106">
        <v>18527463.859999999</v>
      </c>
      <c r="U611" s="148">
        <f t="shared" si="39"/>
        <v>1317022125.7199998</v>
      </c>
      <c r="V611" s="168">
        <v>23796042023.279999</v>
      </c>
    </row>
    <row r="612" spans="1:22" ht="13.5" x14ac:dyDescent="0.3">
      <c r="A612" s="118" t="s">
        <v>2173</v>
      </c>
      <c r="B612" s="119" t="s">
        <v>1160</v>
      </c>
      <c r="C612" s="119" t="s">
        <v>1112</v>
      </c>
      <c r="D612" s="119" t="s">
        <v>1161</v>
      </c>
      <c r="E612" s="178" t="s">
        <v>2201</v>
      </c>
      <c r="F612" s="197">
        <v>3890</v>
      </c>
      <c r="G612" s="108">
        <v>1380949.08</v>
      </c>
      <c r="H612" s="74">
        <f t="shared" si="36"/>
        <v>5319700458.0600004</v>
      </c>
      <c r="I612" s="74">
        <v>2116193969</v>
      </c>
      <c r="J612" s="106">
        <v>0</v>
      </c>
      <c r="K612" s="74">
        <f t="shared" si="37"/>
        <v>2116193969</v>
      </c>
      <c r="L612" s="171">
        <v>14419931.52</v>
      </c>
      <c r="M612" s="134">
        <v>45602260</v>
      </c>
      <c r="N612" s="74">
        <v>0</v>
      </c>
      <c r="O612" s="75">
        <v>0</v>
      </c>
      <c r="P612" s="75">
        <v>0</v>
      </c>
      <c r="Q612" s="173">
        <f t="shared" si="38"/>
        <v>45602260</v>
      </c>
      <c r="R612" s="134">
        <v>0</v>
      </c>
      <c r="S612" s="106">
        <v>200552976.36000001</v>
      </c>
      <c r="T612" s="106">
        <v>2861573.59</v>
      </c>
      <c r="U612" s="148">
        <f t="shared" si="39"/>
        <v>203414549.95000002</v>
      </c>
      <c r="V612" s="168">
        <v>2940069747.5900002</v>
      </c>
    </row>
    <row r="613" spans="1:22" ht="13.5" x14ac:dyDescent="0.3">
      <c r="A613" s="118" t="s">
        <v>2173</v>
      </c>
      <c r="B613" s="119" t="s">
        <v>1162</v>
      </c>
      <c r="C613" s="119" t="s">
        <v>1112</v>
      </c>
      <c r="D613" s="119" t="s">
        <v>1163</v>
      </c>
      <c r="E613" s="178" t="s">
        <v>2201</v>
      </c>
      <c r="F613" s="197">
        <v>3402</v>
      </c>
      <c r="G613" s="108">
        <v>1253457.55</v>
      </c>
      <c r="H613" s="74">
        <f t="shared" si="36"/>
        <v>4171264775.9200001</v>
      </c>
      <c r="I613" s="74">
        <v>1846235885</v>
      </c>
      <c r="J613" s="106">
        <v>0</v>
      </c>
      <c r="K613" s="74">
        <f t="shared" si="37"/>
        <v>1846235885</v>
      </c>
      <c r="L613" s="171">
        <v>12832633.32</v>
      </c>
      <c r="M613" s="134">
        <v>43531851</v>
      </c>
      <c r="N613" s="74">
        <v>0</v>
      </c>
      <c r="O613" s="75">
        <v>0</v>
      </c>
      <c r="P613" s="75">
        <v>0</v>
      </c>
      <c r="Q613" s="173">
        <f t="shared" si="38"/>
        <v>43531851</v>
      </c>
      <c r="R613" s="134">
        <v>0</v>
      </c>
      <c r="S613" s="106">
        <v>173909716.78999999</v>
      </c>
      <c r="T613" s="106">
        <v>2481416.4300000002</v>
      </c>
      <c r="U613" s="148">
        <f t="shared" si="39"/>
        <v>176391133.22</v>
      </c>
      <c r="V613" s="168">
        <v>2092273273.3800001</v>
      </c>
    </row>
    <row r="614" spans="1:22" ht="13.5" x14ac:dyDescent="0.3">
      <c r="A614" s="118" t="s">
        <v>2173</v>
      </c>
      <c r="B614" s="119" t="s">
        <v>1164</v>
      </c>
      <c r="C614" s="119" t="s">
        <v>1112</v>
      </c>
      <c r="D614" s="119" t="s">
        <v>1165</v>
      </c>
      <c r="E614" s="178" t="s">
        <v>2201</v>
      </c>
      <c r="F614" s="197">
        <v>16328</v>
      </c>
      <c r="G614" s="108">
        <v>1380702.47</v>
      </c>
      <c r="H614" s="74">
        <f t="shared" si="36"/>
        <v>22241590245.639999</v>
      </c>
      <c r="I614" s="74">
        <v>8846473363</v>
      </c>
      <c r="J614" s="106">
        <v>0</v>
      </c>
      <c r="K614" s="74">
        <f t="shared" si="37"/>
        <v>8846473363</v>
      </c>
      <c r="L614" s="171">
        <v>63981535.799999997</v>
      </c>
      <c r="M614" s="134">
        <v>234431502</v>
      </c>
      <c r="N614" s="74">
        <v>0</v>
      </c>
      <c r="O614" s="75">
        <v>0</v>
      </c>
      <c r="P614" s="75">
        <v>372908054</v>
      </c>
      <c r="Q614" s="173">
        <f t="shared" si="38"/>
        <v>607339556</v>
      </c>
      <c r="R614" s="134">
        <v>0</v>
      </c>
      <c r="S614" s="106">
        <v>828178677.88999999</v>
      </c>
      <c r="T614" s="106">
        <v>11816799.08</v>
      </c>
      <c r="U614" s="148">
        <f t="shared" si="39"/>
        <v>839995476.97000003</v>
      </c>
      <c r="V614" s="168">
        <v>11883800313.870001</v>
      </c>
    </row>
    <row r="615" spans="1:22" ht="13.5" x14ac:dyDescent="0.3">
      <c r="A615" s="118" t="s">
        <v>2173</v>
      </c>
      <c r="B615" s="119" t="s">
        <v>1166</v>
      </c>
      <c r="C615" s="119" t="s">
        <v>1112</v>
      </c>
      <c r="D615" s="119" t="s">
        <v>1167</v>
      </c>
      <c r="E615" s="178" t="s">
        <v>2201</v>
      </c>
      <c r="F615" s="197">
        <v>10027</v>
      </c>
      <c r="G615" s="108">
        <v>1313824.68</v>
      </c>
      <c r="H615" s="74">
        <f t="shared" si="36"/>
        <v>12959573702.170002</v>
      </c>
      <c r="I615" s="74">
        <v>5376072972</v>
      </c>
      <c r="J615" s="106">
        <v>0</v>
      </c>
      <c r="K615" s="74">
        <f t="shared" si="37"/>
        <v>5376072972</v>
      </c>
      <c r="L615" s="171">
        <v>35453604.719999999</v>
      </c>
      <c r="M615" s="134">
        <v>106056684</v>
      </c>
      <c r="N615" s="74">
        <v>0</v>
      </c>
      <c r="O615" s="75">
        <v>0</v>
      </c>
      <c r="P615" s="75">
        <v>0</v>
      </c>
      <c r="Q615" s="173">
        <f t="shared" si="38"/>
        <v>106056684</v>
      </c>
      <c r="R615" s="134">
        <v>0</v>
      </c>
      <c r="S615" s="106">
        <v>506482128.38999999</v>
      </c>
      <c r="T615" s="106">
        <v>7226698.4199999999</v>
      </c>
      <c r="U615" s="148">
        <f t="shared" si="39"/>
        <v>513708826.81</v>
      </c>
      <c r="V615" s="168">
        <v>6928281614.6400003</v>
      </c>
    </row>
    <row r="616" spans="1:22" ht="13.5" x14ac:dyDescent="0.3">
      <c r="A616" s="118" t="s">
        <v>2173</v>
      </c>
      <c r="B616" s="119" t="s">
        <v>1168</v>
      </c>
      <c r="C616" s="119" t="s">
        <v>1112</v>
      </c>
      <c r="D616" s="119" t="s">
        <v>1169</v>
      </c>
      <c r="E616" s="178" t="s">
        <v>2201</v>
      </c>
      <c r="F616" s="197">
        <v>5104</v>
      </c>
      <c r="G616" s="108">
        <v>1428105.9</v>
      </c>
      <c r="H616" s="74">
        <f t="shared" si="36"/>
        <v>7158174387.2600002</v>
      </c>
      <c r="I616" s="74">
        <v>2740709569</v>
      </c>
      <c r="J616" s="106">
        <v>0</v>
      </c>
      <c r="K616" s="74">
        <f t="shared" si="37"/>
        <v>2740709569</v>
      </c>
      <c r="L616" s="171">
        <v>19142340.600000001</v>
      </c>
      <c r="M616" s="134">
        <v>78484494</v>
      </c>
      <c r="N616" s="74">
        <v>0</v>
      </c>
      <c r="O616" s="75">
        <v>0</v>
      </c>
      <c r="P616" s="75">
        <v>359309540.77999997</v>
      </c>
      <c r="Q616" s="173">
        <f t="shared" si="38"/>
        <v>437794034.77999997</v>
      </c>
      <c r="R616" s="134">
        <v>0</v>
      </c>
      <c r="S616" s="106">
        <v>257742317.84</v>
      </c>
      <c r="T616" s="106">
        <v>3677574.98</v>
      </c>
      <c r="U616" s="148">
        <f t="shared" si="39"/>
        <v>261419892.81999999</v>
      </c>
      <c r="V616" s="168">
        <v>3699108550.0599999</v>
      </c>
    </row>
    <row r="617" spans="1:22" ht="13.5" x14ac:dyDescent="0.3">
      <c r="A617" s="118" t="s">
        <v>2177</v>
      </c>
      <c r="B617" s="119" t="s">
        <v>1170</v>
      </c>
      <c r="C617" s="119" t="s">
        <v>1171</v>
      </c>
      <c r="D617" s="119" t="s">
        <v>1172</v>
      </c>
      <c r="E617" s="178" t="s">
        <v>2202</v>
      </c>
      <c r="F617" s="197">
        <v>199912</v>
      </c>
      <c r="G617" s="108">
        <v>1624389.86</v>
      </c>
      <c r="H617" s="74">
        <f t="shared" si="36"/>
        <v>324333136950.59998</v>
      </c>
      <c r="I617" s="74">
        <v>106000766410</v>
      </c>
      <c r="J617" s="106">
        <v>0</v>
      </c>
      <c r="K617" s="74">
        <f t="shared" si="37"/>
        <v>106000766410</v>
      </c>
      <c r="L617" s="171">
        <v>0</v>
      </c>
      <c r="M617" s="134">
        <v>4404443627</v>
      </c>
      <c r="N617" s="74">
        <v>0</v>
      </c>
      <c r="O617" s="75">
        <v>0</v>
      </c>
      <c r="P617" s="75">
        <v>0</v>
      </c>
      <c r="Q617" s="173">
        <f t="shared" si="38"/>
        <v>4404443627</v>
      </c>
      <c r="R617" s="134">
        <v>1360240122</v>
      </c>
      <c r="S617" s="106">
        <v>12547278072.73</v>
      </c>
      <c r="T617" s="106">
        <v>2848028813.6999998</v>
      </c>
      <c r="U617" s="148">
        <f t="shared" si="39"/>
        <v>16755547008.43</v>
      </c>
      <c r="V617" s="168">
        <v>197172379905.17001</v>
      </c>
    </row>
    <row r="618" spans="1:22" ht="13.5" x14ac:dyDescent="0.3">
      <c r="A618" s="118" t="s">
        <v>2177</v>
      </c>
      <c r="B618" s="119" t="s">
        <v>1173</v>
      </c>
      <c r="C618" s="119" t="s">
        <v>1171</v>
      </c>
      <c r="D618" s="119" t="s">
        <v>1174</v>
      </c>
      <c r="E618" s="178" t="s">
        <v>2200</v>
      </c>
      <c r="F618" s="197">
        <v>31568</v>
      </c>
      <c r="G618" s="108">
        <v>1232094.3899999999</v>
      </c>
      <c r="H618" s="74">
        <f t="shared" si="36"/>
        <v>38676770679.979996</v>
      </c>
      <c r="I618" s="74">
        <v>16981107991</v>
      </c>
      <c r="J618" s="106">
        <v>0</v>
      </c>
      <c r="K618" s="74">
        <f t="shared" si="37"/>
        <v>16981107991</v>
      </c>
      <c r="L618" s="171">
        <v>0</v>
      </c>
      <c r="M618" s="134">
        <v>456220824</v>
      </c>
      <c r="N618" s="74">
        <v>0</v>
      </c>
      <c r="O618" s="75">
        <v>0</v>
      </c>
      <c r="P618" s="75">
        <v>0</v>
      </c>
      <c r="Q618" s="173">
        <f t="shared" si="38"/>
        <v>456220824</v>
      </c>
      <c r="R618" s="134">
        <v>0</v>
      </c>
      <c r="S618" s="106">
        <v>1868356817.73</v>
      </c>
      <c r="T618" s="106">
        <v>457123359.13</v>
      </c>
      <c r="U618" s="148">
        <f t="shared" si="39"/>
        <v>2325480176.8600001</v>
      </c>
      <c r="V618" s="168">
        <v>18913961688.119999</v>
      </c>
    </row>
    <row r="619" spans="1:22" ht="13.5" x14ac:dyDescent="0.3">
      <c r="A619" s="118" t="s">
        <v>2177</v>
      </c>
      <c r="B619" s="119" t="s">
        <v>1175</v>
      </c>
      <c r="C619" s="119" t="s">
        <v>1171</v>
      </c>
      <c r="D619" s="119" t="s">
        <v>1176</v>
      </c>
      <c r="E619" s="178" t="s">
        <v>2200</v>
      </c>
      <c r="F619" s="197">
        <v>7658</v>
      </c>
      <c r="G619" s="108">
        <v>1374960.53</v>
      </c>
      <c r="H619" s="74">
        <f t="shared" si="36"/>
        <v>10379199393.75</v>
      </c>
      <c r="I619" s="74">
        <v>4113822213</v>
      </c>
      <c r="J619" s="106">
        <v>0</v>
      </c>
      <c r="K619" s="74">
        <f t="shared" si="37"/>
        <v>4113822213</v>
      </c>
      <c r="L619" s="171">
        <v>0</v>
      </c>
      <c r="M619" s="134">
        <v>109936086</v>
      </c>
      <c r="N619" s="74">
        <v>0</v>
      </c>
      <c r="O619" s="75">
        <v>0</v>
      </c>
      <c r="P619" s="75">
        <v>0</v>
      </c>
      <c r="Q619" s="173">
        <f t="shared" si="38"/>
        <v>109936086</v>
      </c>
      <c r="R619" s="134">
        <v>0</v>
      </c>
      <c r="S619" s="106">
        <v>448006553.42000002</v>
      </c>
      <c r="T619" s="106">
        <v>109611964.2</v>
      </c>
      <c r="U619" s="148">
        <f t="shared" si="39"/>
        <v>557618517.62</v>
      </c>
      <c r="V619" s="168">
        <v>5597822577.1300001</v>
      </c>
    </row>
    <row r="620" spans="1:22" ht="13.5" x14ac:dyDescent="0.3">
      <c r="A620" s="118" t="s">
        <v>2177</v>
      </c>
      <c r="B620" s="119" t="s">
        <v>1177</v>
      </c>
      <c r="C620" s="119" t="s">
        <v>1171</v>
      </c>
      <c r="D620" s="119" t="s">
        <v>1178</v>
      </c>
      <c r="E620" s="178" t="s">
        <v>2200</v>
      </c>
      <c r="F620" s="197">
        <v>11977</v>
      </c>
      <c r="G620" s="108">
        <v>1467830.6</v>
      </c>
      <c r="H620" s="74">
        <f t="shared" si="36"/>
        <v>17542787251.739998</v>
      </c>
      <c r="I620" s="74">
        <v>6337521913</v>
      </c>
      <c r="J620" s="106">
        <v>0</v>
      </c>
      <c r="K620" s="74">
        <f t="shared" si="37"/>
        <v>6337521913</v>
      </c>
      <c r="L620" s="171">
        <v>0</v>
      </c>
      <c r="M620" s="134">
        <v>155741289</v>
      </c>
      <c r="N620" s="74">
        <v>0</v>
      </c>
      <c r="O620" s="75">
        <v>0</v>
      </c>
      <c r="P620" s="75">
        <v>0</v>
      </c>
      <c r="Q620" s="173">
        <f t="shared" si="38"/>
        <v>155741289</v>
      </c>
      <c r="R620" s="134">
        <v>0</v>
      </c>
      <c r="S620" s="106">
        <v>683970294.98000002</v>
      </c>
      <c r="T620" s="106">
        <v>167344265.16999999</v>
      </c>
      <c r="U620" s="148">
        <f t="shared" si="39"/>
        <v>851314560.14999998</v>
      </c>
      <c r="V620" s="168">
        <v>10198209489.59</v>
      </c>
    </row>
    <row r="621" spans="1:22" ht="13.5" x14ac:dyDescent="0.3">
      <c r="A621" s="118" t="s">
        <v>2177</v>
      </c>
      <c r="B621" s="119" t="s">
        <v>1179</v>
      </c>
      <c r="C621" s="119" t="s">
        <v>1171</v>
      </c>
      <c r="D621" s="119" t="s">
        <v>1180</v>
      </c>
      <c r="E621" s="178" t="s">
        <v>2200</v>
      </c>
      <c r="F621" s="197">
        <v>22683</v>
      </c>
      <c r="G621" s="108">
        <v>1390233.73</v>
      </c>
      <c r="H621" s="74">
        <f t="shared" si="36"/>
        <v>31322699518.68</v>
      </c>
      <c r="I621" s="74">
        <v>12321358142</v>
      </c>
      <c r="J621" s="106">
        <v>0</v>
      </c>
      <c r="K621" s="74">
        <f t="shared" si="37"/>
        <v>12321358142</v>
      </c>
      <c r="L621" s="171">
        <v>0</v>
      </c>
      <c r="M621" s="134">
        <v>244919314</v>
      </c>
      <c r="N621" s="74">
        <v>0</v>
      </c>
      <c r="O621" s="75">
        <v>0</v>
      </c>
      <c r="P621" s="75">
        <v>0</v>
      </c>
      <c r="Q621" s="173">
        <f t="shared" si="38"/>
        <v>244919314</v>
      </c>
      <c r="R621" s="134">
        <v>0</v>
      </c>
      <c r="S621" s="106">
        <v>1359165575.3800001</v>
      </c>
      <c r="T621" s="106">
        <v>332541582.81999999</v>
      </c>
      <c r="U621" s="148">
        <f t="shared" si="39"/>
        <v>1691707158.2</v>
      </c>
      <c r="V621" s="168">
        <v>17064714904.48</v>
      </c>
    </row>
    <row r="622" spans="1:22" ht="13.5" x14ac:dyDescent="0.3">
      <c r="A622" s="118" t="s">
        <v>2177</v>
      </c>
      <c r="B622" s="119" t="s">
        <v>1181</v>
      </c>
      <c r="C622" s="119" t="s">
        <v>1171</v>
      </c>
      <c r="D622" s="119" t="s">
        <v>1182</v>
      </c>
      <c r="E622" s="178" t="s">
        <v>2200</v>
      </c>
      <c r="F622" s="197">
        <v>2104</v>
      </c>
      <c r="G622" s="108">
        <v>1534193.65</v>
      </c>
      <c r="H622" s="74">
        <f t="shared" si="36"/>
        <v>3205652447.2200003</v>
      </c>
      <c r="I622" s="74">
        <v>1131935595</v>
      </c>
      <c r="J622" s="106">
        <v>0</v>
      </c>
      <c r="K622" s="74">
        <f t="shared" si="37"/>
        <v>1131935595</v>
      </c>
      <c r="L622" s="171">
        <v>0</v>
      </c>
      <c r="M622" s="134">
        <v>27885727</v>
      </c>
      <c r="N622" s="74">
        <v>0</v>
      </c>
      <c r="O622" s="75">
        <v>0</v>
      </c>
      <c r="P622" s="75">
        <v>0</v>
      </c>
      <c r="Q622" s="173">
        <f t="shared" si="38"/>
        <v>27885727</v>
      </c>
      <c r="R622" s="134">
        <v>0</v>
      </c>
      <c r="S622" s="106">
        <v>126396267.98999999</v>
      </c>
      <c r="T622" s="106">
        <v>30924867.280000001</v>
      </c>
      <c r="U622" s="148">
        <f t="shared" si="39"/>
        <v>157321135.26999998</v>
      </c>
      <c r="V622" s="168">
        <v>1888509989.95</v>
      </c>
    </row>
    <row r="623" spans="1:22" ht="13.5" x14ac:dyDescent="0.3">
      <c r="A623" s="118" t="s">
        <v>2177</v>
      </c>
      <c r="B623" s="119" t="s">
        <v>1183</v>
      </c>
      <c r="C623" s="119" t="s">
        <v>1171</v>
      </c>
      <c r="D623" s="119" t="s">
        <v>1184</v>
      </c>
      <c r="E623" s="178" t="s">
        <v>2200</v>
      </c>
      <c r="F623" s="197">
        <v>5210</v>
      </c>
      <c r="G623" s="108">
        <v>1491082.46</v>
      </c>
      <c r="H623" s="74">
        <f t="shared" si="36"/>
        <v>7672811993.5499992</v>
      </c>
      <c r="I623" s="74">
        <v>2863469076</v>
      </c>
      <c r="J623" s="106">
        <v>0</v>
      </c>
      <c r="K623" s="74">
        <f t="shared" si="37"/>
        <v>2863469076</v>
      </c>
      <c r="L623" s="171">
        <v>0</v>
      </c>
      <c r="M623" s="134">
        <v>62414036</v>
      </c>
      <c r="N623" s="74">
        <v>0</v>
      </c>
      <c r="O623" s="75">
        <v>0</v>
      </c>
      <c r="P623" s="75">
        <v>0</v>
      </c>
      <c r="Q623" s="173">
        <f t="shared" si="38"/>
        <v>62414036</v>
      </c>
      <c r="R623" s="134">
        <v>0</v>
      </c>
      <c r="S623" s="106">
        <v>320588537.18000001</v>
      </c>
      <c r="T623" s="106">
        <v>78437109.879999995</v>
      </c>
      <c r="U623" s="148">
        <f t="shared" si="39"/>
        <v>399025647.06</v>
      </c>
      <c r="V623" s="168">
        <v>4347903234.4899998</v>
      </c>
    </row>
    <row r="624" spans="1:22" ht="13.5" x14ac:dyDescent="0.3">
      <c r="A624" s="118" t="s">
        <v>2177</v>
      </c>
      <c r="B624" s="119" t="s">
        <v>1185</v>
      </c>
      <c r="C624" s="119" t="s">
        <v>1171</v>
      </c>
      <c r="D624" s="119" t="s">
        <v>1186</v>
      </c>
      <c r="E624" s="178" t="s">
        <v>2200</v>
      </c>
      <c r="F624" s="197">
        <v>23265</v>
      </c>
      <c r="G624" s="108">
        <v>1475306.38</v>
      </c>
      <c r="H624" s="74">
        <f t="shared" si="36"/>
        <v>34315719057.409996</v>
      </c>
      <c r="I624" s="74">
        <v>12663254529</v>
      </c>
      <c r="J624" s="106">
        <v>0</v>
      </c>
      <c r="K624" s="74">
        <f t="shared" si="37"/>
        <v>12663254529</v>
      </c>
      <c r="L624" s="171">
        <v>0</v>
      </c>
      <c r="M624" s="134">
        <v>429034355</v>
      </c>
      <c r="N624" s="74">
        <v>0</v>
      </c>
      <c r="O624" s="75">
        <v>0</v>
      </c>
      <c r="P624" s="75">
        <v>0</v>
      </c>
      <c r="Q624" s="173">
        <f t="shared" si="38"/>
        <v>429034355</v>
      </c>
      <c r="R624" s="134">
        <v>0</v>
      </c>
      <c r="S624" s="106">
        <v>1399915299.3900001</v>
      </c>
      <c r="T624" s="106">
        <v>342511654.14999998</v>
      </c>
      <c r="U624" s="148">
        <f t="shared" si="39"/>
        <v>1742426953.54</v>
      </c>
      <c r="V624" s="168">
        <v>19481003219.869999</v>
      </c>
    </row>
    <row r="625" spans="1:22" ht="13.5" x14ac:dyDescent="0.3">
      <c r="A625" s="118" t="s">
        <v>2177</v>
      </c>
      <c r="B625" s="119" t="s">
        <v>1187</v>
      </c>
      <c r="C625" s="119" t="s">
        <v>1171</v>
      </c>
      <c r="D625" s="119" t="s">
        <v>1188</v>
      </c>
      <c r="E625" s="178" t="s">
        <v>2200</v>
      </c>
      <c r="F625" s="197">
        <v>5951</v>
      </c>
      <c r="G625" s="108">
        <v>1455936.68</v>
      </c>
      <c r="H625" s="74">
        <f t="shared" si="36"/>
        <v>8634115543.4300003</v>
      </c>
      <c r="I625" s="74">
        <v>3211052137</v>
      </c>
      <c r="J625" s="106">
        <v>0</v>
      </c>
      <c r="K625" s="74">
        <f t="shared" si="37"/>
        <v>3211052137</v>
      </c>
      <c r="L625" s="171">
        <v>0</v>
      </c>
      <c r="M625" s="134">
        <v>72595325</v>
      </c>
      <c r="N625" s="74">
        <v>0</v>
      </c>
      <c r="O625" s="75">
        <v>0</v>
      </c>
      <c r="P625" s="75">
        <v>0</v>
      </c>
      <c r="Q625" s="173">
        <f t="shared" si="38"/>
        <v>72595325</v>
      </c>
      <c r="R625" s="134">
        <v>0</v>
      </c>
      <c r="S625" s="106">
        <v>356229520.17000002</v>
      </c>
      <c r="T625" s="106">
        <v>87157246.010000005</v>
      </c>
      <c r="U625" s="148">
        <f t="shared" si="39"/>
        <v>443386766.18000001</v>
      </c>
      <c r="V625" s="168">
        <v>4907081315.25</v>
      </c>
    </row>
    <row r="626" spans="1:22" ht="13.5" x14ac:dyDescent="0.3">
      <c r="A626" s="118" t="s">
        <v>2177</v>
      </c>
      <c r="B626" s="119" t="s">
        <v>1189</v>
      </c>
      <c r="C626" s="119" t="s">
        <v>1171</v>
      </c>
      <c r="D626" s="119" t="s">
        <v>1190</v>
      </c>
      <c r="E626" s="178" t="s">
        <v>2201</v>
      </c>
      <c r="F626" s="197">
        <v>3433</v>
      </c>
      <c r="G626" s="108">
        <v>1624319.3</v>
      </c>
      <c r="H626" s="74">
        <f t="shared" si="36"/>
        <v>5522799084.2800007</v>
      </c>
      <c r="I626" s="74">
        <v>1865119337</v>
      </c>
      <c r="J626" s="106">
        <v>0</v>
      </c>
      <c r="K626" s="74">
        <f t="shared" si="37"/>
        <v>1865119337</v>
      </c>
      <c r="L626" s="171">
        <v>0</v>
      </c>
      <c r="M626" s="134">
        <v>39279527</v>
      </c>
      <c r="N626" s="74">
        <v>0</v>
      </c>
      <c r="O626" s="75">
        <v>0</v>
      </c>
      <c r="P626" s="75">
        <v>0</v>
      </c>
      <c r="Q626" s="173">
        <f t="shared" si="38"/>
        <v>39279527</v>
      </c>
      <c r="R626" s="134">
        <v>0</v>
      </c>
      <c r="S626" s="106">
        <v>206453248.08000001</v>
      </c>
      <c r="T626" s="106">
        <v>50512087.07</v>
      </c>
      <c r="U626" s="148">
        <f t="shared" si="39"/>
        <v>256965335.15000001</v>
      </c>
      <c r="V626" s="168">
        <v>3361434885.1300001</v>
      </c>
    </row>
    <row r="627" spans="1:22" ht="13.5" x14ac:dyDescent="0.3">
      <c r="A627" s="118" t="s">
        <v>2177</v>
      </c>
      <c r="B627" s="119" t="s">
        <v>1191</v>
      </c>
      <c r="C627" s="119" t="s">
        <v>1171</v>
      </c>
      <c r="D627" s="119" t="s">
        <v>1192</v>
      </c>
      <c r="E627" s="178" t="s">
        <v>2200</v>
      </c>
      <c r="F627" s="197">
        <v>61936</v>
      </c>
      <c r="G627" s="108">
        <v>1353396.35</v>
      </c>
      <c r="H627" s="74">
        <f t="shared" si="36"/>
        <v>83617932315.26001</v>
      </c>
      <c r="I627" s="74">
        <v>33541634825</v>
      </c>
      <c r="J627" s="106">
        <v>0</v>
      </c>
      <c r="K627" s="74">
        <f t="shared" si="37"/>
        <v>33541634825</v>
      </c>
      <c r="L627" s="171">
        <v>0</v>
      </c>
      <c r="M627" s="134">
        <v>1109092964</v>
      </c>
      <c r="N627" s="74">
        <v>0</v>
      </c>
      <c r="O627" s="75">
        <v>0</v>
      </c>
      <c r="P627" s="75">
        <v>0</v>
      </c>
      <c r="Q627" s="173">
        <f t="shared" si="38"/>
        <v>1109092964</v>
      </c>
      <c r="R627" s="134">
        <v>0</v>
      </c>
      <c r="S627" s="106">
        <v>3696805350.8899999</v>
      </c>
      <c r="T627" s="106">
        <v>904482518.61000001</v>
      </c>
      <c r="U627" s="148">
        <f t="shared" si="39"/>
        <v>4601287869.5</v>
      </c>
      <c r="V627" s="168">
        <v>44365916656.760002</v>
      </c>
    </row>
    <row r="628" spans="1:22" ht="13.5" x14ac:dyDescent="0.3">
      <c r="A628" s="118" t="s">
        <v>2177</v>
      </c>
      <c r="B628" s="119" t="s">
        <v>1193</v>
      </c>
      <c r="C628" s="119" t="s">
        <v>1171</v>
      </c>
      <c r="D628" s="119" t="s">
        <v>1194</v>
      </c>
      <c r="E628" s="178" t="s">
        <v>2200</v>
      </c>
      <c r="F628" s="197">
        <v>18753</v>
      </c>
      <c r="G628" s="108">
        <v>1430375.47</v>
      </c>
      <c r="H628" s="74">
        <f t="shared" si="36"/>
        <v>26614808501.900002</v>
      </c>
      <c r="I628" s="74">
        <v>10104063103</v>
      </c>
      <c r="J628" s="106">
        <v>0</v>
      </c>
      <c r="K628" s="74">
        <f t="shared" si="37"/>
        <v>10104063103</v>
      </c>
      <c r="L628" s="171">
        <v>0</v>
      </c>
      <c r="M628" s="134">
        <v>261348789</v>
      </c>
      <c r="N628" s="74">
        <v>0</v>
      </c>
      <c r="O628" s="75">
        <v>0</v>
      </c>
      <c r="P628" s="75">
        <v>0</v>
      </c>
      <c r="Q628" s="173">
        <f t="shared" si="38"/>
        <v>261348789</v>
      </c>
      <c r="R628" s="134">
        <v>0</v>
      </c>
      <c r="S628" s="106">
        <v>1123983170.6199999</v>
      </c>
      <c r="T628" s="106">
        <v>275000448.41000003</v>
      </c>
      <c r="U628" s="148">
        <f t="shared" si="39"/>
        <v>1398983619.03</v>
      </c>
      <c r="V628" s="168">
        <v>14850412990.870001</v>
      </c>
    </row>
    <row r="629" spans="1:22" ht="13.5" x14ac:dyDescent="0.3">
      <c r="A629" s="118" t="s">
        <v>2177</v>
      </c>
      <c r="B629" s="119" t="s">
        <v>1195</v>
      </c>
      <c r="C629" s="119" t="s">
        <v>1171</v>
      </c>
      <c r="D629" s="119" t="s">
        <v>101</v>
      </c>
      <c r="E629" s="178" t="s">
        <v>2200</v>
      </c>
      <c r="F629" s="197">
        <v>16989</v>
      </c>
      <c r="G629" s="108">
        <v>1333231.43</v>
      </c>
      <c r="H629" s="74">
        <f t="shared" si="36"/>
        <v>22537973778.639999</v>
      </c>
      <c r="I629" s="74">
        <v>9233715089</v>
      </c>
      <c r="J629" s="106">
        <v>0</v>
      </c>
      <c r="K629" s="74">
        <f t="shared" si="37"/>
        <v>9233715089</v>
      </c>
      <c r="L629" s="171">
        <v>0</v>
      </c>
      <c r="M629" s="134">
        <v>233053827</v>
      </c>
      <c r="N629" s="74">
        <v>0</v>
      </c>
      <c r="O629" s="75">
        <v>0</v>
      </c>
      <c r="P629" s="75">
        <v>0</v>
      </c>
      <c r="Q629" s="173">
        <f t="shared" si="38"/>
        <v>233053827</v>
      </c>
      <c r="R629" s="134">
        <v>0</v>
      </c>
      <c r="S629" s="106">
        <v>1017240530.59</v>
      </c>
      <c r="T629" s="106">
        <v>248884155.34999999</v>
      </c>
      <c r="U629" s="148">
        <f t="shared" si="39"/>
        <v>1266124685.9400001</v>
      </c>
      <c r="V629" s="168">
        <v>11805080176.700001</v>
      </c>
    </row>
    <row r="630" spans="1:22" ht="13.5" x14ac:dyDescent="0.3">
      <c r="A630" s="118" t="s">
        <v>2177</v>
      </c>
      <c r="B630" s="119" t="s">
        <v>1196</v>
      </c>
      <c r="C630" s="119" t="s">
        <v>1171</v>
      </c>
      <c r="D630" s="119" t="s">
        <v>1197</v>
      </c>
      <c r="E630" s="178" t="s">
        <v>2200</v>
      </c>
      <c r="F630" s="197">
        <v>5574</v>
      </c>
      <c r="G630" s="108">
        <v>1429220.46</v>
      </c>
      <c r="H630" s="74">
        <f t="shared" si="36"/>
        <v>7868450861.5900002</v>
      </c>
      <c r="I630" s="74">
        <v>2947709537</v>
      </c>
      <c r="J630" s="106">
        <v>0</v>
      </c>
      <c r="K630" s="74">
        <f t="shared" si="37"/>
        <v>2947709537</v>
      </c>
      <c r="L630" s="171">
        <v>0</v>
      </c>
      <c r="M630" s="134">
        <v>66081167</v>
      </c>
      <c r="N630" s="74">
        <v>0</v>
      </c>
      <c r="O630" s="75">
        <v>0</v>
      </c>
      <c r="P630" s="75">
        <v>0</v>
      </c>
      <c r="Q630" s="173">
        <f t="shared" si="38"/>
        <v>66081167</v>
      </c>
      <c r="R630" s="134">
        <v>0</v>
      </c>
      <c r="S630" s="106">
        <v>331707562.32999998</v>
      </c>
      <c r="T630" s="106">
        <v>81157557.069999993</v>
      </c>
      <c r="U630" s="148">
        <f t="shared" si="39"/>
        <v>412865119.39999998</v>
      </c>
      <c r="V630" s="168">
        <v>4441795038.1899996</v>
      </c>
    </row>
    <row r="631" spans="1:22" ht="13.5" x14ac:dyDescent="0.3">
      <c r="A631" s="118" t="s">
        <v>2177</v>
      </c>
      <c r="B631" s="119" t="s">
        <v>1198</v>
      </c>
      <c r="C631" s="119" t="s">
        <v>1171</v>
      </c>
      <c r="D631" s="119" t="s">
        <v>1199</v>
      </c>
      <c r="E631" s="178" t="s">
        <v>2200</v>
      </c>
      <c r="F631" s="197">
        <v>9313</v>
      </c>
      <c r="G631" s="108">
        <v>1382337.71</v>
      </c>
      <c r="H631" s="74">
        <f t="shared" si="36"/>
        <v>12742597637.650002</v>
      </c>
      <c r="I631" s="74">
        <v>5036490032</v>
      </c>
      <c r="J631" s="106">
        <v>0</v>
      </c>
      <c r="K631" s="74">
        <f t="shared" si="37"/>
        <v>5036490032</v>
      </c>
      <c r="L631" s="171">
        <v>0</v>
      </c>
      <c r="M631" s="134">
        <v>108390207</v>
      </c>
      <c r="N631" s="74">
        <v>0</v>
      </c>
      <c r="O631" s="75">
        <v>0</v>
      </c>
      <c r="P631" s="75">
        <v>0</v>
      </c>
      <c r="Q631" s="173">
        <f t="shared" si="38"/>
        <v>108390207</v>
      </c>
      <c r="R631" s="134">
        <v>0</v>
      </c>
      <c r="S631" s="106">
        <v>565567704.13999999</v>
      </c>
      <c r="T631" s="106">
        <v>138375178.84</v>
      </c>
      <c r="U631" s="148">
        <f t="shared" si="39"/>
        <v>703942882.98000002</v>
      </c>
      <c r="V631" s="168">
        <v>6893774515.6700001</v>
      </c>
    </row>
    <row r="632" spans="1:22" ht="13.5" x14ac:dyDescent="0.3">
      <c r="A632" s="118" t="s">
        <v>2177</v>
      </c>
      <c r="B632" s="119" t="s">
        <v>1200</v>
      </c>
      <c r="C632" s="119" t="s">
        <v>1171</v>
      </c>
      <c r="D632" s="119" t="s">
        <v>1201</v>
      </c>
      <c r="E632" s="178" t="s">
        <v>2201</v>
      </c>
      <c r="F632" s="197">
        <v>25791</v>
      </c>
      <c r="G632" s="108">
        <v>1481021.56</v>
      </c>
      <c r="H632" s="74">
        <f t="shared" si="36"/>
        <v>37972770917.32</v>
      </c>
      <c r="I632" s="74">
        <v>13763987391</v>
      </c>
      <c r="J632" s="106">
        <v>0</v>
      </c>
      <c r="K632" s="74">
        <f t="shared" si="37"/>
        <v>13763987391</v>
      </c>
      <c r="L632" s="171">
        <v>0</v>
      </c>
      <c r="M632" s="134">
        <v>375056911</v>
      </c>
      <c r="N632" s="74">
        <v>0</v>
      </c>
      <c r="O632" s="75">
        <v>0</v>
      </c>
      <c r="P632" s="75">
        <v>0</v>
      </c>
      <c r="Q632" s="173">
        <f t="shared" si="38"/>
        <v>375056911</v>
      </c>
      <c r="R632" s="134">
        <v>0</v>
      </c>
      <c r="S632" s="106">
        <v>1502871460.5799999</v>
      </c>
      <c r="T632" s="106">
        <v>367701524.64999998</v>
      </c>
      <c r="U632" s="148">
        <f t="shared" si="39"/>
        <v>1870572985.23</v>
      </c>
      <c r="V632" s="168">
        <v>21963153630.09</v>
      </c>
    </row>
    <row r="633" spans="1:22" ht="13.5" x14ac:dyDescent="0.3">
      <c r="A633" s="118" t="s">
        <v>2177</v>
      </c>
      <c r="B633" s="119" t="s">
        <v>1202</v>
      </c>
      <c r="C633" s="119" t="s">
        <v>1171</v>
      </c>
      <c r="D633" s="119" t="s">
        <v>1203</v>
      </c>
      <c r="E633" s="178" t="s">
        <v>2200</v>
      </c>
      <c r="F633" s="197">
        <v>13768</v>
      </c>
      <c r="G633" s="108">
        <v>1316898.1599999999</v>
      </c>
      <c r="H633" s="74">
        <f t="shared" si="36"/>
        <v>18097174564.669998</v>
      </c>
      <c r="I633" s="74">
        <v>7471503133</v>
      </c>
      <c r="J633" s="106">
        <v>0</v>
      </c>
      <c r="K633" s="74">
        <f t="shared" si="37"/>
        <v>7471503133</v>
      </c>
      <c r="L633" s="171">
        <v>0</v>
      </c>
      <c r="M633" s="134">
        <v>159303365</v>
      </c>
      <c r="N633" s="74">
        <v>0</v>
      </c>
      <c r="O633" s="75">
        <v>0</v>
      </c>
      <c r="P633" s="75">
        <v>0</v>
      </c>
      <c r="Q633" s="173">
        <f t="shared" si="38"/>
        <v>159303365</v>
      </c>
      <c r="R633" s="134">
        <v>0</v>
      </c>
      <c r="S633" s="106">
        <v>823048261.58000004</v>
      </c>
      <c r="T633" s="106">
        <v>201371912.75999999</v>
      </c>
      <c r="U633" s="148">
        <f t="shared" si="39"/>
        <v>1024420174.34</v>
      </c>
      <c r="V633" s="168">
        <v>9441947892.3299999</v>
      </c>
    </row>
    <row r="634" spans="1:22" ht="13.5" x14ac:dyDescent="0.3">
      <c r="A634" s="118" t="s">
        <v>2177</v>
      </c>
      <c r="B634" s="119" t="s">
        <v>1204</v>
      </c>
      <c r="C634" s="119" t="s">
        <v>1171</v>
      </c>
      <c r="D634" s="119" t="s">
        <v>1205</v>
      </c>
      <c r="E634" s="178" t="s">
        <v>2200</v>
      </c>
      <c r="F634" s="197">
        <v>55307</v>
      </c>
      <c r="G634" s="108">
        <v>1328141.01</v>
      </c>
      <c r="H634" s="74">
        <f t="shared" si="36"/>
        <v>73276152307.130005</v>
      </c>
      <c r="I634" s="74">
        <v>29905397408</v>
      </c>
      <c r="J634" s="106">
        <v>0</v>
      </c>
      <c r="K634" s="74">
        <f t="shared" si="37"/>
        <v>29905397408</v>
      </c>
      <c r="L634" s="171">
        <v>0</v>
      </c>
      <c r="M634" s="134">
        <v>930418608</v>
      </c>
      <c r="N634" s="74">
        <v>0</v>
      </c>
      <c r="O634" s="75">
        <v>0</v>
      </c>
      <c r="P634" s="75">
        <v>0</v>
      </c>
      <c r="Q634" s="173">
        <f t="shared" si="38"/>
        <v>930418608</v>
      </c>
      <c r="R634" s="134">
        <v>0</v>
      </c>
      <c r="S634" s="106">
        <v>3292854177.71</v>
      </c>
      <c r="T634" s="106">
        <v>805649407.35000002</v>
      </c>
      <c r="U634" s="148">
        <f t="shared" si="39"/>
        <v>4098503585.0599999</v>
      </c>
      <c r="V634" s="168">
        <v>38341832706.07</v>
      </c>
    </row>
    <row r="635" spans="1:22" ht="13.5" x14ac:dyDescent="0.3">
      <c r="A635" s="118" t="s">
        <v>2177</v>
      </c>
      <c r="B635" s="119" t="s">
        <v>1206</v>
      </c>
      <c r="C635" s="119" t="s">
        <v>1171</v>
      </c>
      <c r="D635" s="119" t="s">
        <v>1207</v>
      </c>
      <c r="E635" s="178" t="s">
        <v>2201</v>
      </c>
      <c r="F635" s="197">
        <v>5171</v>
      </c>
      <c r="G635" s="108">
        <v>1498070.26</v>
      </c>
      <c r="H635" s="74">
        <f t="shared" si="36"/>
        <v>7672992618.6199999</v>
      </c>
      <c r="I635" s="74">
        <v>2813348739</v>
      </c>
      <c r="J635" s="106">
        <v>0</v>
      </c>
      <c r="K635" s="74">
        <f t="shared" si="37"/>
        <v>2813348739</v>
      </c>
      <c r="L635" s="171">
        <v>0</v>
      </c>
      <c r="M635" s="134">
        <v>56057056</v>
      </c>
      <c r="N635" s="74">
        <v>0</v>
      </c>
      <c r="O635" s="75">
        <v>0</v>
      </c>
      <c r="P635" s="75">
        <v>0</v>
      </c>
      <c r="Q635" s="173">
        <f t="shared" si="38"/>
        <v>56057056</v>
      </c>
      <c r="R635" s="134">
        <v>0</v>
      </c>
      <c r="S635" s="106">
        <v>315119179.08999997</v>
      </c>
      <c r="T635" s="106">
        <v>77098943.959999993</v>
      </c>
      <c r="U635" s="148">
        <f t="shared" si="39"/>
        <v>392218123.04999995</v>
      </c>
      <c r="V635" s="168">
        <v>4411368700.5699997</v>
      </c>
    </row>
    <row r="636" spans="1:22" ht="13.5" x14ac:dyDescent="0.3">
      <c r="A636" s="118" t="s">
        <v>2177</v>
      </c>
      <c r="B636" s="119" t="s">
        <v>1208</v>
      </c>
      <c r="C636" s="119" t="s">
        <v>1171</v>
      </c>
      <c r="D636" s="119" t="s">
        <v>1209</v>
      </c>
      <c r="E636" s="178" t="s">
        <v>2201</v>
      </c>
      <c r="F636" s="197">
        <v>10938</v>
      </c>
      <c r="G636" s="108">
        <v>1365792.32</v>
      </c>
      <c r="H636" s="74">
        <f t="shared" si="36"/>
        <v>14928034521.009998</v>
      </c>
      <c r="I636" s="74">
        <v>5897703988</v>
      </c>
      <c r="J636" s="106">
        <v>0</v>
      </c>
      <c r="K636" s="74">
        <f t="shared" si="37"/>
        <v>5897703988</v>
      </c>
      <c r="L636" s="171">
        <v>0</v>
      </c>
      <c r="M636" s="134">
        <v>128290707</v>
      </c>
      <c r="N636" s="74">
        <v>0</v>
      </c>
      <c r="O636" s="75">
        <v>0</v>
      </c>
      <c r="P636" s="75">
        <v>140126178.81999999</v>
      </c>
      <c r="Q636" s="173">
        <f t="shared" si="38"/>
        <v>268416885.81999999</v>
      </c>
      <c r="R636" s="134">
        <v>0</v>
      </c>
      <c r="S636" s="106">
        <v>645384272.71000004</v>
      </c>
      <c r="T636" s="106">
        <v>157903578.15000001</v>
      </c>
      <c r="U636" s="148">
        <f t="shared" si="39"/>
        <v>803287850.86000001</v>
      </c>
      <c r="V636" s="168">
        <v>7958625796.3299999</v>
      </c>
    </row>
    <row r="637" spans="1:22" ht="13.5" x14ac:dyDescent="0.3">
      <c r="A637" s="118" t="s">
        <v>2177</v>
      </c>
      <c r="B637" s="119" t="s">
        <v>1210</v>
      </c>
      <c r="C637" s="119" t="s">
        <v>1171</v>
      </c>
      <c r="D637" s="119" t="s">
        <v>1211</v>
      </c>
      <c r="E637" s="178" t="s">
        <v>2200</v>
      </c>
      <c r="F637" s="197">
        <v>4172</v>
      </c>
      <c r="G637" s="108">
        <v>1429615.52</v>
      </c>
      <c r="H637" s="74">
        <f t="shared" si="36"/>
        <v>5848156629.6999998</v>
      </c>
      <c r="I637" s="74">
        <v>2251893823</v>
      </c>
      <c r="J637" s="106">
        <v>0</v>
      </c>
      <c r="K637" s="74">
        <f t="shared" si="37"/>
        <v>2251893823</v>
      </c>
      <c r="L637" s="171">
        <v>0</v>
      </c>
      <c r="M637" s="134">
        <v>56278305</v>
      </c>
      <c r="N637" s="74">
        <v>0</v>
      </c>
      <c r="O637" s="75">
        <v>0</v>
      </c>
      <c r="P637" s="75">
        <v>0</v>
      </c>
      <c r="Q637" s="173">
        <f t="shared" si="38"/>
        <v>56278305</v>
      </c>
      <c r="R637" s="134">
        <v>0</v>
      </c>
      <c r="S637" s="106">
        <v>255497163.56</v>
      </c>
      <c r="T637" s="106">
        <v>62511464.960000001</v>
      </c>
      <c r="U637" s="148">
        <f t="shared" si="39"/>
        <v>318008628.51999998</v>
      </c>
      <c r="V637" s="168">
        <v>3221975873.1799998</v>
      </c>
    </row>
    <row r="638" spans="1:22" ht="13.5" x14ac:dyDescent="0.3">
      <c r="A638" s="118" t="s">
        <v>2177</v>
      </c>
      <c r="B638" s="119" t="s">
        <v>1212</v>
      </c>
      <c r="C638" s="119" t="s">
        <v>1171</v>
      </c>
      <c r="D638" s="119" t="s">
        <v>1213</v>
      </c>
      <c r="E638" s="178" t="s">
        <v>2200</v>
      </c>
      <c r="F638" s="197">
        <v>14884</v>
      </c>
      <c r="G638" s="108">
        <v>1480590.86</v>
      </c>
      <c r="H638" s="74">
        <f t="shared" si="36"/>
        <v>22049660003.43</v>
      </c>
      <c r="I638" s="74">
        <v>8076303372</v>
      </c>
      <c r="J638" s="106">
        <v>0</v>
      </c>
      <c r="K638" s="74">
        <f t="shared" si="37"/>
        <v>8076303372</v>
      </c>
      <c r="L638" s="171">
        <v>0</v>
      </c>
      <c r="M638" s="134">
        <v>216166197</v>
      </c>
      <c r="N638" s="74">
        <v>0</v>
      </c>
      <c r="O638" s="75">
        <v>0</v>
      </c>
      <c r="P638" s="75">
        <v>0</v>
      </c>
      <c r="Q638" s="173">
        <f t="shared" si="38"/>
        <v>216166197</v>
      </c>
      <c r="R638" s="134">
        <v>0</v>
      </c>
      <c r="S638" s="106">
        <v>893548890.57000005</v>
      </c>
      <c r="T638" s="106">
        <v>218621018.47</v>
      </c>
      <c r="U638" s="148">
        <f t="shared" si="39"/>
        <v>1112169909.04</v>
      </c>
      <c r="V638" s="168">
        <v>12645020525.389999</v>
      </c>
    </row>
    <row r="639" spans="1:22" ht="13.5" x14ac:dyDescent="0.3">
      <c r="A639" s="118" t="s">
        <v>2177</v>
      </c>
      <c r="B639" s="119" t="s">
        <v>1214</v>
      </c>
      <c r="C639" s="119" t="s">
        <v>1171</v>
      </c>
      <c r="D639" s="119" t="s">
        <v>650</v>
      </c>
      <c r="E639" s="178" t="s">
        <v>2201</v>
      </c>
      <c r="F639" s="197">
        <v>11036</v>
      </c>
      <c r="G639" s="108">
        <v>1432915.33</v>
      </c>
      <c r="H639" s="74">
        <f t="shared" si="36"/>
        <v>15774216826.689999</v>
      </c>
      <c r="I639" s="74">
        <v>5973431514</v>
      </c>
      <c r="J639" s="106">
        <v>0</v>
      </c>
      <c r="K639" s="74">
        <f t="shared" si="37"/>
        <v>5973431514</v>
      </c>
      <c r="L639" s="171">
        <v>0</v>
      </c>
      <c r="M639" s="134">
        <v>111715193</v>
      </c>
      <c r="N639" s="74">
        <v>0</v>
      </c>
      <c r="O639" s="75">
        <v>0</v>
      </c>
      <c r="P639" s="75">
        <v>0</v>
      </c>
      <c r="Q639" s="173">
        <f t="shared" si="38"/>
        <v>111715193</v>
      </c>
      <c r="R639" s="134">
        <v>0</v>
      </c>
      <c r="S639" s="106">
        <v>655120932.62</v>
      </c>
      <c r="T639" s="106">
        <v>160285807.58000001</v>
      </c>
      <c r="U639" s="148">
        <f t="shared" si="39"/>
        <v>815406740.20000005</v>
      </c>
      <c r="V639" s="168">
        <v>8873663379.4899998</v>
      </c>
    </row>
    <row r="640" spans="1:22" ht="13.5" x14ac:dyDescent="0.3">
      <c r="A640" s="118" t="s">
        <v>2177</v>
      </c>
      <c r="B640" s="119" t="s">
        <v>1215</v>
      </c>
      <c r="C640" s="119" t="s">
        <v>1171</v>
      </c>
      <c r="D640" s="119" t="s">
        <v>1216</v>
      </c>
      <c r="E640" s="178" t="s">
        <v>2200</v>
      </c>
      <c r="F640" s="197">
        <v>10931</v>
      </c>
      <c r="G640" s="108">
        <v>1320336.47</v>
      </c>
      <c r="H640" s="74">
        <f t="shared" si="36"/>
        <v>14387920173.16</v>
      </c>
      <c r="I640" s="74">
        <v>5899709715</v>
      </c>
      <c r="J640" s="106">
        <v>0</v>
      </c>
      <c r="K640" s="74">
        <f t="shared" si="37"/>
        <v>5899709715</v>
      </c>
      <c r="L640" s="171">
        <v>0</v>
      </c>
      <c r="M640" s="134">
        <v>128802468</v>
      </c>
      <c r="N640" s="74">
        <v>0</v>
      </c>
      <c r="O640" s="75">
        <v>0</v>
      </c>
      <c r="P640" s="75">
        <v>0</v>
      </c>
      <c r="Q640" s="173">
        <f t="shared" si="38"/>
        <v>128802468</v>
      </c>
      <c r="R640" s="134">
        <v>0</v>
      </c>
      <c r="S640" s="106">
        <v>651875379.40999997</v>
      </c>
      <c r="T640" s="106">
        <v>159491731.11000001</v>
      </c>
      <c r="U640" s="148">
        <f t="shared" si="39"/>
        <v>811367110.51999998</v>
      </c>
      <c r="V640" s="168">
        <v>7548040879.6400003</v>
      </c>
    </row>
    <row r="641" spans="1:22" ht="13.5" x14ac:dyDescent="0.3">
      <c r="A641" s="118" t="s">
        <v>2177</v>
      </c>
      <c r="B641" s="119" t="s">
        <v>1217</v>
      </c>
      <c r="C641" s="119" t="s">
        <v>1171</v>
      </c>
      <c r="D641" s="119" t="s">
        <v>1218</v>
      </c>
      <c r="E641" s="178" t="s">
        <v>2200</v>
      </c>
      <c r="F641" s="197">
        <v>115662</v>
      </c>
      <c r="G641" s="108">
        <v>1318298.42</v>
      </c>
      <c r="H641" s="74">
        <f t="shared" si="36"/>
        <v>152792269680.64001</v>
      </c>
      <c r="I641" s="74">
        <v>62440186636</v>
      </c>
      <c r="J641" s="106">
        <v>0</v>
      </c>
      <c r="K641" s="74">
        <f t="shared" si="37"/>
        <v>62440186636</v>
      </c>
      <c r="L641" s="171">
        <v>0</v>
      </c>
      <c r="M641" s="134">
        <v>2063192537</v>
      </c>
      <c r="N641" s="74">
        <v>0</v>
      </c>
      <c r="O641" s="75">
        <v>0</v>
      </c>
      <c r="P641" s="75">
        <v>0</v>
      </c>
      <c r="Q641" s="173">
        <f t="shared" si="38"/>
        <v>2063192537</v>
      </c>
      <c r="R641" s="134">
        <v>0</v>
      </c>
      <c r="S641" s="106">
        <v>6884659870.9499998</v>
      </c>
      <c r="T641" s="106">
        <v>1684442081.3900001</v>
      </c>
      <c r="U641" s="148">
        <f t="shared" si="39"/>
        <v>8569101952.3400002</v>
      </c>
      <c r="V641" s="168">
        <v>79719788555.300003</v>
      </c>
    </row>
    <row r="642" spans="1:22" ht="13.5" x14ac:dyDescent="0.3">
      <c r="A642" s="118" t="s">
        <v>2177</v>
      </c>
      <c r="B642" s="119" t="s">
        <v>1219</v>
      </c>
      <c r="C642" s="119" t="s">
        <v>1171</v>
      </c>
      <c r="D642" s="119" t="s">
        <v>1220</v>
      </c>
      <c r="E642" s="178" t="s">
        <v>2200</v>
      </c>
      <c r="F642" s="197">
        <v>14483</v>
      </c>
      <c r="G642" s="108">
        <v>1447214.19</v>
      </c>
      <c r="H642" s="74">
        <f t="shared" si="36"/>
        <v>20707496979.989998</v>
      </c>
      <c r="I642" s="74">
        <v>7622787237</v>
      </c>
      <c r="J642" s="106">
        <v>0</v>
      </c>
      <c r="K642" s="74">
        <f t="shared" si="37"/>
        <v>7622787237</v>
      </c>
      <c r="L642" s="171">
        <v>0</v>
      </c>
      <c r="M642" s="134">
        <v>214153781</v>
      </c>
      <c r="N642" s="74">
        <v>0</v>
      </c>
      <c r="O642" s="75">
        <v>0</v>
      </c>
      <c r="P642" s="75">
        <v>0</v>
      </c>
      <c r="Q642" s="173">
        <f t="shared" si="38"/>
        <v>214153781</v>
      </c>
      <c r="R642" s="134">
        <v>0</v>
      </c>
      <c r="S642" s="106">
        <v>836030474.51999998</v>
      </c>
      <c r="T642" s="106">
        <v>204548218.66999999</v>
      </c>
      <c r="U642" s="148">
        <f t="shared" si="39"/>
        <v>1040578693.1899999</v>
      </c>
      <c r="V642" s="168">
        <v>11829977268.799999</v>
      </c>
    </row>
    <row r="643" spans="1:22" ht="13.5" x14ac:dyDescent="0.3">
      <c r="A643" s="118" t="s">
        <v>2177</v>
      </c>
      <c r="B643" s="119" t="s">
        <v>1221</v>
      </c>
      <c r="C643" s="119" t="s">
        <v>1171</v>
      </c>
      <c r="D643" s="119" t="s">
        <v>1222</v>
      </c>
      <c r="E643" s="178" t="s">
        <v>2201</v>
      </c>
      <c r="F643" s="197">
        <v>12073</v>
      </c>
      <c r="G643" s="108">
        <v>1395534.03</v>
      </c>
      <c r="H643" s="74">
        <f t="shared" si="36"/>
        <v>16749404234.190001</v>
      </c>
      <c r="I643" s="74">
        <v>6502857506</v>
      </c>
      <c r="J643" s="106">
        <v>0</v>
      </c>
      <c r="K643" s="74">
        <f t="shared" si="37"/>
        <v>6502857506</v>
      </c>
      <c r="L643" s="171">
        <v>0</v>
      </c>
      <c r="M643" s="134">
        <v>134295719</v>
      </c>
      <c r="N643" s="74">
        <v>0</v>
      </c>
      <c r="O643" s="75">
        <v>0</v>
      </c>
      <c r="P643" s="75">
        <v>0</v>
      </c>
      <c r="Q643" s="173">
        <f t="shared" si="38"/>
        <v>134295719</v>
      </c>
      <c r="R643" s="134">
        <v>0</v>
      </c>
      <c r="S643" s="106">
        <v>712999965.53999996</v>
      </c>
      <c r="T643" s="106">
        <v>174446838.11000001</v>
      </c>
      <c r="U643" s="148">
        <f t="shared" si="39"/>
        <v>887446803.64999998</v>
      </c>
      <c r="V643" s="168">
        <v>9224804205.5400009</v>
      </c>
    </row>
    <row r="644" spans="1:22" ht="13.5" x14ac:dyDescent="0.3">
      <c r="A644" s="118" t="s">
        <v>2177</v>
      </c>
      <c r="B644" s="119" t="s">
        <v>1223</v>
      </c>
      <c r="C644" s="119" t="s">
        <v>1171</v>
      </c>
      <c r="D644" s="119" t="s">
        <v>1224</v>
      </c>
      <c r="E644" s="178" t="s">
        <v>2201</v>
      </c>
      <c r="F644" s="197">
        <v>30913</v>
      </c>
      <c r="G644" s="108">
        <v>1535093.04</v>
      </c>
      <c r="H644" s="74">
        <f t="shared" si="36"/>
        <v>47323835455.990005</v>
      </c>
      <c r="I644" s="74">
        <v>16754090680</v>
      </c>
      <c r="J644" s="106">
        <v>0</v>
      </c>
      <c r="K644" s="74">
        <f t="shared" si="37"/>
        <v>16754090680</v>
      </c>
      <c r="L644" s="171">
        <v>0</v>
      </c>
      <c r="M644" s="134">
        <v>444034102</v>
      </c>
      <c r="N644" s="74">
        <v>0</v>
      </c>
      <c r="O644" s="75">
        <v>0</v>
      </c>
      <c r="P644" s="75">
        <v>0</v>
      </c>
      <c r="Q644" s="173">
        <f t="shared" si="38"/>
        <v>444034102</v>
      </c>
      <c r="R644" s="134">
        <v>0</v>
      </c>
      <c r="S644" s="106">
        <v>1843053522.79</v>
      </c>
      <c r="T644" s="106">
        <v>450932503.63</v>
      </c>
      <c r="U644" s="148">
        <f t="shared" si="39"/>
        <v>2293986026.4200001</v>
      </c>
      <c r="V644" s="168">
        <v>27831724647.57</v>
      </c>
    </row>
    <row r="645" spans="1:22" ht="13.5" x14ac:dyDescent="0.3">
      <c r="A645" s="118" t="s">
        <v>2177</v>
      </c>
      <c r="B645" s="119" t="s">
        <v>1225</v>
      </c>
      <c r="C645" s="119" t="s">
        <v>1171</v>
      </c>
      <c r="D645" s="119" t="s">
        <v>548</v>
      </c>
      <c r="E645" s="178" t="s">
        <v>2200</v>
      </c>
      <c r="F645" s="197">
        <v>9541</v>
      </c>
      <c r="G645" s="108">
        <v>1327649.78</v>
      </c>
      <c r="H645" s="74">
        <f t="shared" si="36"/>
        <v>12530232069.209999</v>
      </c>
      <c r="I645" s="74">
        <v>5210914058</v>
      </c>
      <c r="J645" s="106">
        <v>0</v>
      </c>
      <c r="K645" s="74">
        <f t="shared" si="37"/>
        <v>5210914058</v>
      </c>
      <c r="L645" s="171">
        <v>0</v>
      </c>
      <c r="M645" s="134">
        <v>103913045</v>
      </c>
      <c r="N645" s="74">
        <v>0</v>
      </c>
      <c r="O645" s="75">
        <v>0</v>
      </c>
      <c r="P645" s="75">
        <v>0</v>
      </c>
      <c r="Q645" s="173">
        <f t="shared" si="38"/>
        <v>103913045</v>
      </c>
      <c r="R645" s="134">
        <v>0</v>
      </c>
      <c r="S645" s="106">
        <v>585942566.08000004</v>
      </c>
      <c r="T645" s="106">
        <v>143360214.50999999</v>
      </c>
      <c r="U645" s="148">
        <f t="shared" si="39"/>
        <v>729302780.59000003</v>
      </c>
      <c r="V645" s="168">
        <v>6486102185.6199999</v>
      </c>
    </row>
    <row r="646" spans="1:22" ht="13.5" x14ac:dyDescent="0.3">
      <c r="A646" s="118" t="s">
        <v>2177</v>
      </c>
      <c r="B646" s="119" t="s">
        <v>1226</v>
      </c>
      <c r="C646" s="119" t="s">
        <v>1171</v>
      </c>
      <c r="D646" s="119" t="s">
        <v>1227</v>
      </c>
      <c r="E646" s="178" t="s">
        <v>2200</v>
      </c>
      <c r="F646" s="197">
        <v>21664</v>
      </c>
      <c r="G646" s="108">
        <v>1264678.73</v>
      </c>
      <c r="H646" s="74">
        <f t="shared" si="36"/>
        <v>27002226239.849998</v>
      </c>
      <c r="I646" s="74">
        <v>11410912711</v>
      </c>
      <c r="J646" s="106">
        <v>0</v>
      </c>
      <c r="K646" s="74">
        <f t="shared" si="37"/>
        <v>11410912711</v>
      </c>
      <c r="L646" s="171">
        <v>0</v>
      </c>
      <c r="M646" s="134">
        <v>222685810</v>
      </c>
      <c r="N646" s="74">
        <v>0</v>
      </c>
      <c r="O646" s="75">
        <v>0</v>
      </c>
      <c r="P646" s="75">
        <v>0</v>
      </c>
      <c r="Q646" s="173">
        <f t="shared" si="38"/>
        <v>222685810</v>
      </c>
      <c r="R646" s="134">
        <v>0</v>
      </c>
      <c r="S646" s="106">
        <v>1247434399.8399999</v>
      </c>
      <c r="T646" s="106">
        <v>305204764.81</v>
      </c>
      <c r="U646" s="148">
        <f t="shared" si="39"/>
        <v>1552639164.6499999</v>
      </c>
      <c r="V646" s="168">
        <v>13815988554.200001</v>
      </c>
    </row>
    <row r="647" spans="1:22" ht="13.5" x14ac:dyDescent="0.3">
      <c r="A647" s="118" t="s">
        <v>2177</v>
      </c>
      <c r="B647" s="119" t="s">
        <v>1228</v>
      </c>
      <c r="C647" s="119" t="s">
        <v>1171</v>
      </c>
      <c r="D647" s="119" t="s">
        <v>1229</v>
      </c>
      <c r="E647" s="178" t="s">
        <v>2200</v>
      </c>
      <c r="F647" s="197">
        <v>14399</v>
      </c>
      <c r="G647" s="108">
        <v>1355685.99</v>
      </c>
      <c r="H647" s="74">
        <f t="shared" si="36"/>
        <v>19407478913.760002</v>
      </c>
      <c r="I647" s="74">
        <v>7831223122</v>
      </c>
      <c r="J647" s="106">
        <v>0</v>
      </c>
      <c r="K647" s="74">
        <f t="shared" si="37"/>
        <v>7831223122</v>
      </c>
      <c r="L647" s="171">
        <v>0</v>
      </c>
      <c r="M647" s="134">
        <v>148961517</v>
      </c>
      <c r="N647" s="74">
        <v>0</v>
      </c>
      <c r="O647" s="75">
        <v>0</v>
      </c>
      <c r="P647" s="75">
        <v>0</v>
      </c>
      <c r="Q647" s="173">
        <f t="shared" si="38"/>
        <v>148961517</v>
      </c>
      <c r="R647" s="134">
        <v>0</v>
      </c>
      <c r="S647" s="106">
        <v>865661173.59000003</v>
      </c>
      <c r="T647" s="106">
        <v>211797842.81</v>
      </c>
      <c r="U647" s="148">
        <f t="shared" si="39"/>
        <v>1077459016.4000001</v>
      </c>
      <c r="V647" s="168">
        <v>10349835258.360001</v>
      </c>
    </row>
    <row r="648" spans="1:22" ht="13.5" x14ac:dyDescent="0.3">
      <c r="A648" s="118" t="s">
        <v>2177</v>
      </c>
      <c r="B648" s="119" t="s">
        <v>1230</v>
      </c>
      <c r="C648" s="119" t="s">
        <v>1171</v>
      </c>
      <c r="D648" s="119" t="s">
        <v>1231</v>
      </c>
      <c r="E648" s="178" t="s">
        <v>2200</v>
      </c>
      <c r="F648" s="197">
        <v>7366</v>
      </c>
      <c r="G648" s="108">
        <v>1413703.71</v>
      </c>
      <c r="H648" s="74">
        <f t="shared" si="36"/>
        <v>10310930092.17</v>
      </c>
      <c r="I648" s="74">
        <v>3977865968</v>
      </c>
      <c r="J648" s="106">
        <v>0</v>
      </c>
      <c r="K648" s="74">
        <f t="shared" si="37"/>
        <v>3977865968</v>
      </c>
      <c r="L648" s="171">
        <v>0</v>
      </c>
      <c r="M648" s="134">
        <v>86437007</v>
      </c>
      <c r="N648" s="74">
        <v>0</v>
      </c>
      <c r="O648" s="75">
        <v>0</v>
      </c>
      <c r="P648" s="75">
        <v>0</v>
      </c>
      <c r="Q648" s="173">
        <f t="shared" si="38"/>
        <v>86437007</v>
      </c>
      <c r="R648" s="134">
        <v>0</v>
      </c>
      <c r="S648" s="106">
        <v>438570407.67000002</v>
      </c>
      <c r="T648" s="106">
        <v>107303260.36</v>
      </c>
      <c r="U648" s="148">
        <f t="shared" si="39"/>
        <v>545873668.02999997</v>
      </c>
      <c r="V648" s="168">
        <v>5700753449.1400003</v>
      </c>
    </row>
    <row r="649" spans="1:22" ht="13.5" x14ac:dyDescent="0.3">
      <c r="A649" s="118" t="s">
        <v>2177</v>
      </c>
      <c r="B649" s="119" t="s">
        <v>1232</v>
      </c>
      <c r="C649" s="119" t="s">
        <v>1171</v>
      </c>
      <c r="D649" s="119" t="s">
        <v>1233</v>
      </c>
      <c r="E649" s="178" t="s">
        <v>2200</v>
      </c>
      <c r="F649" s="197">
        <v>8759</v>
      </c>
      <c r="G649" s="108">
        <v>1520489.17</v>
      </c>
      <c r="H649" s="74">
        <f t="shared" si="36"/>
        <v>13164940179.02</v>
      </c>
      <c r="I649" s="74">
        <v>4766059006</v>
      </c>
      <c r="J649" s="106">
        <v>0</v>
      </c>
      <c r="K649" s="74">
        <f t="shared" si="37"/>
        <v>4766059006</v>
      </c>
      <c r="L649" s="171">
        <v>0</v>
      </c>
      <c r="M649" s="134">
        <v>111245961</v>
      </c>
      <c r="N649" s="74">
        <v>0</v>
      </c>
      <c r="O649" s="75">
        <v>0</v>
      </c>
      <c r="P649" s="75">
        <v>0</v>
      </c>
      <c r="Q649" s="173">
        <f t="shared" si="38"/>
        <v>111245961</v>
      </c>
      <c r="R649" s="134">
        <v>0</v>
      </c>
      <c r="S649" s="106">
        <v>523014894.86000001</v>
      </c>
      <c r="T649" s="106">
        <v>127963953.91</v>
      </c>
      <c r="U649" s="148">
        <f t="shared" si="39"/>
        <v>650978848.76999998</v>
      </c>
      <c r="V649" s="168">
        <v>7636656363.25</v>
      </c>
    </row>
    <row r="650" spans="1:22" ht="13.5" x14ac:dyDescent="0.3">
      <c r="A650" s="118" t="s">
        <v>2177</v>
      </c>
      <c r="B650" s="119" t="s">
        <v>1234</v>
      </c>
      <c r="C650" s="119" t="s">
        <v>1171</v>
      </c>
      <c r="D650" s="119" t="s">
        <v>1235</v>
      </c>
      <c r="E650" s="178" t="s">
        <v>2200</v>
      </c>
      <c r="F650" s="197">
        <v>6253</v>
      </c>
      <c r="G650" s="108">
        <v>1389238.5</v>
      </c>
      <c r="H650" s="74">
        <f t="shared" si="36"/>
        <v>8518611221.8800001</v>
      </c>
      <c r="I650" s="74">
        <v>3402849621</v>
      </c>
      <c r="J650" s="106">
        <v>0</v>
      </c>
      <c r="K650" s="74">
        <f t="shared" si="37"/>
        <v>3402849621</v>
      </c>
      <c r="L650" s="171">
        <v>0</v>
      </c>
      <c r="M650" s="134">
        <v>72836070</v>
      </c>
      <c r="N650" s="74">
        <v>0</v>
      </c>
      <c r="O650" s="75">
        <v>0</v>
      </c>
      <c r="P650" s="75">
        <v>0</v>
      </c>
      <c r="Q650" s="173">
        <f t="shared" si="38"/>
        <v>72836070</v>
      </c>
      <c r="R650" s="134">
        <v>0</v>
      </c>
      <c r="S650" s="106">
        <v>382734871.25</v>
      </c>
      <c r="T650" s="106">
        <v>93642203.920000002</v>
      </c>
      <c r="U650" s="148">
        <f t="shared" si="39"/>
        <v>476377075.17000002</v>
      </c>
      <c r="V650" s="168">
        <v>4566548455.71</v>
      </c>
    </row>
    <row r="651" spans="1:22" ht="13.5" x14ac:dyDescent="0.3">
      <c r="A651" s="118" t="s">
        <v>2177</v>
      </c>
      <c r="B651" s="119" t="s">
        <v>1236</v>
      </c>
      <c r="C651" s="119" t="s">
        <v>1171</v>
      </c>
      <c r="D651" s="119" t="s">
        <v>1237</v>
      </c>
      <c r="E651" s="178" t="s">
        <v>2201</v>
      </c>
      <c r="F651" s="197">
        <v>17474</v>
      </c>
      <c r="G651" s="108">
        <v>1587038.89</v>
      </c>
      <c r="H651" s="74">
        <f t="shared" si="36"/>
        <v>27605653985.610001</v>
      </c>
      <c r="I651" s="74">
        <v>9428304619</v>
      </c>
      <c r="J651" s="106">
        <v>0</v>
      </c>
      <c r="K651" s="74">
        <f t="shared" si="37"/>
        <v>9428304619</v>
      </c>
      <c r="L651" s="171">
        <v>0</v>
      </c>
      <c r="M651" s="134">
        <v>224697772</v>
      </c>
      <c r="N651" s="74">
        <v>0</v>
      </c>
      <c r="O651" s="75">
        <v>0</v>
      </c>
      <c r="P651" s="75">
        <v>0</v>
      </c>
      <c r="Q651" s="173">
        <f t="shared" si="38"/>
        <v>224697772</v>
      </c>
      <c r="R651" s="134">
        <v>0</v>
      </c>
      <c r="S651" s="106">
        <v>1036834055.85</v>
      </c>
      <c r="T651" s="106">
        <v>253678024.46000001</v>
      </c>
      <c r="U651" s="148">
        <f t="shared" si="39"/>
        <v>1290512080.3099999</v>
      </c>
      <c r="V651" s="168">
        <v>16662139514.299999</v>
      </c>
    </row>
    <row r="652" spans="1:22" ht="13.5" x14ac:dyDescent="0.3">
      <c r="A652" s="118" t="s">
        <v>2177</v>
      </c>
      <c r="B652" s="119" t="s">
        <v>1238</v>
      </c>
      <c r="C652" s="119" t="s">
        <v>1171</v>
      </c>
      <c r="D652" s="119" t="s">
        <v>1239</v>
      </c>
      <c r="E652" s="178" t="s">
        <v>2200</v>
      </c>
      <c r="F652" s="197">
        <v>5027</v>
      </c>
      <c r="G652" s="108">
        <v>1572941.86</v>
      </c>
      <c r="H652" s="74">
        <f t="shared" si="36"/>
        <v>7877671628.0500002</v>
      </c>
      <c r="I652" s="74">
        <v>2722840391</v>
      </c>
      <c r="J652" s="106">
        <v>0</v>
      </c>
      <c r="K652" s="74">
        <f t="shared" si="37"/>
        <v>2722840391</v>
      </c>
      <c r="L652" s="171">
        <v>0</v>
      </c>
      <c r="M652" s="134">
        <v>70932750</v>
      </c>
      <c r="N652" s="74">
        <v>0</v>
      </c>
      <c r="O652" s="75">
        <v>0</v>
      </c>
      <c r="P652" s="75">
        <v>0</v>
      </c>
      <c r="Q652" s="173">
        <f t="shared" si="38"/>
        <v>70932750</v>
      </c>
      <c r="R652" s="134">
        <v>0</v>
      </c>
      <c r="S652" s="106">
        <v>308387661.23000002</v>
      </c>
      <c r="T652" s="106">
        <v>75451970.519999996</v>
      </c>
      <c r="U652" s="148">
        <f t="shared" si="39"/>
        <v>383839631.75</v>
      </c>
      <c r="V652" s="168">
        <v>4700058855.3000002</v>
      </c>
    </row>
    <row r="653" spans="1:22" ht="13.5" x14ac:dyDescent="0.3">
      <c r="A653" s="118" t="s">
        <v>2177</v>
      </c>
      <c r="B653" s="119" t="s">
        <v>1240</v>
      </c>
      <c r="C653" s="119" t="s">
        <v>1171</v>
      </c>
      <c r="D653" s="119" t="s">
        <v>1241</v>
      </c>
      <c r="E653" s="178" t="s">
        <v>2200</v>
      </c>
      <c r="F653" s="197">
        <v>4539</v>
      </c>
      <c r="G653" s="108">
        <v>1560230.68</v>
      </c>
      <c r="H653" s="74">
        <f t="shared" ref="H653:H716" si="40">K653+L653+M653+N653+O653+P653+R653+S653+T653+V653</f>
        <v>7077491068.04</v>
      </c>
      <c r="I653" s="74">
        <v>2432939016</v>
      </c>
      <c r="J653" s="106">
        <v>0</v>
      </c>
      <c r="K653" s="74">
        <f t="shared" ref="K653:K716" si="41">SUM(I653:J653)</f>
        <v>2432939016</v>
      </c>
      <c r="L653" s="171">
        <v>0</v>
      </c>
      <c r="M653" s="134">
        <v>56080589</v>
      </c>
      <c r="N653" s="74">
        <v>0</v>
      </c>
      <c r="O653" s="75">
        <v>0</v>
      </c>
      <c r="P653" s="75">
        <v>0</v>
      </c>
      <c r="Q653" s="173">
        <f t="shared" ref="Q653:Q716" si="42">SUM(M653:P653)</f>
        <v>56080589</v>
      </c>
      <c r="R653" s="134">
        <v>0</v>
      </c>
      <c r="S653" s="106">
        <v>274429557.81</v>
      </c>
      <c r="T653" s="106">
        <v>67143577.75</v>
      </c>
      <c r="U653" s="148">
        <f t="shared" ref="U653:U716" si="43">SUM(R653:T653)</f>
        <v>341573135.56</v>
      </c>
      <c r="V653" s="168">
        <v>4246898327.48</v>
      </c>
    </row>
    <row r="654" spans="1:22" ht="13.5" x14ac:dyDescent="0.3">
      <c r="A654" s="118" t="s">
        <v>2178</v>
      </c>
      <c r="B654" s="119" t="s">
        <v>1242</v>
      </c>
      <c r="C654" s="119" t="s">
        <v>1243</v>
      </c>
      <c r="D654" s="119" t="s">
        <v>1244</v>
      </c>
      <c r="E654" s="178" t="s">
        <v>2202</v>
      </c>
      <c r="F654" s="197">
        <v>238323</v>
      </c>
      <c r="G654" s="108">
        <v>1410971.82</v>
      </c>
      <c r="H654" s="74">
        <f t="shared" si="40"/>
        <v>334605891985.69</v>
      </c>
      <c r="I654" s="74">
        <v>126817983358</v>
      </c>
      <c r="J654" s="106">
        <v>0</v>
      </c>
      <c r="K654" s="74">
        <f t="shared" si="41"/>
        <v>126817983358</v>
      </c>
      <c r="L654" s="171">
        <v>0</v>
      </c>
      <c r="M654" s="134">
        <v>3044658186</v>
      </c>
      <c r="N654" s="74">
        <v>444590045</v>
      </c>
      <c r="O654" s="75">
        <v>0</v>
      </c>
      <c r="P654" s="75">
        <v>914639001.26999998</v>
      </c>
      <c r="Q654" s="173">
        <f t="shared" si="42"/>
        <v>4403887232.2700005</v>
      </c>
      <c r="R654" s="134">
        <v>1097393869</v>
      </c>
      <c r="S654" s="106">
        <v>4842473784.4499998</v>
      </c>
      <c r="T654" s="106">
        <v>0</v>
      </c>
      <c r="U654" s="148">
        <f t="shared" si="43"/>
        <v>5939867653.4499998</v>
      </c>
      <c r="V654" s="168">
        <v>197444153741.97</v>
      </c>
    </row>
    <row r="655" spans="1:22" ht="13.5" x14ac:dyDescent="0.3">
      <c r="A655" s="118" t="s">
        <v>2178</v>
      </c>
      <c r="B655" s="119" t="s">
        <v>1245</v>
      </c>
      <c r="C655" s="119" t="s">
        <v>1243</v>
      </c>
      <c r="D655" s="119" t="s">
        <v>675</v>
      </c>
      <c r="E655" s="178" t="s">
        <v>2201</v>
      </c>
      <c r="F655" s="197">
        <v>19978</v>
      </c>
      <c r="G655" s="108">
        <v>1360679.65</v>
      </c>
      <c r="H655" s="74">
        <f t="shared" si="40"/>
        <v>27124936583.459999</v>
      </c>
      <c r="I655" s="74">
        <v>10604913174</v>
      </c>
      <c r="J655" s="106">
        <v>0</v>
      </c>
      <c r="K655" s="74">
        <f t="shared" si="41"/>
        <v>10604913174</v>
      </c>
      <c r="L655" s="171">
        <v>0</v>
      </c>
      <c r="M655" s="134">
        <v>232165750</v>
      </c>
      <c r="N655" s="74">
        <v>0</v>
      </c>
      <c r="O655" s="75">
        <v>0</v>
      </c>
      <c r="P655" s="75">
        <v>0</v>
      </c>
      <c r="Q655" s="173">
        <f t="shared" si="42"/>
        <v>232165750</v>
      </c>
      <c r="R655" s="134">
        <v>0</v>
      </c>
      <c r="S655" s="106">
        <v>352430994.72000003</v>
      </c>
      <c r="T655" s="106">
        <v>0</v>
      </c>
      <c r="U655" s="148">
        <f t="shared" si="43"/>
        <v>352430994.72000003</v>
      </c>
      <c r="V655" s="168">
        <v>15935426664.74</v>
      </c>
    </row>
    <row r="656" spans="1:22" ht="13.5" x14ac:dyDescent="0.3">
      <c r="A656" s="118" t="s">
        <v>2178</v>
      </c>
      <c r="B656" s="119" t="s">
        <v>1246</v>
      </c>
      <c r="C656" s="119" t="s">
        <v>1243</v>
      </c>
      <c r="D656" s="119" t="s">
        <v>1247</v>
      </c>
      <c r="E656" s="178" t="s">
        <v>2201</v>
      </c>
      <c r="F656" s="197">
        <v>23764</v>
      </c>
      <c r="G656" s="108">
        <v>1432040.13</v>
      </c>
      <c r="H656" s="74">
        <f t="shared" si="40"/>
        <v>33913454649.43</v>
      </c>
      <c r="I656" s="74">
        <v>12765740240</v>
      </c>
      <c r="J656" s="106">
        <v>0</v>
      </c>
      <c r="K656" s="74">
        <f t="shared" si="41"/>
        <v>12765740240</v>
      </c>
      <c r="L656" s="171">
        <v>0</v>
      </c>
      <c r="M656" s="134">
        <v>350452511</v>
      </c>
      <c r="N656" s="74">
        <v>0</v>
      </c>
      <c r="O656" s="75">
        <v>0</v>
      </c>
      <c r="P656" s="75">
        <v>0</v>
      </c>
      <c r="Q656" s="173">
        <f t="shared" si="42"/>
        <v>350452511</v>
      </c>
      <c r="R656" s="134">
        <v>0</v>
      </c>
      <c r="S656" s="106">
        <v>426543917.87</v>
      </c>
      <c r="T656" s="106">
        <v>0</v>
      </c>
      <c r="U656" s="148">
        <f t="shared" si="43"/>
        <v>426543917.87</v>
      </c>
      <c r="V656" s="168">
        <v>20370717980.560001</v>
      </c>
    </row>
    <row r="657" spans="1:22" ht="13.5" x14ac:dyDescent="0.3">
      <c r="A657" s="118" t="s">
        <v>2178</v>
      </c>
      <c r="B657" s="119" t="s">
        <v>1248</v>
      </c>
      <c r="C657" s="119" t="s">
        <v>1243</v>
      </c>
      <c r="D657" s="119" t="s">
        <v>1249</v>
      </c>
      <c r="E657" s="178" t="s">
        <v>2201</v>
      </c>
      <c r="F657" s="197">
        <v>33485</v>
      </c>
      <c r="G657" s="108">
        <v>1275396.48</v>
      </c>
      <c r="H657" s="74">
        <f t="shared" si="40"/>
        <v>39187697019.229996</v>
      </c>
      <c r="I657" s="74">
        <v>18142844574</v>
      </c>
      <c r="J657" s="106">
        <v>0</v>
      </c>
      <c r="K657" s="74">
        <f t="shared" si="41"/>
        <v>18142844574</v>
      </c>
      <c r="L657" s="171">
        <v>0</v>
      </c>
      <c r="M657" s="134">
        <v>387673525</v>
      </c>
      <c r="N657" s="74">
        <v>0</v>
      </c>
      <c r="O657" s="75">
        <v>0</v>
      </c>
      <c r="P657" s="75">
        <v>0.04</v>
      </c>
      <c r="Q657" s="173">
        <f t="shared" si="42"/>
        <v>387673525.04000002</v>
      </c>
      <c r="R657" s="134">
        <v>0</v>
      </c>
      <c r="S657" s="106">
        <v>606283358.25</v>
      </c>
      <c r="T657" s="106">
        <v>0</v>
      </c>
      <c r="U657" s="148">
        <f t="shared" si="43"/>
        <v>606283358.25</v>
      </c>
      <c r="V657" s="168">
        <v>20050895561.939999</v>
      </c>
    </row>
    <row r="658" spans="1:22" ht="13.5" x14ac:dyDescent="0.3">
      <c r="A658" s="118" t="s">
        <v>2178</v>
      </c>
      <c r="B658" s="119" t="s">
        <v>1250</v>
      </c>
      <c r="C658" s="119" t="s">
        <v>1243</v>
      </c>
      <c r="D658" s="119" t="s">
        <v>1251</v>
      </c>
      <c r="E658" s="178" t="s">
        <v>2201</v>
      </c>
      <c r="F658" s="197">
        <v>8686</v>
      </c>
      <c r="G658" s="108">
        <v>1506809.06</v>
      </c>
      <c r="H658" s="74">
        <f t="shared" si="40"/>
        <v>12857337440.130001</v>
      </c>
      <c r="I658" s="74">
        <v>4685932554</v>
      </c>
      <c r="J658" s="106">
        <v>0</v>
      </c>
      <c r="K658" s="74">
        <f t="shared" si="41"/>
        <v>4685932554</v>
      </c>
      <c r="L658" s="171">
        <v>0</v>
      </c>
      <c r="M658" s="134">
        <v>103691295</v>
      </c>
      <c r="N658" s="74">
        <v>0</v>
      </c>
      <c r="O658" s="75">
        <v>0</v>
      </c>
      <c r="P658" s="75">
        <v>0</v>
      </c>
      <c r="Q658" s="173">
        <f t="shared" si="42"/>
        <v>103691295</v>
      </c>
      <c r="R658" s="134">
        <v>0</v>
      </c>
      <c r="S658" s="106">
        <v>157255950.69999999</v>
      </c>
      <c r="T658" s="106">
        <v>0</v>
      </c>
      <c r="U658" s="148">
        <f t="shared" si="43"/>
        <v>157255950.69999999</v>
      </c>
      <c r="V658" s="168">
        <v>7910457640.4300003</v>
      </c>
    </row>
    <row r="659" spans="1:22" ht="13.5" x14ac:dyDescent="0.3">
      <c r="A659" s="118" t="s">
        <v>2178</v>
      </c>
      <c r="B659" s="119" t="s">
        <v>1252</v>
      </c>
      <c r="C659" s="119" t="s">
        <v>1243</v>
      </c>
      <c r="D659" s="119" t="s">
        <v>1253</v>
      </c>
      <c r="E659" s="178" t="s">
        <v>2201</v>
      </c>
      <c r="F659" s="197">
        <v>6440</v>
      </c>
      <c r="G659" s="108">
        <v>1621095.78</v>
      </c>
      <c r="H659" s="74">
        <f t="shared" si="40"/>
        <v>10116803797.57</v>
      </c>
      <c r="I659" s="74">
        <v>3508805468</v>
      </c>
      <c r="J659" s="106">
        <v>0</v>
      </c>
      <c r="K659" s="74">
        <f t="shared" si="41"/>
        <v>3508805468</v>
      </c>
      <c r="L659" s="171">
        <v>0</v>
      </c>
      <c r="M659" s="134">
        <v>77503304</v>
      </c>
      <c r="N659" s="74">
        <v>0</v>
      </c>
      <c r="O659" s="75">
        <v>0</v>
      </c>
      <c r="P659" s="75">
        <v>0</v>
      </c>
      <c r="Q659" s="173">
        <f t="shared" si="42"/>
        <v>77503304</v>
      </c>
      <c r="R659" s="134">
        <v>0</v>
      </c>
      <c r="S659" s="106">
        <v>116271760.95</v>
      </c>
      <c r="T659" s="106">
        <v>0</v>
      </c>
      <c r="U659" s="148">
        <f t="shared" si="43"/>
        <v>116271760.95</v>
      </c>
      <c r="V659" s="168">
        <v>6414223264.6199999</v>
      </c>
    </row>
    <row r="660" spans="1:22" ht="13.5" x14ac:dyDescent="0.3">
      <c r="A660" s="118" t="s">
        <v>2178</v>
      </c>
      <c r="B660" s="119" t="s">
        <v>1254</v>
      </c>
      <c r="C660" s="119" t="s">
        <v>1243</v>
      </c>
      <c r="D660" s="119" t="s">
        <v>1255</v>
      </c>
      <c r="E660" s="178" t="s">
        <v>2201</v>
      </c>
      <c r="F660" s="197">
        <v>34275</v>
      </c>
      <c r="G660" s="108">
        <v>1421816.43</v>
      </c>
      <c r="H660" s="74">
        <f t="shared" si="40"/>
        <v>48529736023.979996</v>
      </c>
      <c r="I660" s="74">
        <v>18494268192</v>
      </c>
      <c r="J660" s="106">
        <v>0</v>
      </c>
      <c r="K660" s="74">
        <f t="shared" si="41"/>
        <v>18494268192</v>
      </c>
      <c r="L660" s="171">
        <v>0</v>
      </c>
      <c r="M660" s="134">
        <v>400907600</v>
      </c>
      <c r="N660" s="74">
        <v>0</v>
      </c>
      <c r="O660" s="75">
        <v>0</v>
      </c>
      <c r="P660" s="75">
        <v>0</v>
      </c>
      <c r="Q660" s="173">
        <f t="shared" si="42"/>
        <v>400907600</v>
      </c>
      <c r="R660" s="134">
        <v>0</v>
      </c>
      <c r="S660" s="106">
        <v>633263545.51999998</v>
      </c>
      <c r="T660" s="106">
        <v>0</v>
      </c>
      <c r="U660" s="148">
        <f t="shared" si="43"/>
        <v>633263545.51999998</v>
      </c>
      <c r="V660" s="168">
        <v>29001296686.459999</v>
      </c>
    </row>
    <row r="661" spans="1:22" ht="13.5" x14ac:dyDescent="0.3">
      <c r="A661" s="118" t="s">
        <v>2178</v>
      </c>
      <c r="B661" s="119" t="s">
        <v>1256</v>
      </c>
      <c r="C661" s="119" t="s">
        <v>1243</v>
      </c>
      <c r="D661" s="119" t="s">
        <v>1257</v>
      </c>
      <c r="E661" s="178" t="s">
        <v>2201</v>
      </c>
      <c r="F661" s="197">
        <v>14187</v>
      </c>
      <c r="G661" s="108">
        <v>1408195.81</v>
      </c>
      <c r="H661" s="74">
        <f t="shared" si="40"/>
        <v>19728913300.720001</v>
      </c>
      <c r="I661" s="74">
        <v>7499816906</v>
      </c>
      <c r="J661" s="106">
        <v>0</v>
      </c>
      <c r="K661" s="74">
        <f t="shared" si="41"/>
        <v>7499816906</v>
      </c>
      <c r="L661" s="171">
        <v>0</v>
      </c>
      <c r="M661" s="134">
        <v>201833969</v>
      </c>
      <c r="N661" s="74">
        <v>0</v>
      </c>
      <c r="O661" s="75">
        <v>0</v>
      </c>
      <c r="P661" s="75">
        <v>0</v>
      </c>
      <c r="Q661" s="173">
        <f t="shared" si="42"/>
        <v>201833969</v>
      </c>
      <c r="R661" s="134">
        <v>0</v>
      </c>
      <c r="S661" s="106">
        <v>252677715.94</v>
      </c>
      <c r="T661" s="106">
        <v>0</v>
      </c>
      <c r="U661" s="148">
        <f t="shared" si="43"/>
        <v>252677715.94</v>
      </c>
      <c r="V661" s="168">
        <v>11774584709.780001</v>
      </c>
    </row>
    <row r="662" spans="1:22" ht="13.5" x14ac:dyDescent="0.3">
      <c r="A662" s="118" t="s">
        <v>2178</v>
      </c>
      <c r="B662" s="119" t="s">
        <v>1258</v>
      </c>
      <c r="C662" s="119" t="s">
        <v>1243</v>
      </c>
      <c r="D662" s="119" t="s">
        <v>1259</v>
      </c>
      <c r="E662" s="178" t="s">
        <v>2201</v>
      </c>
      <c r="F662" s="197">
        <v>2065</v>
      </c>
      <c r="G662" s="108">
        <v>1434749.28</v>
      </c>
      <c r="H662" s="74">
        <f t="shared" si="40"/>
        <v>2795583935.98</v>
      </c>
      <c r="I662" s="74">
        <v>1123770240</v>
      </c>
      <c r="J662" s="106">
        <v>0</v>
      </c>
      <c r="K662" s="74">
        <f t="shared" si="41"/>
        <v>1123770240</v>
      </c>
      <c r="L662" s="171">
        <v>0</v>
      </c>
      <c r="M662" s="134">
        <v>26198519</v>
      </c>
      <c r="N662" s="74">
        <v>0</v>
      </c>
      <c r="O662" s="75">
        <v>0</v>
      </c>
      <c r="P662" s="75">
        <v>36541829</v>
      </c>
      <c r="Q662" s="173">
        <f t="shared" si="42"/>
        <v>62740348</v>
      </c>
      <c r="R662" s="134">
        <v>0</v>
      </c>
      <c r="S662" s="106">
        <v>37955801.710000001</v>
      </c>
      <c r="T662" s="106">
        <v>0</v>
      </c>
      <c r="U662" s="148">
        <f t="shared" si="43"/>
        <v>37955801.710000001</v>
      </c>
      <c r="V662" s="168">
        <v>1571117546.27</v>
      </c>
    </row>
    <row r="663" spans="1:22" ht="13.5" x14ac:dyDescent="0.3">
      <c r="A663" s="118" t="s">
        <v>2178</v>
      </c>
      <c r="B663" s="119" t="s">
        <v>1260</v>
      </c>
      <c r="C663" s="119" t="s">
        <v>1243</v>
      </c>
      <c r="D663" s="119" t="s">
        <v>1261</v>
      </c>
      <c r="E663" s="178" t="s">
        <v>2201</v>
      </c>
      <c r="F663" s="197">
        <v>252274</v>
      </c>
      <c r="G663" s="108">
        <v>1428162.21</v>
      </c>
      <c r="H663" s="74">
        <f t="shared" si="40"/>
        <v>345598700856.44</v>
      </c>
      <c r="I663" s="74">
        <v>122217310969</v>
      </c>
      <c r="J663" s="106">
        <v>0</v>
      </c>
      <c r="K663" s="74">
        <f t="shared" si="41"/>
        <v>122217310969</v>
      </c>
      <c r="L663" s="171">
        <v>0</v>
      </c>
      <c r="M663" s="134">
        <v>2404067517</v>
      </c>
      <c r="N663" s="74">
        <v>0</v>
      </c>
      <c r="O663" s="75">
        <v>508877675.42000002</v>
      </c>
      <c r="P663" s="75">
        <v>0</v>
      </c>
      <c r="Q663" s="173">
        <f t="shared" si="42"/>
        <v>2912945192.4200001</v>
      </c>
      <c r="R663" s="134">
        <v>0</v>
      </c>
      <c r="S663" s="106">
        <v>4081973905.5900002</v>
      </c>
      <c r="T663" s="106">
        <v>0</v>
      </c>
      <c r="U663" s="148">
        <f t="shared" si="43"/>
        <v>4081973905.5900002</v>
      </c>
      <c r="V663" s="168">
        <v>216386470789.42999</v>
      </c>
    </row>
    <row r="664" spans="1:22" ht="13.5" x14ac:dyDescent="0.3">
      <c r="A664" s="118" t="s">
        <v>2178</v>
      </c>
      <c r="B664" s="119" t="s">
        <v>1262</v>
      </c>
      <c r="C664" s="119" t="s">
        <v>1243</v>
      </c>
      <c r="D664" s="119" t="s">
        <v>813</v>
      </c>
      <c r="E664" s="178" t="s">
        <v>2201</v>
      </c>
      <c r="F664" s="197">
        <v>78638</v>
      </c>
      <c r="G664" s="108">
        <v>1309938.71</v>
      </c>
      <c r="H664" s="74">
        <f t="shared" si="40"/>
        <v>102944696201.39999</v>
      </c>
      <c r="I664" s="74">
        <v>42173900019</v>
      </c>
      <c r="J664" s="106">
        <v>0</v>
      </c>
      <c r="K664" s="74">
        <f t="shared" si="41"/>
        <v>42173900019</v>
      </c>
      <c r="L664" s="171">
        <v>0</v>
      </c>
      <c r="M664" s="134">
        <v>725287859</v>
      </c>
      <c r="N664" s="74">
        <v>0</v>
      </c>
      <c r="O664" s="75">
        <v>0</v>
      </c>
      <c r="P664" s="75">
        <v>83524825</v>
      </c>
      <c r="Q664" s="173">
        <f t="shared" si="42"/>
        <v>808812684</v>
      </c>
      <c r="R664" s="134">
        <v>0</v>
      </c>
      <c r="S664" s="106">
        <v>1413927014.6500001</v>
      </c>
      <c r="T664" s="106">
        <v>0</v>
      </c>
      <c r="U664" s="148">
        <f t="shared" si="43"/>
        <v>1413927014.6500001</v>
      </c>
      <c r="V664" s="168">
        <v>58548056483.75</v>
      </c>
    </row>
    <row r="665" spans="1:22" ht="13.5" x14ac:dyDescent="0.3">
      <c r="A665" s="118" t="s">
        <v>2178</v>
      </c>
      <c r="B665" s="119" t="s">
        <v>1263</v>
      </c>
      <c r="C665" s="119" t="s">
        <v>1243</v>
      </c>
      <c r="D665" s="119" t="s">
        <v>1264</v>
      </c>
      <c r="E665" s="178" t="s">
        <v>2201</v>
      </c>
      <c r="F665" s="197">
        <v>38072</v>
      </c>
      <c r="G665" s="108">
        <v>1510768.33</v>
      </c>
      <c r="H665" s="74">
        <f t="shared" si="40"/>
        <v>57231560542.019997</v>
      </c>
      <c r="I665" s="74">
        <v>20446630816</v>
      </c>
      <c r="J665" s="106">
        <v>0</v>
      </c>
      <c r="K665" s="74">
        <f t="shared" si="41"/>
        <v>20446630816</v>
      </c>
      <c r="L665" s="171">
        <v>0</v>
      </c>
      <c r="M665" s="134">
        <v>486515319</v>
      </c>
      <c r="N665" s="74">
        <v>0</v>
      </c>
      <c r="O665" s="75">
        <v>0</v>
      </c>
      <c r="P665" s="75">
        <v>0</v>
      </c>
      <c r="Q665" s="173">
        <f t="shared" si="42"/>
        <v>486515319</v>
      </c>
      <c r="R665" s="134">
        <v>0</v>
      </c>
      <c r="S665" s="106">
        <v>686728366.77999997</v>
      </c>
      <c r="T665" s="106">
        <v>0</v>
      </c>
      <c r="U665" s="148">
        <f t="shared" si="43"/>
        <v>686728366.77999997</v>
      </c>
      <c r="V665" s="168">
        <v>35611686040.239998</v>
      </c>
    </row>
    <row r="666" spans="1:22" ht="13.5" x14ac:dyDescent="0.3">
      <c r="A666" s="118" t="s">
        <v>2178</v>
      </c>
      <c r="B666" s="119" t="s">
        <v>1265</v>
      </c>
      <c r="C666" s="119" t="s">
        <v>1243</v>
      </c>
      <c r="D666" s="119" t="s">
        <v>1266</v>
      </c>
      <c r="E666" s="178" t="s">
        <v>2201</v>
      </c>
      <c r="F666" s="197">
        <v>176401</v>
      </c>
      <c r="G666" s="108">
        <v>1390112.68</v>
      </c>
      <c r="H666" s="74">
        <f t="shared" si="40"/>
        <v>245491339679.84998</v>
      </c>
      <c r="I666" s="74">
        <v>93860236903</v>
      </c>
      <c r="J666" s="106">
        <v>0</v>
      </c>
      <c r="K666" s="74">
        <f t="shared" si="41"/>
        <v>93860236903</v>
      </c>
      <c r="L666" s="171">
        <v>0</v>
      </c>
      <c r="M666" s="134">
        <v>1630426112</v>
      </c>
      <c r="N666" s="74">
        <v>0</v>
      </c>
      <c r="O666" s="75">
        <v>0</v>
      </c>
      <c r="P666" s="75">
        <v>0</v>
      </c>
      <c r="Q666" s="173">
        <f t="shared" si="42"/>
        <v>1630426112</v>
      </c>
      <c r="R666" s="134">
        <v>0</v>
      </c>
      <c r="S666" s="106">
        <v>3103107004.4499998</v>
      </c>
      <c r="T666" s="106">
        <v>0</v>
      </c>
      <c r="U666" s="148">
        <f t="shared" si="43"/>
        <v>3103107004.4499998</v>
      </c>
      <c r="V666" s="168">
        <v>146897569660.39999</v>
      </c>
    </row>
    <row r="667" spans="1:22" ht="13.5" x14ac:dyDescent="0.3">
      <c r="A667" s="118" t="s">
        <v>2178</v>
      </c>
      <c r="B667" s="119" t="s">
        <v>1267</v>
      </c>
      <c r="C667" s="119" t="s">
        <v>1243</v>
      </c>
      <c r="D667" s="119" t="s">
        <v>1268</v>
      </c>
      <c r="E667" s="178" t="s">
        <v>2201</v>
      </c>
      <c r="F667" s="197">
        <v>7048</v>
      </c>
      <c r="G667" s="108">
        <v>1628156.55</v>
      </c>
      <c r="H667" s="74">
        <f t="shared" si="40"/>
        <v>10465373789.389999</v>
      </c>
      <c r="I667" s="74">
        <v>3795458941</v>
      </c>
      <c r="J667" s="106">
        <v>0</v>
      </c>
      <c r="K667" s="74">
        <f t="shared" si="41"/>
        <v>3795458941</v>
      </c>
      <c r="L667" s="171">
        <v>0</v>
      </c>
      <c r="M667" s="134">
        <v>96113127</v>
      </c>
      <c r="N667" s="74">
        <v>0</v>
      </c>
      <c r="O667" s="75">
        <v>0</v>
      </c>
      <c r="P667" s="75">
        <v>0</v>
      </c>
      <c r="Q667" s="173">
        <f t="shared" si="42"/>
        <v>96113127</v>
      </c>
      <c r="R667" s="134">
        <v>0</v>
      </c>
      <c r="S667" s="106">
        <v>130220701.06</v>
      </c>
      <c r="T667" s="106">
        <v>0</v>
      </c>
      <c r="U667" s="148">
        <f t="shared" si="43"/>
        <v>130220701.06</v>
      </c>
      <c r="V667" s="168">
        <v>6443581020.3299999</v>
      </c>
    </row>
    <row r="668" spans="1:22" ht="13.5" x14ac:dyDescent="0.3">
      <c r="A668" s="118" t="s">
        <v>2178</v>
      </c>
      <c r="B668" s="119" t="s">
        <v>1269</v>
      </c>
      <c r="C668" s="119" t="s">
        <v>1243</v>
      </c>
      <c r="D668" s="119" t="s">
        <v>372</v>
      </c>
      <c r="E668" s="178" t="s">
        <v>2201</v>
      </c>
      <c r="F668" s="197">
        <v>20173</v>
      </c>
      <c r="G668" s="108">
        <v>1560217.69</v>
      </c>
      <c r="H668" s="74">
        <f t="shared" si="40"/>
        <v>31326472915.279999</v>
      </c>
      <c r="I668" s="74">
        <v>10933345006</v>
      </c>
      <c r="J668" s="106">
        <v>0</v>
      </c>
      <c r="K668" s="74">
        <f t="shared" si="41"/>
        <v>10933345006</v>
      </c>
      <c r="L668" s="171">
        <v>0</v>
      </c>
      <c r="M668" s="134">
        <v>318244945</v>
      </c>
      <c r="N668" s="74">
        <v>0</v>
      </c>
      <c r="O668" s="75">
        <v>0</v>
      </c>
      <c r="P668" s="75">
        <v>0</v>
      </c>
      <c r="Q668" s="173">
        <f t="shared" si="42"/>
        <v>318244945</v>
      </c>
      <c r="R668" s="134">
        <v>0</v>
      </c>
      <c r="S668" s="106">
        <v>368031783.52999997</v>
      </c>
      <c r="T668" s="106">
        <v>0</v>
      </c>
      <c r="U668" s="148">
        <f t="shared" si="43"/>
        <v>368031783.52999997</v>
      </c>
      <c r="V668" s="168">
        <v>19706851180.75</v>
      </c>
    </row>
    <row r="669" spans="1:22" ht="13.5" x14ac:dyDescent="0.3">
      <c r="A669" s="118" t="s">
        <v>2179</v>
      </c>
      <c r="B669" s="119" t="s">
        <v>1270</v>
      </c>
      <c r="C669" s="119" t="s">
        <v>1271</v>
      </c>
      <c r="D669" s="119" t="s">
        <v>1272</v>
      </c>
      <c r="E669" s="178" t="s">
        <v>2202</v>
      </c>
      <c r="F669" s="197">
        <v>338932</v>
      </c>
      <c r="G669" s="108">
        <v>1513903.02</v>
      </c>
      <c r="H669" s="74">
        <f t="shared" si="40"/>
        <v>507138772390.20007</v>
      </c>
      <c r="I669" s="74">
        <v>178162497922</v>
      </c>
      <c r="J669" s="106">
        <v>0</v>
      </c>
      <c r="K669" s="74">
        <f t="shared" si="41"/>
        <v>178162497922</v>
      </c>
      <c r="L669" s="171">
        <v>0</v>
      </c>
      <c r="M669" s="134">
        <v>5881747155</v>
      </c>
      <c r="N669" s="74">
        <v>444590045</v>
      </c>
      <c r="O669" s="75">
        <v>1990874564.1700001</v>
      </c>
      <c r="P669" s="75">
        <v>0</v>
      </c>
      <c r="Q669" s="173">
        <f t="shared" si="42"/>
        <v>8317211764.1700001</v>
      </c>
      <c r="R669" s="134">
        <v>0</v>
      </c>
      <c r="S669" s="106">
        <v>0</v>
      </c>
      <c r="T669" s="106">
        <v>0</v>
      </c>
      <c r="U669" s="148">
        <f t="shared" si="43"/>
        <v>0</v>
      </c>
      <c r="V669" s="168">
        <v>320659062704.03003</v>
      </c>
    </row>
    <row r="670" spans="1:22" ht="13.5" x14ac:dyDescent="0.3">
      <c r="A670" s="118" t="s">
        <v>2179</v>
      </c>
      <c r="B670" s="119" t="s">
        <v>1273</v>
      </c>
      <c r="C670" s="119" t="s">
        <v>1271</v>
      </c>
      <c r="D670" s="119" t="s">
        <v>1274</v>
      </c>
      <c r="E670" s="178" t="s">
        <v>2200</v>
      </c>
      <c r="F670" s="197">
        <v>10119</v>
      </c>
      <c r="G670" s="108">
        <v>1277357.08</v>
      </c>
      <c r="H670" s="74">
        <f t="shared" si="40"/>
        <v>12748281269.57</v>
      </c>
      <c r="I670" s="74">
        <v>5290333912</v>
      </c>
      <c r="J670" s="106">
        <v>0</v>
      </c>
      <c r="K670" s="74">
        <f t="shared" si="41"/>
        <v>5290333912</v>
      </c>
      <c r="L670" s="171">
        <v>0</v>
      </c>
      <c r="M670" s="134">
        <v>109692544</v>
      </c>
      <c r="N670" s="74">
        <v>0</v>
      </c>
      <c r="O670" s="75">
        <v>0</v>
      </c>
      <c r="P670" s="75">
        <v>0</v>
      </c>
      <c r="Q670" s="173">
        <f t="shared" si="42"/>
        <v>109692544</v>
      </c>
      <c r="R670" s="134">
        <v>0</v>
      </c>
      <c r="S670" s="106">
        <v>481715206.55000001</v>
      </c>
      <c r="T670" s="106">
        <v>46130779.229999997</v>
      </c>
      <c r="U670" s="148">
        <f t="shared" si="43"/>
        <v>527845985.78000003</v>
      </c>
      <c r="V670" s="168">
        <v>6820408827.79</v>
      </c>
    </row>
    <row r="671" spans="1:22" ht="13.5" x14ac:dyDescent="0.3">
      <c r="A671" s="118" t="s">
        <v>2179</v>
      </c>
      <c r="B671" s="119" t="s">
        <v>1275</v>
      </c>
      <c r="C671" s="119" t="s">
        <v>1271</v>
      </c>
      <c r="D671" s="119" t="s">
        <v>1276</v>
      </c>
      <c r="E671" s="178" t="s">
        <v>2200</v>
      </c>
      <c r="F671" s="197">
        <v>24078</v>
      </c>
      <c r="G671" s="108">
        <v>1307206.6000000001</v>
      </c>
      <c r="H671" s="74">
        <f t="shared" si="40"/>
        <v>30137961507.029999</v>
      </c>
      <c r="I671" s="74">
        <v>13245877871</v>
      </c>
      <c r="J671" s="106">
        <v>0</v>
      </c>
      <c r="K671" s="74">
        <f t="shared" si="41"/>
        <v>13245877871</v>
      </c>
      <c r="L671" s="171">
        <v>0</v>
      </c>
      <c r="M671" s="134">
        <v>313182701</v>
      </c>
      <c r="N671" s="74">
        <v>0</v>
      </c>
      <c r="O671" s="75">
        <v>0</v>
      </c>
      <c r="P671" s="75">
        <v>0</v>
      </c>
      <c r="Q671" s="173">
        <f t="shared" si="42"/>
        <v>313182701</v>
      </c>
      <c r="R671" s="134">
        <v>0</v>
      </c>
      <c r="S671" s="106">
        <v>1173781078.1099999</v>
      </c>
      <c r="T671" s="106">
        <v>112405494.09999999</v>
      </c>
      <c r="U671" s="148">
        <f t="shared" si="43"/>
        <v>1286186572.2099998</v>
      </c>
      <c r="V671" s="168">
        <v>15292714362.82</v>
      </c>
    </row>
    <row r="672" spans="1:22" ht="13.5" x14ac:dyDescent="0.3">
      <c r="A672" s="118" t="s">
        <v>2179</v>
      </c>
      <c r="B672" s="119" t="s">
        <v>1277</v>
      </c>
      <c r="C672" s="119" t="s">
        <v>1271</v>
      </c>
      <c r="D672" s="119" t="s">
        <v>1278</v>
      </c>
      <c r="E672" s="178" t="s">
        <v>2200</v>
      </c>
      <c r="F672" s="197">
        <v>27140</v>
      </c>
      <c r="G672" s="108">
        <v>1296873</v>
      </c>
      <c r="H672" s="74">
        <f t="shared" si="40"/>
        <v>35224847155.699997</v>
      </c>
      <c r="I672" s="74">
        <v>14721590159</v>
      </c>
      <c r="J672" s="106">
        <v>0</v>
      </c>
      <c r="K672" s="74">
        <f t="shared" si="41"/>
        <v>14721590159</v>
      </c>
      <c r="L672" s="171">
        <v>0</v>
      </c>
      <c r="M672" s="134">
        <v>292064038</v>
      </c>
      <c r="N672" s="74">
        <v>0</v>
      </c>
      <c r="O672" s="75">
        <v>0</v>
      </c>
      <c r="P672" s="75">
        <v>0</v>
      </c>
      <c r="Q672" s="173">
        <f t="shared" si="42"/>
        <v>292064038</v>
      </c>
      <c r="R672" s="134">
        <v>0</v>
      </c>
      <c r="S672" s="106">
        <v>1362964700.5699999</v>
      </c>
      <c r="T672" s="106">
        <v>130522397.59999999</v>
      </c>
      <c r="U672" s="148">
        <f t="shared" si="43"/>
        <v>1493487098.1699998</v>
      </c>
      <c r="V672" s="168">
        <v>18717705860.529999</v>
      </c>
    </row>
    <row r="673" spans="1:22" ht="13.5" x14ac:dyDescent="0.3">
      <c r="A673" s="118" t="s">
        <v>2179</v>
      </c>
      <c r="B673" s="119" t="s">
        <v>1279</v>
      </c>
      <c r="C673" s="119" t="s">
        <v>1271</v>
      </c>
      <c r="D673" s="119" t="s">
        <v>1280</v>
      </c>
      <c r="E673" s="178" t="s">
        <v>2200</v>
      </c>
      <c r="F673" s="197">
        <v>8379</v>
      </c>
      <c r="G673" s="108">
        <v>1399762.45</v>
      </c>
      <c r="H673" s="74">
        <f t="shared" si="40"/>
        <v>11515117324.900002</v>
      </c>
      <c r="I673" s="74">
        <v>4592592268</v>
      </c>
      <c r="J673" s="106">
        <v>0</v>
      </c>
      <c r="K673" s="74">
        <f t="shared" si="41"/>
        <v>4592592268</v>
      </c>
      <c r="L673" s="171">
        <v>0</v>
      </c>
      <c r="M673" s="134">
        <v>86401735</v>
      </c>
      <c r="N673" s="74">
        <v>0</v>
      </c>
      <c r="O673" s="75">
        <v>0</v>
      </c>
      <c r="P673" s="75">
        <v>170041020</v>
      </c>
      <c r="Q673" s="173">
        <f t="shared" si="42"/>
        <v>256442755</v>
      </c>
      <c r="R673" s="134">
        <v>0</v>
      </c>
      <c r="S673" s="106">
        <v>431970116.95999998</v>
      </c>
      <c r="T673" s="106">
        <v>41367010.670000002</v>
      </c>
      <c r="U673" s="148">
        <f t="shared" si="43"/>
        <v>473337127.63</v>
      </c>
      <c r="V673" s="168">
        <v>6192745174.2700005</v>
      </c>
    </row>
    <row r="674" spans="1:22" ht="13.5" x14ac:dyDescent="0.3">
      <c r="A674" s="118" t="s">
        <v>2179</v>
      </c>
      <c r="B674" s="119" t="s">
        <v>1281</v>
      </c>
      <c r="C674" s="119" t="s">
        <v>1271</v>
      </c>
      <c r="D674" s="119" t="s">
        <v>1282</v>
      </c>
      <c r="E674" s="178" t="s">
        <v>2200</v>
      </c>
      <c r="F674" s="197">
        <v>18796</v>
      </c>
      <c r="G674" s="108">
        <v>1251248.04</v>
      </c>
      <c r="H674" s="74">
        <f t="shared" si="40"/>
        <v>23386658844.200001</v>
      </c>
      <c r="I674" s="74">
        <v>10197107103</v>
      </c>
      <c r="J674" s="106">
        <v>0</v>
      </c>
      <c r="K674" s="74">
        <f t="shared" si="41"/>
        <v>10197107103</v>
      </c>
      <c r="L674" s="171">
        <v>0</v>
      </c>
      <c r="M674" s="134">
        <v>193530650</v>
      </c>
      <c r="N674" s="74">
        <v>0</v>
      </c>
      <c r="O674" s="75">
        <v>0</v>
      </c>
      <c r="P674" s="75">
        <v>0</v>
      </c>
      <c r="Q674" s="173">
        <f t="shared" si="42"/>
        <v>193530650</v>
      </c>
      <c r="R674" s="134">
        <v>0</v>
      </c>
      <c r="S674" s="106">
        <v>953126073.25999999</v>
      </c>
      <c r="T674" s="106">
        <v>91274777.840000004</v>
      </c>
      <c r="U674" s="148">
        <f t="shared" si="43"/>
        <v>1044400851.1</v>
      </c>
      <c r="V674" s="168">
        <v>11951620240.1</v>
      </c>
    </row>
    <row r="675" spans="1:22" ht="13.5" x14ac:dyDescent="0.3">
      <c r="A675" s="118" t="s">
        <v>2179</v>
      </c>
      <c r="B675" s="119" t="s">
        <v>1283</v>
      </c>
      <c r="C675" s="119" t="s">
        <v>1271</v>
      </c>
      <c r="D675" s="119" t="s">
        <v>2116</v>
      </c>
      <c r="E675" s="178" t="s">
        <v>2200</v>
      </c>
      <c r="F675" s="197">
        <v>89994</v>
      </c>
      <c r="G675" s="108">
        <v>1325693.75</v>
      </c>
      <c r="H675" s="74">
        <f t="shared" si="40"/>
        <v>118995661016.20999</v>
      </c>
      <c r="I675" s="74">
        <v>48126493692</v>
      </c>
      <c r="J675" s="106">
        <v>0</v>
      </c>
      <c r="K675" s="74">
        <f t="shared" si="41"/>
        <v>48126493692</v>
      </c>
      <c r="L675" s="171">
        <v>0</v>
      </c>
      <c r="M675" s="134">
        <v>1181195585</v>
      </c>
      <c r="N675" s="74">
        <v>0</v>
      </c>
      <c r="O675" s="75">
        <v>0</v>
      </c>
      <c r="P675" s="75">
        <v>0</v>
      </c>
      <c r="Q675" s="173">
        <f t="shared" si="42"/>
        <v>1181195585</v>
      </c>
      <c r="R675" s="134">
        <v>1610363397</v>
      </c>
      <c r="S675" s="106">
        <v>5142515885.8699999</v>
      </c>
      <c r="T675" s="106">
        <v>426512837.88999999</v>
      </c>
      <c r="U675" s="148">
        <f t="shared" si="43"/>
        <v>7179392120.7600002</v>
      </c>
      <c r="V675" s="168">
        <v>62508579618.449997</v>
      </c>
    </row>
    <row r="676" spans="1:22" ht="13.5" x14ac:dyDescent="0.3">
      <c r="A676" s="118" t="s">
        <v>2179</v>
      </c>
      <c r="B676" s="119" t="s">
        <v>1284</v>
      </c>
      <c r="C676" s="119" t="s">
        <v>1271</v>
      </c>
      <c r="D676" s="119" t="s">
        <v>73</v>
      </c>
      <c r="E676" s="178" t="s">
        <v>2200</v>
      </c>
      <c r="F676" s="197">
        <v>9348</v>
      </c>
      <c r="G676" s="108">
        <v>1523417.22</v>
      </c>
      <c r="H676" s="74">
        <f t="shared" si="40"/>
        <v>13858282390.720001</v>
      </c>
      <c r="I676" s="74">
        <v>5112473973</v>
      </c>
      <c r="J676" s="106">
        <v>0</v>
      </c>
      <c r="K676" s="74">
        <f t="shared" si="41"/>
        <v>5112473973</v>
      </c>
      <c r="L676" s="171">
        <v>0</v>
      </c>
      <c r="M676" s="134">
        <v>92859915</v>
      </c>
      <c r="N676" s="74">
        <v>0</v>
      </c>
      <c r="O676" s="75">
        <v>0</v>
      </c>
      <c r="P676" s="75">
        <v>0</v>
      </c>
      <c r="Q676" s="173">
        <f t="shared" si="42"/>
        <v>92859915</v>
      </c>
      <c r="R676" s="134">
        <v>0</v>
      </c>
      <c r="S676" s="106">
        <v>482324330.32999998</v>
      </c>
      <c r="T676" s="106">
        <v>46189111.090000004</v>
      </c>
      <c r="U676" s="148">
        <f t="shared" si="43"/>
        <v>528513441.41999996</v>
      </c>
      <c r="V676" s="168">
        <v>8124435061.3000002</v>
      </c>
    </row>
    <row r="677" spans="1:22" ht="13.5" x14ac:dyDescent="0.3">
      <c r="A677" s="118" t="s">
        <v>2179</v>
      </c>
      <c r="B677" s="119" t="s">
        <v>1285</v>
      </c>
      <c r="C677" s="119" t="s">
        <v>1271</v>
      </c>
      <c r="D677" s="119" t="s">
        <v>1286</v>
      </c>
      <c r="E677" s="178" t="s">
        <v>2200</v>
      </c>
      <c r="F677" s="197">
        <v>58694</v>
      </c>
      <c r="G677" s="108">
        <v>1369631.69</v>
      </c>
      <c r="H677" s="74">
        <f t="shared" si="40"/>
        <v>79634232653.929993</v>
      </c>
      <c r="I677" s="74">
        <v>31867224627</v>
      </c>
      <c r="J677" s="106">
        <v>0</v>
      </c>
      <c r="K677" s="74">
        <f t="shared" si="41"/>
        <v>31867224627</v>
      </c>
      <c r="L677" s="171">
        <v>0</v>
      </c>
      <c r="M677" s="134">
        <v>717253911</v>
      </c>
      <c r="N677" s="74">
        <v>0</v>
      </c>
      <c r="O677" s="75">
        <v>0</v>
      </c>
      <c r="P677" s="75">
        <v>1258045542.0699999</v>
      </c>
      <c r="Q677" s="173">
        <f t="shared" si="42"/>
        <v>1975299453.0699999</v>
      </c>
      <c r="R677" s="134">
        <v>0</v>
      </c>
      <c r="S677" s="106">
        <v>2968766656.1199999</v>
      </c>
      <c r="T677" s="106">
        <v>284299763.36000001</v>
      </c>
      <c r="U677" s="148">
        <f t="shared" si="43"/>
        <v>3253066419.48</v>
      </c>
      <c r="V677" s="168">
        <v>42538642154.379997</v>
      </c>
    </row>
    <row r="678" spans="1:22" ht="13.5" x14ac:dyDescent="0.3">
      <c r="A678" s="118" t="s">
        <v>2179</v>
      </c>
      <c r="B678" s="119" t="s">
        <v>1287</v>
      </c>
      <c r="C678" s="119" t="s">
        <v>1271</v>
      </c>
      <c r="D678" s="119" t="s">
        <v>1288</v>
      </c>
      <c r="E678" s="178" t="s">
        <v>2201</v>
      </c>
      <c r="F678" s="197">
        <v>14654</v>
      </c>
      <c r="G678" s="108">
        <v>1574338.36</v>
      </c>
      <c r="H678" s="74">
        <f t="shared" si="40"/>
        <v>22481577053.559998</v>
      </c>
      <c r="I678" s="74">
        <v>8061545365</v>
      </c>
      <c r="J678" s="106">
        <v>0</v>
      </c>
      <c r="K678" s="74">
        <f t="shared" si="41"/>
        <v>8061545365</v>
      </c>
      <c r="L678" s="171">
        <v>0</v>
      </c>
      <c r="M678" s="134">
        <v>155488286</v>
      </c>
      <c r="N678" s="74">
        <v>0</v>
      </c>
      <c r="O678" s="75">
        <v>0</v>
      </c>
      <c r="P678" s="75">
        <v>0</v>
      </c>
      <c r="Q678" s="173">
        <f t="shared" si="42"/>
        <v>155488286</v>
      </c>
      <c r="R678" s="134">
        <v>0</v>
      </c>
      <c r="S678" s="106">
        <v>770795090.82000005</v>
      </c>
      <c r="T678" s="106">
        <v>73814107.760000005</v>
      </c>
      <c r="U678" s="148">
        <f t="shared" si="43"/>
        <v>844609198.58000004</v>
      </c>
      <c r="V678" s="168">
        <v>13419934203.98</v>
      </c>
    </row>
    <row r="679" spans="1:22" ht="13.5" x14ac:dyDescent="0.3">
      <c r="A679" s="118" t="s">
        <v>2179</v>
      </c>
      <c r="B679" s="119" t="s">
        <v>1289</v>
      </c>
      <c r="C679" s="119" t="s">
        <v>1271</v>
      </c>
      <c r="D679" s="119" t="s">
        <v>2117</v>
      </c>
      <c r="E679" s="178" t="s">
        <v>2200</v>
      </c>
      <c r="F679" s="197">
        <v>15003</v>
      </c>
      <c r="G679" s="108">
        <v>1272004.6599999999</v>
      </c>
      <c r="H679" s="74">
        <f t="shared" si="40"/>
        <v>19001008057.93</v>
      </c>
      <c r="I679" s="74">
        <v>8188458753</v>
      </c>
      <c r="J679" s="106">
        <v>0</v>
      </c>
      <c r="K679" s="74">
        <f t="shared" si="41"/>
        <v>8188458753</v>
      </c>
      <c r="L679" s="171">
        <v>0</v>
      </c>
      <c r="M679" s="134">
        <v>153397943</v>
      </c>
      <c r="N679" s="74">
        <v>0</v>
      </c>
      <c r="O679" s="75">
        <v>0</v>
      </c>
      <c r="P679" s="75">
        <v>0</v>
      </c>
      <c r="Q679" s="173">
        <f t="shared" si="42"/>
        <v>153397943</v>
      </c>
      <c r="R679" s="134">
        <v>0</v>
      </c>
      <c r="S679" s="106">
        <v>771861056.90999997</v>
      </c>
      <c r="T679" s="106">
        <v>73916188.519999996</v>
      </c>
      <c r="U679" s="148">
        <f t="shared" si="43"/>
        <v>845777245.42999995</v>
      </c>
      <c r="V679" s="168">
        <v>9813374116.5</v>
      </c>
    </row>
    <row r="680" spans="1:22" ht="13.5" x14ac:dyDescent="0.3">
      <c r="A680" s="118" t="s">
        <v>2179</v>
      </c>
      <c r="B680" s="119" t="s">
        <v>1290</v>
      </c>
      <c r="C680" s="119" t="s">
        <v>1271</v>
      </c>
      <c r="D680" s="119" t="s">
        <v>2118</v>
      </c>
      <c r="E680" s="178" t="s">
        <v>2200</v>
      </c>
      <c r="F680" s="197">
        <v>68492</v>
      </c>
      <c r="G680" s="108">
        <v>1297041.54</v>
      </c>
      <c r="H680" s="74">
        <f t="shared" si="40"/>
        <v>84920748190.269989</v>
      </c>
      <c r="I680" s="74">
        <v>36991317005</v>
      </c>
      <c r="J680" s="106">
        <v>0</v>
      </c>
      <c r="K680" s="74">
        <f t="shared" si="41"/>
        <v>36991317005</v>
      </c>
      <c r="L680" s="171">
        <v>0</v>
      </c>
      <c r="M680" s="134">
        <v>774565312</v>
      </c>
      <c r="N680" s="74">
        <v>0</v>
      </c>
      <c r="O680" s="75">
        <v>0</v>
      </c>
      <c r="P680" s="75">
        <v>0</v>
      </c>
      <c r="Q680" s="173">
        <f t="shared" si="42"/>
        <v>774565312</v>
      </c>
      <c r="R680" s="134">
        <v>0</v>
      </c>
      <c r="S680" s="106">
        <v>3308962158.2800002</v>
      </c>
      <c r="T680" s="106">
        <v>316878107.13</v>
      </c>
      <c r="U680" s="148">
        <f t="shared" si="43"/>
        <v>3625840265.4100003</v>
      </c>
      <c r="V680" s="168">
        <v>43529025607.860001</v>
      </c>
    </row>
    <row r="681" spans="1:22" ht="13.5" x14ac:dyDescent="0.3">
      <c r="A681" s="118" t="s">
        <v>2179</v>
      </c>
      <c r="B681" s="119" t="s">
        <v>1291</v>
      </c>
      <c r="C681" s="119" t="s">
        <v>1271</v>
      </c>
      <c r="D681" s="119" t="s">
        <v>1292</v>
      </c>
      <c r="E681" s="178" t="s">
        <v>2200</v>
      </c>
      <c r="F681" s="197">
        <v>24142</v>
      </c>
      <c r="G681" s="108">
        <v>1497270.16</v>
      </c>
      <c r="H681" s="74">
        <f t="shared" si="40"/>
        <v>35920534578.540001</v>
      </c>
      <c r="I681" s="74">
        <v>13093682026</v>
      </c>
      <c r="J681" s="106">
        <v>0</v>
      </c>
      <c r="K681" s="74">
        <f t="shared" si="41"/>
        <v>13093682026</v>
      </c>
      <c r="L681" s="171">
        <v>0</v>
      </c>
      <c r="M681" s="134">
        <v>289624429</v>
      </c>
      <c r="N681" s="74">
        <v>0</v>
      </c>
      <c r="O681" s="75">
        <v>0</v>
      </c>
      <c r="P681" s="75">
        <v>527776861</v>
      </c>
      <c r="Q681" s="173">
        <f t="shared" si="42"/>
        <v>817401290</v>
      </c>
      <c r="R681" s="134">
        <v>0</v>
      </c>
      <c r="S681" s="106">
        <v>1226673306.72</v>
      </c>
      <c r="T681" s="106">
        <v>117470643.94</v>
      </c>
      <c r="U681" s="148">
        <f t="shared" si="43"/>
        <v>1344143950.6600001</v>
      </c>
      <c r="V681" s="168">
        <v>20665307311.880001</v>
      </c>
    </row>
    <row r="682" spans="1:22" ht="13.5" x14ac:dyDescent="0.3">
      <c r="A682" s="118" t="s">
        <v>2179</v>
      </c>
      <c r="B682" s="119" t="s">
        <v>1293</v>
      </c>
      <c r="C682" s="119" t="s">
        <v>1271</v>
      </c>
      <c r="D682" s="119" t="s">
        <v>1294</v>
      </c>
      <c r="E682" s="178" t="s">
        <v>2200</v>
      </c>
      <c r="F682" s="197">
        <v>20680</v>
      </c>
      <c r="G682" s="108">
        <v>1260648.01</v>
      </c>
      <c r="H682" s="74">
        <f t="shared" si="40"/>
        <v>26088235460.650002</v>
      </c>
      <c r="I682" s="74">
        <v>11138607024</v>
      </c>
      <c r="J682" s="106">
        <v>0</v>
      </c>
      <c r="K682" s="74">
        <f t="shared" si="41"/>
        <v>11138607024</v>
      </c>
      <c r="L682" s="171">
        <v>0</v>
      </c>
      <c r="M682" s="134">
        <v>227705841</v>
      </c>
      <c r="N682" s="74">
        <v>0</v>
      </c>
      <c r="O682" s="75">
        <v>0</v>
      </c>
      <c r="P682" s="75">
        <v>0</v>
      </c>
      <c r="Q682" s="173">
        <f t="shared" si="42"/>
        <v>227705841</v>
      </c>
      <c r="R682" s="134">
        <v>0</v>
      </c>
      <c r="S682" s="106">
        <v>1028961954.97</v>
      </c>
      <c r="T682" s="106">
        <v>98537094.400000006</v>
      </c>
      <c r="U682" s="148">
        <f t="shared" si="43"/>
        <v>1127499049.3700001</v>
      </c>
      <c r="V682" s="168">
        <v>13594423546.280001</v>
      </c>
    </row>
    <row r="683" spans="1:22" ht="13.5" x14ac:dyDescent="0.3">
      <c r="A683" s="118" t="s">
        <v>2179</v>
      </c>
      <c r="B683" s="119" t="s">
        <v>1295</v>
      </c>
      <c r="C683" s="119" t="s">
        <v>1271</v>
      </c>
      <c r="D683" s="119" t="s">
        <v>1296</v>
      </c>
      <c r="E683" s="178" t="s">
        <v>2201</v>
      </c>
      <c r="F683" s="197">
        <v>8095</v>
      </c>
      <c r="G683" s="108">
        <v>1574603.25</v>
      </c>
      <c r="H683" s="74">
        <f t="shared" si="40"/>
        <v>12545890643.299999</v>
      </c>
      <c r="I683" s="74">
        <v>4423285131</v>
      </c>
      <c r="J683" s="106">
        <v>0</v>
      </c>
      <c r="K683" s="74">
        <f t="shared" si="41"/>
        <v>4423285131</v>
      </c>
      <c r="L683" s="171">
        <v>0</v>
      </c>
      <c r="M683" s="134">
        <v>83466460</v>
      </c>
      <c r="N683" s="74">
        <v>0</v>
      </c>
      <c r="O683" s="75">
        <v>0</v>
      </c>
      <c r="P683" s="75">
        <v>310511884</v>
      </c>
      <c r="Q683" s="173">
        <f t="shared" si="42"/>
        <v>393978344</v>
      </c>
      <c r="R683" s="134">
        <v>0</v>
      </c>
      <c r="S683" s="106">
        <v>416843548.39999998</v>
      </c>
      <c r="T683" s="106">
        <v>39918436.149999999</v>
      </c>
      <c r="U683" s="148">
        <f t="shared" si="43"/>
        <v>456761984.54999995</v>
      </c>
      <c r="V683" s="168">
        <v>7271865183.75</v>
      </c>
    </row>
    <row r="684" spans="1:22" ht="13.5" x14ac:dyDescent="0.3">
      <c r="A684" s="118" t="s">
        <v>2179</v>
      </c>
      <c r="B684" s="119" t="s">
        <v>1297</v>
      </c>
      <c r="C684" s="119" t="s">
        <v>1271</v>
      </c>
      <c r="D684" s="119" t="s">
        <v>1298</v>
      </c>
      <c r="E684" s="178" t="s">
        <v>2201</v>
      </c>
      <c r="F684" s="197">
        <v>10414</v>
      </c>
      <c r="G684" s="108">
        <v>1432865.25</v>
      </c>
      <c r="H684" s="74">
        <f t="shared" si="40"/>
        <v>14712808604.540001</v>
      </c>
      <c r="I684" s="74">
        <v>5623119074</v>
      </c>
      <c r="J684" s="106">
        <v>0</v>
      </c>
      <c r="K684" s="74">
        <f t="shared" si="41"/>
        <v>5623119074</v>
      </c>
      <c r="L684" s="171">
        <v>0</v>
      </c>
      <c r="M684" s="134">
        <v>105185014</v>
      </c>
      <c r="N684" s="74">
        <v>0</v>
      </c>
      <c r="O684" s="75">
        <v>0</v>
      </c>
      <c r="P684" s="75">
        <v>0</v>
      </c>
      <c r="Q684" s="173">
        <f t="shared" si="42"/>
        <v>105185014</v>
      </c>
      <c r="R684" s="134">
        <v>0</v>
      </c>
      <c r="S684" s="106">
        <v>520851394.50999999</v>
      </c>
      <c r="T684" s="106">
        <v>49878601.229999997</v>
      </c>
      <c r="U684" s="148">
        <f t="shared" si="43"/>
        <v>570729995.74000001</v>
      </c>
      <c r="V684" s="168">
        <v>8413774520.8000002</v>
      </c>
    </row>
    <row r="685" spans="1:22" ht="13.5" x14ac:dyDescent="0.3">
      <c r="A685" s="118" t="s">
        <v>2179</v>
      </c>
      <c r="B685" s="119" t="s">
        <v>1299</v>
      </c>
      <c r="C685" s="119" t="s">
        <v>1271</v>
      </c>
      <c r="D685" s="119" t="s">
        <v>1300</v>
      </c>
      <c r="E685" s="178" t="s">
        <v>2200</v>
      </c>
      <c r="F685" s="197">
        <v>34121</v>
      </c>
      <c r="G685" s="108">
        <v>1391644.98</v>
      </c>
      <c r="H685" s="74">
        <f t="shared" si="40"/>
        <v>47369978667.080002</v>
      </c>
      <c r="I685" s="74">
        <v>18486649832</v>
      </c>
      <c r="J685" s="106">
        <v>0</v>
      </c>
      <c r="K685" s="74">
        <f t="shared" si="41"/>
        <v>18486649832</v>
      </c>
      <c r="L685" s="171">
        <v>0</v>
      </c>
      <c r="M685" s="134">
        <v>354915360</v>
      </c>
      <c r="N685" s="74">
        <v>0</v>
      </c>
      <c r="O685" s="75">
        <v>0</v>
      </c>
      <c r="P685" s="75">
        <v>0</v>
      </c>
      <c r="Q685" s="173">
        <f t="shared" si="42"/>
        <v>354915360</v>
      </c>
      <c r="R685" s="134">
        <v>0</v>
      </c>
      <c r="S685" s="106">
        <v>1720977066.8699999</v>
      </c>
      <c r="T685" s="106">
        <v>164806948.28</v>
      </c>
      <c r="U685" s="148">
        <f t="shared" si="43"/>
        <v>1885784015.1499999</v>
      </c>
      <c r="V685" s="168">
        <v>26642629459.93</v>
      </c>
    </row>
    <row r="686" spans="1:22" ht="13.5" x14ac:dyDescent="0.3">
      <c r="A686" s="118" t="s">
        <v>2179</v>
      </c>
      <c r="B686" s="119" t="s">
        <v>1301</v>
      </c>
      <c r="C686" s="119" t="s">
        <v>1271</v>
      </c>
      <c r="D686" s="119" t="s">
        <v>1302</v>
      </c>
      <c r="E686" s="178" t="s">
        <v>2200</v>
      </c>
      <c r="F686" s="197">
        <v>53249</v>
      </c>
      <c r="G686" s="108">
        <v>1353976.13</v>
      </c>
      <c r="H686" s="74">
        <f t="shared" si="40"/>
        <v>71739657354.860001</v>
      </c>
      <c r="I686" s="74">
        <v>28924102044</v>
      </c>
      <c r="J686" s="106">
        <v>0</v>
      </c>
      <c r="K686" s="74">
        <f t="shared" si="41"/>
        <v>28924102044</v>
      </c>
      <c r="L686" s="171">
        <v>0</v>
      </c>
      <c r="M686" s="134">
        <v>606685853</v>
      </c>
      <c r="N686" s="74">
        <v>0</v>
      </c>
      <c r="O686" s="75">
        <v>0</v>
      </c>
      <c r="P686" s="75">
        <v>0</v>
      </c>
      <c r="Q686" s="173">
        <f t="shared" si="42"/>
        <v>606685853</v>
      </c>
      <c r="R686" s="134">
        <v>0</v>
      </c>
      <c r="S686" s="106">
        <v>2687859179.6500001</v>
      </c>
      <c r="T686" s="106">
        <v>257399053.94999999</v>
      </c>
      <c r="U686" s="148">
        <f t="shared" si="43"/>
        <v>2945258233.5999999</v>
      </c>
      <c r="V686" s="168">
        <v>39263611224.260002</v>
      </c>
    </row>
    <row r="687" spans="1:22" ht="13.5" x14ac:dyDescent="0.3">
      <c r="A687" s="118" t="s">
        <v>2179</v>
      </c>
      <c r="B687" s="119" t="s">
        <v>1303</v>
      </c>
      <c r="C687" s="119" t="s">
        <v>1271</v>
      </c>
      <c r="D687" s="119" t="s">
        <v>1304</v>
      </c>
      <c r="E687" s="178" t="s">
        <v>2200</v>
      </c>
      <c r="F687" s="197">
        <v>23772</v>
      </c>
      <c r="G687" s="108">
        <v>1303904.8999999999</v>
      </c>
      <c r="H687" s="74">
        <f t="shared" si="40"/>
        <v>30782727834.699997</v>
      </c>
      <c r="I687" s="74">
        <v>12979395577</v>
      </c>
      <c r="J687" s="106">
        <v>0</v>
      </c>
      <c r="K687" s="74">
        <f t="shared" si="41"/>
        <v>12979395577</v>
      </c>
      <c r="L687" s="171">
        <v>0</v>
      </c>
      <c r="M687" s="134">
        <v>239677647</v>
      </c>
      <c r="N687" s="74">
        <v>0</v>
      </c>
      <c r="O687" s="75">
        <v>0</v>
      </c>
      <c r="P687" s="75">
        <v>0</v>
      </c>
      <c r="Q687" s="173">
        <f t="shared" si="42"/>
        <v>239677647</v>
      </c>
      <c r="R687" s="134">
        <v>0</v>
      </c>
      <c r="S687" s="106">
        <v>1203729652.9400001</v>
      </c>
      <c r="T687" s="106">
        <v>115273477.20999999</v>
      </c>
      <c r="U687" s="148">
        <f t="shared" si="43"/>
        <v>1319003130.1500001</v>
      </c>
      <c r="V687" s="168">
        <v>16244651480.549999</v>
      </c>
    </row>
    <row r="688" spans="1:22" ht="13.5" x14ac:dyDescent="0.3">
      <c r="A688" s="118" t="s">
        <v>2179</v>
      </c>
      <c r="B688" s="119" t="s">
        <v>1305</v>
      </c>
      <c r="C688" s="119" t="s">
        <v>1271</v>
      </c>
      <c r="D688" s="119" t="s">
        <v>1306</v>
      </c>
      <c r="E688" s="178" t="s">
        <v>2200</v>
      </c>
      <c r="F688" s="197">
        <v>6834</v>
      </c>
      <c r="G688" s="108">
        <v>1396991.71</v>
      </c>
      <c r="H688" s="74">
        <f t="shared" si="40"/>
        <v>9391074318.7199993</v>
      </c>
      <c r="I688" s="74">
        <v>3744763094</v>
      </c>
      <c r="J688" s="106">
        <v>0</v>
      </c>
      <c r="K688" s="74">
        <f t="shared" si="41"/>
        <v>3744763094</v>
      </c>
      <c r="L688" s="171">
        <v>0</v>
      </c>
      <c r="M688" s="134">
        <v>68088542</v>
      </c>
      <c r="N688" s="74">
        <v>0</v>
      </c>
      <c r="O688" s="75">
        <v>0</v>
      </c>
      <c r="P688" s="75">
        <v>89591950</v>
      </c>
      <c r="Q688" s="173">
        <f t="shared" si="42"/>
        <v>157680492</v>
      </c>
      <c r="R688" s="134">
        <v>0</v>
      </c>
      <c r="S688" s="106">
        <v>352276452.61000001</v>
      </c>
      <c r="T688" s="106">
        <v>33735259</v>
      </c>
      <c r="U688" s="148">
        <f t="shared" si="43"/>
        <v>386011711.61000001</v>
      </c>
      <c r="V688" s="168">
        <v>5102619021.1099997</v>
      </c>
    </row>
    <row r="689" spans="1:22" ht="13.5" x14ac:dyDescent="0.3">
      <c r="A689" s="118" t="s">
        <v>2179</v>
      </c>
      <c r="B689" s="119" t="s">
        <v>1307</v>
      </c>
      <c r="C689" s="119" t="s">
        <v>1271</v>
      </c>
      <c r="D689" s="119" t="s">
        <v>1308</v>
      </c>
      <c r="E689" s="178" t="s">
        <v>2201</v>
      </c>
      <c r="F689" s="197">
        <v>13327</v>
      </c>
      <c r="G689" s="108">
        <v>1444771.76</v>
      </c>
      <c r="H689" s="74">
        <f t="shared" si="40"/>
        <v>19102659440.68</v>
      </c>
      <c r="I689" s="74">
        <v>7251984490</v>
      </c>
      <c r="J689" s="106">
        <v>0</v>
      </c>
      <c r="K689" s="74">
        <f t="shared" si="41"/>
        <v>7251984490</v>
      </c>
      <c r="L689" s="171">
        <v>0</v>
      </c>
      <c r="M689" s="134">
        <v>149894919</v>
      </c>
      <c r="N689" s="74">
        <v>0</v>
      </c>
      <c r="O689" s="75">
        <v>0</v>
      </c>
      <c r="P689" s="75">
        <v>0</v>
      </c>
      <c r="Q689" s="173">
        <f t="shared" si="42"/>
        <v>149894919</v>
      </c>
      <c r="R689" s="134">
        <v>0</v>
      </c>
      <c r="S689" s="106">
        <v>677548427.80999994</v>
      </c>
      <c r="T689" s="106">
        <v>64884472.200000003</v>
      </c>
      <c r="U689" s="148">
        <f t="shared" si="43"/>
        <v>742432900.00999999</v>
      </c>
      <c r="V689" s="168">
        <v>10958347131.67</v>
      </c>
    </row>
    <row r="690" spans="1:22" ht="13.5" x14ac:dyDescent="0.3">
      <c r="A690" s="118" t="s">
        <v>2179</v>
      </c>
      <c r="B690" s="119" t="s">
        <v>1309</v>
      </c>
      <c r="C690" s="119" t="s">
        <v>1271</v>
      </c>
      <c r="D690" s="119" t="s">
        <v>658</v>
      </c>
      <c r="E690" s="178" t="s">
        <v>2200</v>
      </c>
      <c r="F690" s="197">
        <v>8148</v>
      </c>
      <c r="G690" s="108">
        <v>1419456.71</v>
      </c>
      <c r="H690" s="74">
        <f t="shared" si="40"/>
        <v>11498598968.32</v>
      </c>
      <c r="I690" s="74">
        <v>4484995372</v>
      </c>
      <c r="J690" s="106">
        <v>0</v>
      </c>
      <c r="K690" s="74">
        <f t="shared" si="41"/>
        <v>4484995372</v>
      </c>
      <c r="L690" s="171">
        <v>0</v>
      </c>
      <c r="M690" s="134">
        <v>90334765</v>
      </c>
      <c r="N690" s="74">
        <v>0</v>
      </c>
      <c r="O690" s="75">
        <v>0</v>
      </c>
      <c r="P690" s="75">
        <v>0</v>
      </c>
      <c r="Q690" s="173">
        <f t="shared" si="42"/>
        <v>90334765</v>
      </c>
      <c r="R690" s="134">
        <v>0</v>
      </c>
      <c r="S690" s="106">
        <v>432782281.27999997</v>
      </c>
      <c r="T690" s="106">
        <v>41444786.490000002</v>
      </c>
      <c r="U690" s="148">
        <f t="shared" si="43"/>
        <v>474227067.76999998</v>
      </c>
      <c r="V690" s="168">
        <v>6449041763.5500002</v>
      </c>
    </row>
    <row r="691" spans="1:22" ht="13.5" x14ac:dyDescent="0.3">
      <c r="A691" s="118" t="s">
        <v>2179</v>
      </c>
      <c r="B691" s="119" t="s">
        <v>1310</v>
      </c>
      <c r="C691" s="119" t="s">
        <v>1271</v>
      </c>
      <c r="D691" s="119" t="s">
        <v>1311</v>
      </c>
      <c r="E691" s="178" t="s">
        <v>2201</v>
      </c>
      <c r="F691" s="197">
        <v>19415</v>
      </c>
      <c r="G691" s="108">
        <v>1612065.75</v>
      </c>
      <c r="H691" s="74">
        <f t="shared" si="40"/>
        <v>30995793952.32</v>
      </c>
      <c r="I691" s="74">
        <v>10508438953</v>
      </c>
      <c r="J691" s="106">
        <v>0</v>
      </c>
      <c r="K691" s="74">
        <f t="shared" si="41"/>
        <v>10508438953</v>
      </c>
      <c r="L691" s="171">
        <v>0</v>
      </c>
      <c r="M691" s="134">
        <v>216551365</v>
      </c>
      <c r="N691" s="74">
        <v>0</v>
      </c>
      <c r="O691" s="75">
        <v>0</v>
      </c>
      <c r="P691" s="75">
        <v>0</v>
      </c>
      <c r="Q691" s="173">
        <f t="shared" si="42"/>
        <v>216551365</v>
      </c>
      <c r="R691" s="134">
        <v>0</v>
      </c>
      <c r="S691" s="106">
        <v>983023887.38999999</v>
      </c>
      <c r="T691" s="106">
        <v>94137899.959999993</v>
      </c>
      <c r="U691" s="148">
        <f t="shared" si="43"/>
        <v>1077161787.3499999</v>
      </c>
      <c r="V691" s="168">
        <v>19193641846.970001</v>
      </c>
    </row>
    <row r="692" spans="1:22" ht="13.5" x14ac:dyDescent="0.3">
      <c r="A692" s="118" t="s">
        <v>2179</v>
      </c>
      <c r="B692" s="119" t="s">
        <v>1312</v>
      </c>
      <c r="C692" s="119" t="s">
        <v>1271</v>
      </c>
      <c r="D692" s="119" t="s">
        <v>1313</v>
      </c>
      <c r="E692" s="178" t="s">
        <v>2201</v>
      </c>
      <c r="F692" s="197">
        <v>9150</v>
      </c>
      <c r="G692" s="108">
        <v>1535030.68</v>
      </c>
      <c r="H692" s="74">
        <f t="shared" si="40"/>
        <v>13838385604.720001</v>
      </c>
      <c r="I692" s="74">
        <v>4971480605</v>
      </c>
      <c r="J692" s="106">
        <v>0</v>
      </c>
      <c r="K692" s="74">
        <f t="shared" si="41"/>
        <v>4971480605</v>
      </c>
      <c r="L692" s="171">
        <v>0</v>
      </c>
      <c r="M692" s="134">
        <v>89458720</v>
      </c>
      <c r="N692" s="74">
        <v>0</v>
      </c>
      <c r="O692" s="75">
        <v>0</v>
      </c>
      <c r="P692" s="75">
        <v>0</v>
      </c>
      <c r="Q692" s="173">
        <f t="shared" si="42"/>
        <v>89458720</v>
      </c>
      <c r="R692" s="134">
        <v>0</v>
      </c>
      <c r="S692" s="106">
        <v>471410866.76999998</v>
      </c>
      <c r="T692" s="106">
        <v>45143998.600000001</v>
      </c>
      <c r="U692" s="148">
        <f t="shared" si="43"/>
        <v>516554865.37</v>
      </c>
      <c r="V692" s="168">
        <v>8260891414.3500004</v>
      </c>
    </row>
    <row r="693" spans="1:22" ht="13.5" x14ac:dyDescent="0.3">
      <c r="A693" s="118" t="s">
        <v>2179</v>
      </c>
      <c r="B693" s="119" t="s">
        <v>1314</v>
      </c>
      <c r="C693" s="119" t="s">
        <v>1271</v>
      </c>
      <c r="D693" s="119" t="s">
        <v>1315</v>
      </c>
      <c r="E693" s="178" t="s">
        <v>2200</v>
      </c>
      <c r="F693" s="197">
        <v>20393</v>
      </c>
      <c r="G693" s="108">
        <v>1323086.3799999999</v>
      </c>
      <c r="H693" s="74">
        <f t="shared" si="40"/>
        <v>26622261778.420002</v>
      </c>
      <c r="I693" s="74">
        <v>10977995188</v>
      </c>
      <c r="J693" s="106">
        <v>0</v>
      </c>
      <c r="K693" s="74">
        <f t="shared" si="41"/>
        <v>10977995188</v>
      </c>
      <c r="L693" s="171">
        <v>0</v>
      </c>
      <c r="M693" s="134">
        <v>207496116</v>
      </c>
      <c r="N693" s="74">
        <v>0</v>
      </c>
      <c r="O693" s="75">
        <v>0</v>
      </c>
      <c r="P693" s="75">
        <v>230862311.87</v>
      </c>
      <c r="Q693" s="173">
        <f t="shared" si="42"/>
        <v>438358427.87</v>
      </c>
      <c r="R693" s="134">
        <v>0</v>
      </c>
      <c r="S693" s="106">
        <v>1025814816.78</v>
      </c>
      <c r="T693" s="106">
        <v>98235713.120000005</v>
      </c>
      <c r="U693" s="148">
        <f t="shared" si="43"/>
        <v>1124050529.9000001</v>
      </c>
      <c r="V693" s="168">
        <v>14081857632.65</v>
      </c>
    </row>
    <row r="694" spans="1:22" ht="13.5" x14ac:dyDescent="0.3">
      <c r="A694" s="118" t="s">
        <v>2179</v>
      </c>
      <c r="B694" s="119" t="s">
        <v>1316</v>
      </c>
      <c r="C694" s="119" t="s">
        <v>1271</v>
      </c>
      <c r="D694" s="119" t="s">
        <v>1317</v>
      </c>
      <c r="E694" s="178" t="s">
        <v>2200</v>
      </c>
      <c r="F694" s="197">
        <v>9607</v>
      </c>
      <c r="G694" s="108">
        <v>1320510.97</v>
      </c>
      <c r="H694" s="74">
        <f t="shared" si="40"/>
        <v>12439349390.58</v>
      </c>
      <c r="I694" s="74">
        <v>5192383886</v>
      </c>
      <c r="J694" s="106">
        <v>0</v>
      </c>
      <c r="K694" s="74">
        <f t="shared" si="41"/>
        <v>5192383886</v>
      </c>
      <c r="L694" s="171">
        <v>0</v>
      </c>
      <c r="M694" s="134">
        <v>105019920</v>
      </c>
      <c r="N694" s="74">
        <v>0</v>
      </c>
      <c r="O694" s="75">
        <v>0</v>
      </c>
      <c r="P694" s="75">
        <v>0</v>
      </c>
      <c r="Q694" s="173">
        <f t="shared" si="42"/>
        <v>105019920</v>
      </c>
      <c r="R694" s="134">
        <v>0</v>
      </c>
      <c r="S694" s="106">
        <v>489481531.49000001</v>
      </c>
      <c r="T694" s="106">
        <v>46874510.450000003</v>
      </c>
      <c r="U694" s="148">
        <f t="shared" si="43"/>
        <v>536356041.94</v>
      </c>
      <c r="V694" s="168">
        <v>6605589542.6400003</v>
      </c>
    </row>
    <row r="695" spans="1:22" ht="13.5" x14ac:dyDescent="0.3">
      <c r="A695" s="118" t="s">
        <v>2179</v>
      </c>
      <c r="B695" s="119" t="s">
        <v>1318</v>
      </c>
      <c r="C695" s="119" t="s">
        <v>1271</v>
      </c>
      <c r="D695" s="119" t="s">
        <v>1319</v>
      </c>
      <c r="E695" s="178" t="s">
        <v>2200</v>
      </c>
      <c r="F695" s="197">
        <v>18130</v>
      </c>
      <c r="G695" s="108">
        <v>1319506.83</v>
      </c>
      <c r="H695" s="74">
        <f t="shared" si="40"/>
        <v>23561522333.52</v>
      </c>
      <c r="I695" s="74">
        <v>9883883456</v>
      </c>
      <c r="J695" s="106">
        <v>0</v>
      </c>
      <c r="K695" s="74">
        <f t="shared" si="41"/>
        <v>9883883456</v>
      </c>
      <c r="L695" s="171">
        <v>0</v>
      </c>
      <c r="M695" s="134">
        <v>187511438</v>
      </c>
      <c r="N695" s="74">
        <v>0</v>
      </c>
      <c r="O695" s="75">
        <v>0</v>
      </c>
      <c r="P695" s="75">
        <v>1033844802.74</v>
      </c>
      <c r="Q695" s="173">
        <f t="shared" si="42"/>
        <v>1221356240.74</v>
      </c>
      <c r="R695" s="134">
        <v>0</v>
      </c>
      <c r="S695" s="106">
        <v>913177720.13999999</v>
      </c>
      <c r="T695" s="106">
        <v>87449180.019999996</v>
      </c>
      <c r="U695" s="148">
        <f t="shared" si="43"/>
        <v>1000626900.16</v>
      </c>
      <c r="V695" s="168">
        <v>11455655736.620001</v>
      </c>
    </row>
    <row r="696" spans="1:22" ht="13.5" x14ac:dyDescent="0.3">
      <c r="A696" s="118" t="s">
        <v>2179</v>
      </c>
      <c r="B696" s="119" t="s">
        <v>1320</v>
      </c>
      <c r="C696" s="119" t="s">
        <v>1271</v>
      </c>
      <c r="D696" s="119" t="s">
        <v>1321</v>
      </c>
      <c r="E696" s="178" t="s">
        <v>2200</v>
      </c>
      <c r="F696" s="197">
        <v>11223</v>
      </c>
      <c r="G696" s="108">
        <v>1369068.5</v>
      </c>
      <c r="H696" s="74">
        <f t="shared" si="40"/>
        <v>15173209174.709999</v>
      </c>
      <c r="I696" s="74">
        <v>6104430438</v>
      </c>
      <c r="J696" s="106">
        <v>0</v>
      </c>
      <c r="K696" s="74">
        <f t="shared" si="41"/>
        <v>6104430438</v>
      </c>
      <c r="L696" s="171">
        <v>0</v>
      </c>
      <c r="M696" s="134">
        <v>113633008</v>
      </c>
      <c r="N696" s="74">
        <v>0</v>
      </c>
      <c r="O696" s="75">
        <v>0</v>
      </c>
      <c r="P696" s="75">
        <v>0</v>
      </c>
      <c r="Q696" s="173">
        <f t="shared" si="42"/>
        <v>113633008</v>
      </c>
      <c r="R696" s="134">
        <v>0</v>
      </c>
      <c r="S696" s="106">
        <v>565723496.27999997</v>
      </c>
      <c r="T696" s="106">
        <v>54175714.920000002</v>
      </c>
      <c r="U696" s="148">
        <f t="shared" si="43"/>
        <v>619899211.19999993</v>
      </c>
      <c r="V696" s="168">
        <v>8335246517.5100002</v>
      </c>
    </row>
    <row r="697" spans="1:22" ht="13.5" x14ac:dyDescent="0.3">
      <c r="A697" s="118" t="s">
        <v>2179</v>
      </c>
      <c r="B697" s="119" t="s">
        <v>1322</v>
      </c>
      <c r="C697" s="119" t="s">
        <v>1271</v>
      </c>
      <c r="D697" s="119" t="s">
        <v>1323</v>
      </c>
      <c r="E697" s="178" t="s">
        <v>2201</v>
      </c>
      <c r="F697" s="197">
        <v>8490</v>
      </c>
      <c r="G697" s="108">
        <v>1442242.3</v>
      </c>
      <c r="H697" s="74">
        <f t="shared" si="40"/>
        <v>12039342521.42</v>
      </c>
      <c r="I697" s="74">
        <v>4609413006</v>
      </c>
      <c r="J697" s="106">
        <v>0</v>
      </c>
      <c r="K697" s="74">
        <f t="shared" si="41"/>
        <v>4609413006</v>
      </c>
      <c r="L697" s="171">
        <v>0</v>
      </c>
      <c r="M697" s="134">
        <v>84140764</v>
      </c>
      <c r="N697" s="74">
        <v>0</v>
      </c>
      <c r="O697" s="75">
        <v>0</v>
      </c>
      <c r="P697" s="75">
        <v>717388207</v>
      </c>
      <c r="Q697" s="173">
        <f t="shared" si="42"/>
        <v>801528971</v>
      </c>
      <c r="R697" s="134">
        <v>0</v>
      </c>
      <c r="S697" s="106">
        <v>432173158.16000003</v>
      </c>
      <c r="T697" s="106">
        <v>41386454.630000003</v>
      </c>
      <c r="U697" s="148">
        <f t="shared" si="43"/>
        <v>473559612.79000002</v>
      </c>
      <c r="V697" s="168">
        <v>6154840931.6300001</v>
      </c>
    </row>
    <row r="698" spans="1:22" ht="13.5" x14ac:dyDescent="0.3">
      <c r="A698" s="118" t="s">
        <v>2179</v>
      </c>
      <c r="B698" s="119" t="s">
        <v>1324</v>
      </c>
      <c r="C698" s="119" t="s">
        <v>1271</v>
      </c>
      <c r="D698" s="119" t="s">
        <v>1325</v>
      </c>
      <c r="E698" s="178" t="s">
        <v>2200</v>
      </c>
      <c r="F698" s="197">
        <v>40010</v>
      </c>
      <c r="G698" s="108">
        <v>1267384.56</v>
      </c>
      <c r="H698" s="74">
        <f t="shared" si="40"/>
        <v>50632149946.979996</v>
      </c>
      <c r="I698" s="74">
        <v>21586144883</v>
      </c>
      <c r="J698" s="106">
        <v>0</v>
      </c>
      <c r="K698" s="74">
        <f t="shared" si="41"/>
        <v>21586144883</v>
      </c>
      <c r="L698" s="171">
        <v>0</v>
      </c>
      <c r="M698" s="134">
        <v>422627465</v>
      </c>
      <c r="N698" s="74">
        <v>0</v>
      </c>
      <c r="O698" s="75">
        <v>0</v>
      </c>
      <c r="P698" s="75">
        <v>0</v>
      </c>
      <c r="Q698" s="173">
        <f t="shared" si="42"/>
        <v>422627465</v>
      </c>
      <c r="R698" s="134">
        <v>0</v>
      </c>
      <c r="S698" s="106">
        <v>2011985841.9100001</v>
      </c>
      <c r="T698" s="106">
        <v>192674994.36000001</v>
      </c>
      <c r="U698" s="148">
        <f t="shared" si="43"/>
        <v>2204660836.27</v>
      </c>
      <c r="V698" s="168">
        <v>26418716762.709999</v>
      </c>
    </row>
    <row r="699" spans="1:22" ht="13.5" x14ac:dyDescent="0.3">
      <c r="A699" s="118" t="s">
        <v>2180</v>
      </c>
      <c r="B699" s="119" t="s">
        <v>1326</v>
      </c>
      <c r="C699" s="119" t="s">
        <v>1327</v>
      </c>
      <c r="D699" s="119" t="s">
        <v>1328</v>
      </c>
      <c r="E699" s="178" t="s">
        <v>2202</v>
      </c>
      <c r="F699" s="197">
        <v>256123</v>
      </c>
      <c r="G699" s="108">
        <v>1572320.3</v>
      </c>
      <c r="H699" s="74">
        <f t="shared" si="40"/>
        <v>402709300703.19</v>
      </c>
      <c r="I699" s="74">
        <v>137415745575</v>
      </c>
      <c r="J699" s="106">
        <v>0</v>
      </c>
      <c r="K699" s="74">
        <f t="shared" si="41"/>
        <v>137415745575</v>
      </c>
      <c r="L699" s="171">
        <v>0</v>
      </c>
      <c r="M699" s="134">
        <v>5859091191</v>
      </c>
      <c r="N699" s="74">
        <v>0</v>
      </c>
      <c r="O699" s="75">
        <v>125040124.18000001</v>
      </c>
      <c r="P699" s="75">
        <v>0</v>
      </c>
      <c r="Q699" s="173">
        <f t="shared" si="42"/>
        <v>5984131315.1800003</v>
      </c>
      <c r="R699" s="134">
        <v>1819067499</v>
      </c>
      <c r="S699" s="106">
        <v>25903133779.98</v>
      </c>
      <c r="T699" s="106">
        <v>5326141648.3599997</v>
      </c>
      <c r="U699" s="148">
        <f t="shared" si="43"/>
        <v>33048342927.34</v>
      </c>
      <c r="V699" s="168">
        <v>226261080885.67001</v>
      </c>
    </row>
    <row r="700" spans="1:22" ht="13.5" x14ac:dyDescent="0.3">
      <c r="A700" s="118" t="s">
        <v>2180</v>
      </c>
      <c r="B700" s="119" t="s">
        <v>1329</v>
      </c>
      <c r="C700" s="119" t="s">
        <v>1327</v>
      </c>
      <c r="D700" s="119" t="s">
        <v>1330</v>
      </c>
      <c r="E700" s="178" t="s">
        <v>2201</v>
      </c>
      <c r="F700" s="197">
        <v>43886</v>
      </c>
      <c r="G700" s="108">
        <v>1575788.2</v>
      </c>
      <c r="H700" s="74">
        <f t="shared" si="40"/>
        <v>68062109260.32</v>
      </c>
      <c r="I700" s="74">
        <v>23111624225</v>
      </c>
      <c r="J700" s="106">
        <v>0</v>
      </c>
      <c r="K700" s="74">
        <f t="shared" si="41"/>
        <v>23111624225</v>
      </c>
      <c r="L700" s="171">
        <v>0</v>
      </c>
      <c r="M700" s="134">
        <v>1097516360</v>
      </c>
      <c r="N700" s="74">
        <v>0</v>
      </c>
      <c r="O700" s="75">
        <v>0</v>
      </c>
      <c r="P700" s="75">
        <v>0</v>
      </c>
      <c r="Q700" s="173">
        <f t="shared" si="42"/>
        <v>1097516360</v>
      </c>
      <c r="R700" s="134">
        <v>0</v>
      </c>
      <c r="S700" s="106">
        <v>4189674567.9299998</v>
      </c>
      <c r="T700" s="106">
        <v>890354106.64999998</v>
      </c>
      <c r="U700" s="148">
        <f t="shared" si="43"/>
        <v>5080028674.5799999</v>
      </c>
      <c r="V700" s="168">
        <v>38772940000.739998</v>
      </c>
    </row>
    <row r="701" spans="1:22" ht="13.5" x14ac:dyDescent="0.3">
      <c r="A701" s="118" t="s">
        <v>2180</v>
      </c>
      <c r="B701" s="119" t="s">
        <v>1331</v>
      </c>
      <c r="C701" s="119" t="s">
        <v>1327</v>
      </c>
      <c r="D701" s="119" t="s">
        <v>1332</v>
      </c>
      <c r="E701" s="178" t="s">
        <v>2201</v>
      </c>
      <c r="F701" s="197">
        <v>3787</v>
      </c>
      <c r="G701" s="108">
        <v>1540874.27</v>
      </c>
      <c r="H701" s="74">
        <f t="shared" si="40"/>
        <v>5680489671.2600002</v>
      </c>
      <c r="I701" s="74">
        <v>1962294440</v>
      </c>
      <c r="J701" s="106">
        <v>0</v>
      </c>
      <c r="K701" s="74">
        <f t="shared" si="41"/>
        <v>1962294440</v>
      </c>
      <c r="L701" s="171">
        <v>0</v>
      </c>
      <c r="M701" s="134">
        <v>66425029</v>
      </c>
      <c r="N701" s="74">
        <v>0</v>
      </c>
      <c r="O701" s="75">
        <v>0</v>
      </c>
      <c r="P701" s="75">
        <v>0</v>
      </c>
      <c r="Q701" s="173">
        <f t="shared" si="42"/>
        <v>66425029</v>
      </c>
      <c r="R701" s="134">
        <v>0</v>
      </c>
      <c r="S701" s="106">
        <v>361823773.54000002</v>
      </c>
      <c r="T701" s="106">
        <v>76891719.760000005</v>
      </c>
      <c r="U701" s="148">
        <f t="shared" si="43"/>
        <v>438715493.30000001</v>
      </c>
      <c r="V701" s="168">
        <v>3213054708.96</v>
      </c>
    </row>
    <row r="702" spans="1:22" ht="13.5" x14ac:dyDescent="0.3">
      <c r="A702" s="118" t="s">
        <v>2180</v>
      </c>
      <c r="B702" s="119" t="s">
        <v>1333</v>
      </c>
      <c r="C702" s="119" t="s">
        <v>1327</v>
      </c>
      <c r="D702" s="119" t="s">
        <v>1334</v>
      </c>
      <c r="E702" s="178" t="s">
        <v>2201</v>
      </c>
      <c r="F702" s="197">
        <v>4018</v>
      </c>
      <c r="G702" s="108">
        <v>1525447.67</v>
      </c>
      <c r="H702" s="74">
        <f t="shared" si="40"/>
        <v>5892062389.2399998</v>
      </c>
      <c r="I702" s="74">
        <v>2069777377</v>
      </c>
      <c r="J702" s="106">
        <v>0</v>
      </c>
      <c r="K702" s="74">
        <f t="shared" si="41"/>
        <v>2069777377</v>
      </c>
      <c r="L702" s="171">
        <v>0</v>
      </c>
      <c r="M702" s="134">
        <v>55018265</v>
      </c>
      <c r="N702" s="74">
        <v>0</v>
      </c>
      <c r="O702" s="75">
        <v>0</v>
      </c>
      <c r="P702" s="75">
        <v>0</v>
      </c>
      <c r="Q702" s="173">
        <f t="shared" si="42"/>
        <v>55018265</v>
      </c>
      <c r="R702" s="134">
        <v>0</v>
      </c>
      <c r="S702" s="106">
        <v>388783972.38999999</v>
      </c>
      <c r="T702" s="106">
        <v>82621072.540000007</v>
      </c>
      <c r="U702" s="148">
        <f t="shared" si="43"/>
        <v>471405044.93000001</v>
      </c>
      <c r="V702" s="168">
        <v>3295861702.3099999</v>
      </c>
    </row>
    <row r="703" spans="1:22" ht="13.5" x14ac:dyDescent="0.3">
      <c r="A703" s="118" t="s">
        <v>2180</v>
      </c>
      <c r="B703" s="119" t="s">
        <v>1335</v>
      </c>
      <c r="C703" s="119" t="s">
        <v>1327</v>
      </c>
      <c r="D703" s="119" t="s">
        <v>1336</v>
      </c>
      <c r="E703" s="178" t="s">
        <v>2201</v>
      </c>
      <c r="F703" s="197">
        <v>8308</v>
      </c>
      <c r="G703" s="108">
        <v>1463521.68</v>
      </c>
      <c r="H703" s="74">
        <f t="shared" si="40"/>
        <v>11662651286.73</v>
      </c>
      <c r="I703" s="74">
        <v>4451564710</v>
      </c>
      <c r="J703" s="106">
        <v>0</v>
      </c>
      <c r="K703" s="74">
        <f t="shared" si="41"/>
        <v>4451564710</v>
      </c>
      <c r="L703" s="171">
        <v>0</v>
      </c>
      <c r="M703" s="134">
        <v>131729296</v>
      </c>
      <c r="N703" s="74">
        <v>0</v>
      </c>
      <c r="O703" s="75">
        <v>0</v>
      </c>
      <c r="P703" s="75">
        <v>0</v>
      </c>
      <c r="Q703" s="173">
        <f t="shared" si="42"/>
        <v>131729296</v>
      </c>
      <c r="R703" s="134">
        <v>0</v>
      </c>
      <c r="S703" s="106">
        <v>856657826.51999998</v>
      </c>
      <c r="T703" s="106">
        <v>182049655.99000001</v>
      </c>
      <c r="U703" s="148">
        <f t="shared" si="43"/>
        <v>1038707482.51</v>
      </c>
      <c r="V703" s="168">
        <v>6040649798.2200003</v>
      </c>
    </row>
    <row r="704" spans="1:22" ht="13.5" x14ac:dyDescent="0.3">
      <c r="A704" s="118" t="s">
        <v>2180</v>
      </c>
      <c r="B704" s="119" t="s">
        <v>1337</v>
      </c>
      <c r="C704" s="119" t="s">
        <v>1327</v>
      </c>
      <c r="D704" s="119" t="s">
        <v>1338</v>
      </c>
      <c r="E704" s="178" t="s">
        <v>2201</v>
      </c>
      <c r="F704" s="197">
        <v>4241</v>
      </c>
      <c r="G704" s="108">
        <v>1640578.24</v>
      </c>
      <c r="H704" s="74">
        <f t="shared" si="40"/>
        <v>6859008796.5200005</v>
      </c>
      <c r="I704" s="74">
        <v>2278577940</v>
      </c>
      <c r="J704" s="106">
        <v>0</v>
      </c>
      <c r="K704" s="74">
        <f t="shared" si="41"/>
        <v>2278577940</v>
      </c>
      <c r="L704" s="171">
        <v>0</v>
      </c>
      <c r="M704" s="134">
        <v>46504664</v>
      </c>
      <c r="N704" s="74">
        <v>0</v>
      </c>
      <c r="O704" s="75">
        <v>0</v>
      </c>
      <c r="P704" s="75">
        <v>0</v>
      </c>
      <c r="Q704" s="173">
        <f t="shared" si="42"/>
        <v>46504664</v>
      </c>
      <c r="R704" s="134">
        <v>0</v>
      </c>
      <c r="S704" s="106">
        <v>411267385.54000002</v>
      </c>
      <c r="T704" s="106">
        <v>87399056.769999996</v>
      </c>
      <c r="U704" s="148">
        <f t="shared" si="43"/>
        <v>498666442.31</v>
      </c>
      <c r="V704" s="168">
        <v>4035259750.21</v>
      </c>
    </row>
    <row r="705" spans="1:22" ht="13.5" x14ac:dyDescent="0.3">
      <c r="A705" s="118" t="s">
        <v>2180</v>
      </c>
      <c r="B705" s="119" t="s">
        <v>1339</v>
      </c>
      <c r="C705" s="119" t="s">
        <v>1327</v>
      </c>
      <c r="D705" s="119" t="s">
        <v>1340</v>
      </c>
      <c r="E705" s="178" t="s">
        <v>2201</v>
      </c>
      <c r="F705" s="197">
        <v>12909</v>
      </c>
      <c r="G705" s="108">
        <v>1536528.04</v>
      </c>
      <c r="H705" s="74">
        <f t="shared" si="40"/>
        <v>19411550917.349998</v>
      </c>
      <c r="I705" s="74">
        <v>6739527374</v>
      </c>
      <c r="J705" s="106">
        <v>0</v>
      </c>
      <c r="K705" s="74">
        <f t="shared" si="41"/>
        <v>6739527374</v>
      </c>
      <c r="L705" s="171">
        <v>0</v>
      </c>
      <c r="M705" s="134">
        <v>242292988</v>
      </c>
      <c r="N705" s="74">
        <v>0</v>
      </c>
      <c r="O705" s="75">
        <v>0</v>
      </c>
      <c r="P705" s="75">
        <v>0</v>
      </c>
      <c r="Q705" s="173">
        <f t="shared" si="42"/>
        <v>242292988</v>
      </c>
      <c r="R705" s="134">
        <v>0</v>
      </c>
      <c r="S705" s="106">
        <v>1221665092.1900001</v>
      </c>
      <c r="T705" s="106">
        <v>259617904.49000001</v>
      </c>
      <c r="U705" s="148">
        <f t="shared" si="43"/>
        <v>1481282996.6800001</v>
      </c>
      <c r="V705" s="168">
        <v>10948447558.67</v>
      </c>
    </row>
    <row r="706" spans="1:22" ht="13.5" x14ac:dyDescent="0.3">
      <c r="A706" s="118" t="s">
        <v>2180</v>
      </c>
      <c r="B706" s="119" t="s">
        <v>1341</v>
      </c>
      <c r="C706" s="119" t="s">
        <v>1327</v>
      </c>
      <c r="D706" s="119" t="s">
        <v>1342</v>
      </c>
      <c r="E706" s="178" t="s">
        <v>2201</v>
      </c>
      <c r="F706" s="197">
        <v>1110</v>
      </c>
      <c r="G706" s="108">
        <v>1709126.73</v>
      </c>
      <c r="H706" s="74">
        <f t="shared" si="40"/>
        <v>1887080841.02</v>
      </c>
      <c r="I706" s="74">
        <v>606367208</v>
      </c>
      <c r="J706" s="106">
        <v>0</v>
      </c>
      <c r="K706" s="74">
        <f t="shared" si="41"/>
        <v>606367208</v>
      </c>
      <c r="L706" s="171">
        <v>0</v>
      </c>
      <c r="M706" s="134">
        <v>12429166</v>
      </c>
      <c r="N706" s="74">
        <v>0</v>
      </c>
      <c r="O706" s="75">
        <v>0</v>
      </c>
      <c r="P706" s="75">
        <v>0</v>
      </c>
      <c r="Q706" s="173">
        <f t="shared" si="42"/>
        <v>12429166</v>
      </c>
      <c r="R706" s="134">
        <v>0</v>
      </c>
      <c r="S706" s="106">
        <v>113909326.91</v>
      </c>
      <c r="T706" s="106">
        <v>24207044.030000001</v>
      </c>
      <c r="U706" s="148">
        <f t="shared" si="43"/>
        <v>138116370.94</v>
      </c>
      <c r="V706" s="168">
        <v>1130168096.0799999</v>
      </c>
    </row>
    <row r="707" spans="1:22" ht="13.5" x14ac:dyDescent="0.3">
      <c r="A707" s="118" t="s">
        <v>2180</v>
      </c>
      <c r="B707" s="119" t="s">
        <v>1343</v>
      </c>
      <c r="C707" s="119" t="s">
        <v>1327</v>
      </c>
      <c r="D707" s="119" t="s">
        <v>1344</v>
      </c>
      <c r="E707" s="178" t="s">
        <v>2201</v>
      </c>
      <c r="F707" s="197">
        <v>6729</v>
      </c>
      <c r="G707" s="108">
        <v>1591508.96</v>
      </c>
      <c r="H707" s="74">
        <f t="shared" si="40"/>
        <v>10572309069.73</v>
      </c>
      <c r="I707" s="74">
        <v>3653286064</v>
      </c>
      <c r="J707" s="106">
        <v>0</v>
      </c>
      <c r="K707" s="74">
        <f t="shared" si="41"/>
        <v>3653286064</v>
      </c>
      <c r="L707" s="171">
        <v>0</v>
      </c>
      <c r="M707" s="134">
        <v>78526522</v>
      </c>
      <c r="N707" s="74">
        <v>0</v>
      </c>
      <c r="O707" s="75">
        <v>0</v>
      </c>
      <c r="P707" s="75">
        <v>0</v>
      </c>
      <c r="Q707" s="173">
        <f t="shared" si="42"/>
        <v>78526522</v>
      </c>
      <c r="R707" s="134">
        <v>0</v>
      </c>
      <c r="S707" s="106">
        <v>673607030.53999996</v>
      </c>
      <c r="T707" s="106">
        <v>143149253.36000001</v>
      </c>
      <c r="U707" s="148">
        <f t="shared" si="43"/>
        <v>816756283.89999998</v>
      </c>
      <c r="V707" s="168">
        <v>6023740199.8299999</v>
      </c>
    </row>
    <row r="708" spans="1:22" ht="13.5" x14ac:dyDescent="0.3">
      <c r="A708" s="118" t="s">
        <v>2180</v>
      </c>
      <c r="B708" s="119" t="s">
        <v>1345</v>
      </c>
      <c r="C708" s="119" t="s">
        <v>1327</v>
      </c>
      <c r="D708" s="119" t="s">
        <v>1346</v>
      </c>
      <c r="E708" s="178" t="s">
        <v>2201</v>
      </c>
      <c r="F708" s="197">
        <v>3501</v>
      </c>
      <c r="G708" s="108">
        <v>1625035.23</v>
      </c>
      <c r="H708" s="74">
        <f t="shared" si="40"/>
        <v>5629862061.5599995</v>
      </c>
      <c r="I708" s="74">
        <v>1889552718</v>
      </c>
      <c r="J708" s="106">
        <v>0</v>
      </c>
      <c r="K708" s="74">
        <f t="shared" si="41"/>
        <v>1889552718</v>
      </c>
      <c r="L708" s="171">
        <v>0</v>
      </c>
      <c r="M708" s="134">
        <v>36951452</v>
      </c>
      <c r="N708" s="74">
        <v>0</v>
      </c>
      <c r="O708" s="75">
        <v>0</v>
      </c>
      <c r="P708" s="75">
        <v>0</v>
      </c>
      <c r="Q708" s="173">
        <f t="shared" si="42"/>
        <v>36951452</v>
      </c>
      <c r="R708" s="134">
        <v>0</v>
      </c>
      <c r="S708" s="106">
        <v>352472265.38999999</v>
      </c>
      <c r="T708" s="106">
        <v>74904416.579999998</v>
      </c>
      <c r="U708" s="148">
        <f t="shared" si="43"/>
        <v>427376681.96999997</v>
      </c>
      <c r="V708" s="168">
        <v>3275981209.5900002</v>
      </c>
    </row>
    <row r="709" spans="1:22" ht="13.5" x14ac:dyDescent="0.3">
      <c r="A709" s="118" t="s">
        <v>2180</v>
      </c>
      <c r="B709" s="119" t="s">
        <v>1347</v>
      </c>
      <c r="C709" s="119" t="s">
        <v>1327</v>
      </c>
      <c r="D709" s="119" t="s">
        <v>1348</v>
      </c>
      <c r="E709" s="178" t="s">
        <v>2201</v>
      </c>
      <c r="F709" s="197">
        <v>9413</v>
      </c>
      <c r="G709" s="108">
        <v>1575224</v>
      </c>
      <c r="H709" s="74">
        <f t="shared" si="40"/>
        <v>14737436907.26</v>
      </c>
      <c r="I709" s="74">
        <v>5129824633</v>
      </c>
      <c r="J709" s="106">
        <v>0</v>
      </c>
      <c r="K709" s="74">
        <f t="shared" si="41"/>
        <v>5129824633</v>
      </c>
      <c r="L709" s="171">
        <v>0</v>
      </c>
      <c r="M709" s="134">
        <v>118513577</v>
      </c>
      <c r="N709" s="74">
        <v>0</v>
      </c>
      <c r="O709" s="75">
        <v>0</v>
      </c>
      <c r="P709" s="75">
        <v>0</v>
      </c>
      <c r="Q709" s="173">
        <f t="shared" si="42"/>
        <v>118513577</v>
      </c>
      <c r="R709" s="134">
        <v>0</v>
      </c>
      <c r="S709" s="106">
        <v>937936358.75999999</v>
      </c>
      <c r="T709" s="106">
        <v>199322280.41999999</v>
      </c>
      <c r="U709" s="148">
        <f t="shared" si="43"/>
        <v>1137258639.1800001</v>
      </c>
      <c r="V709" s="168">
        <v>8351840058.0799999</v>
      </c>
    </row>
    <row r="710" spans="1:22" ht="13.5" x14ac:dyDescent="0.3">
      <c r="A710" s="118" t="s">
        <v>2180</v>
      </c>
      <c r="B710" s="119" t="s">
        <v>1349</v>
      </c>
      <c r="C710" s="119" t="s">
        <v>1327</v>
      </c>
      <c r="D710" s="119" t="s">
        <v>99</v>
      </c>
      <c r="E710" s="178" t="s">
        <v>2201</v>
      </c>
      <c r="F710" s="197">
        <v>61803</v>
      </c>
      <c r="G710" s="108">
        <v>1528561.86</v>
      </c>
      <c r="H710" s="74">
        <f t="shared" si="40"/>
        <v>93602493321.580002</v>
      </c>
      <c r="I710" s="74">
        <v>32990242657</v>
      </c>
      <c r="J710" s="106">
        <v>0</v>
      </c>
      <c r="K710" s="74">
        <f t="shared" si="41"/>
        <v>32990242657</v>
      </c>
      <c r="L710" s="171">
        <v>0</v>
      </c>
      <c r="M710" s="134">
        <v>1176093621</v>
      </c>
      <c r="N710" s="74">
        <v>0</v>
      </c>
      <c r="O710" s="75">
        <v>0</v>
      </c>
      <c r="P710" s="75">
        <v>0</v>
      </c>
      <c r="Q710" s="173">
        <f t="shared" si="42"/>
        <v>1176093621</v>
      </c>
      <c r="R710" s="134">
        <v>0</v>
      </c>
      <c r="S710" s="106">
        <v>6022271690.29</v>
      </c>
      <c r="T710" s="106">
        <v>1279802104.9100001</v>
      </c>
      <c r="U710" s="148">
        <f t="shared" si="43"/>
        <v>7302073795.1999998</v>
      </c>
      <c r="V710" s="168">
        <v>52134083248.379997</v>
      </c>
    </row>
    <row r="711" spans="1:22" ht="13.5" x14ac:dyDescent="0.3">
      <c r="A711" s="118" t="s">
        <v>2180</v>
      </c>
      <c r="B711" s="119" t="s">
        <v>1350</v>
      </c>
      <c r="C711" s="119" t="s">
        <v>1327</v>
      </c>
      <c r="D711" s="119" t="s">
        <v>1292</v>
      </c>
      <c r="E711" s="178" t="s">
        <v>2201</v>
      </c>
      <c r="F711" s="197">
        <v>7753</v>
      </c>
      <c r="G711" s="108">
        <v>1599857.05</v>
      </c>
      <c r="H711" s="74">
        <f t="shared" si="40"/>
        <v>12353030832.15</v>
      </c>
      <c r="I711" s="74">
        <v>4112084288</v>
      </c>
      <c r="J711" s="106">
        <v>0</v>
      </c>
      <c r="K711" s="74">
        <f t="shared" si="41"/>
        <v>4112084288</v>
      </c>
      <c r="L711" s="171">
        <v>0</v>
      </c>
      <c r="M711" s="134">
        <v>178784692</v>
      </c>
      <c r="N711" s="74">
        <v>0</v>
      </c>
      <c r="O711" s="75">
        <v>0</v>
      </c>
      <c r="P711" s="75">
        <v>0</v>
      </c>
      <c r="Q711" s="173">
        <f t="shared" si="42"/>
        <v>178784692</v>
      </c>
      <c r="R711" s="134">
        <v>0</v>
      </c>
      <c r="S711" s="106">
        <v>741057269.83000004</v>
      </c>
      <c r="T711" s="106">
        <v>157483206.06999999</v>
      </c>
      <c r="U711" s="148">
        <f t="shared" si="43"/>
        <v>898540475.9000001</v>
      </c>
      <c r="V711" s="168">
        <v>7163621376.25</v>
      </c>
    </row>
    <row r="712" spans="1:22" ht="13.5" x14ac:dyDescent="0.3">
      <c r="A712" s="118" t="s">
        <v>2180</v>
      </c>
      <c r="B712" s="119" t="s">
        <v>1351</v>
      </c>
      <c r="C712" s="119" t="s">
        <v>1327</v>
      </c>
      <c r="D712" s="119" t="s">
        <v>1352</v>
      </c>
      <c r="E712" s="178" t="s">
        <v>2201</v>
      </c>
      <c r="F712" s="197">
        <v>5629</v>
      </c>
      <c r="G712" s="108">
        <v>1430130.36</v>
      </c>
      <c r="H712" s="74">
        <f t="shared" si="40"/>
        <v>7850172785.4200001</v>
      </c>
      <c r="I712" s="74">
        <v>3266654034</v>
      </c>
      <c r="J712" s="106">
        <v>0</v>
      </c>
      <c r="K712" s="74">
        <f t="shared" si="41"/>
        <v>3266654034</v>
      </c>
      <c r="L712" s="171">
        <v>0</v>
      </c>
      <c r="M712" s="134">
        <v>74493437</v>
      </c>
      <c r="N712" s="74">
        <v>0</v>
      </c>
      <c r="O712" s="75">
        <v>0</v>
      </c>
      <c r="P712" s="75">
        <v>0</v>
      </c>
      <c r="Q712" s="173">
        <f t="shared" si="42"/>
        <v>74493437</v>
      </c>
      <c r="R712" s="134">
        <v>0</v>
      </c>
      <c r="S712" s="106">
        <v>558304926.03999996</v>
      </c>
      <c r="T712" s="106">
        <v>118646228.01000001</v>
      </c>
      <c r="U712" s="148">
        <f t="shared" si="43"/>
        <v>676951154.04999995</v>
      </c>
      <c r="V712" s="168">
        <v>3832074160.3699999</v>
      </c>
    </row>
    <row r="713" spans="1:22" ht="13.5" x14ac:dyDescent="0.3">
      <c r="A713" s="118" t="s">
        <v>2180</v>
      </c>
      <c r="B713" s="119" t="s">
        <v>1353</v>
      </c>
      <c r="C713" s="119" t="s">
        <v>1327</v>
      </c>
      <c r="D713" s="119" t="s">
        <v>1354</v>
      </c>
      <c r="E713" s="178" t="s">
        <v>2201</v>
      </c>
      <c r="F713" s="197">
        <v>9899</v>
      </c>
      <c r="G713" s="108">
        <v>1545485.8</v>
      </c>
      <c r="H713" s="74">
        <f t="shared" si="40"/>
        <v>15176996276.83</v>
      </c>
      <c r="I713" s="74">
        <v>5350437304</v>
      </c>
      <c r="J713" s="106">
        <v>0</v>
      </c>
      <c r="K713" s="74">
        <f t="shared" si="41"/>
        <v>5350437304</v>
      </c>
      <c r="L713" s="171">
        <v>0</v>
      </c>
      <c r="M713" s="134">
        <v>106016693</v>
      </c>
      <c r="N713" s="74">
        <v>0</v>
      </c>
      <c r="O713" s="75">
        <v>0</v>
      </c>
      <c r="P713" s="75">
        <v>0</v>
      </c>
      <c r="Q713" s="173">
        <f t="shared" si="42"/>
        <v>106016693</v>
      </c>
      <c r="R713" s="134">
        <v>0</v>
      </c>
      <c r="S713" s="106">
        <v>982206796</v>
      </c>
      <c r="T713" s="106">
        <v>208730258.22999999</v>
      </c>
      <c r="U713" s="148">
        <f t="shared" si="43"/>
        <v>1190937054.23</v>
      </c>
      <c r="V713" s="168">
        <v>8529605225.6000004</v>
      </c>
    </row>
    <row r="714" spans="1:22" ht="13.5" x14ac:dyDescent="0.3">
      <c r="A714" s="118" t="s">
        <v>2180</v>
      </c>
      <c r="B714" s="119" t="s">
        <v>1355</v>
      </c>
      <c r="C714" s="119" t="s">
        <v>1327</v>
      </c>
      <c r="D714" s="119" t="s">
        <v>1356</v>
      </c>
      <c r="E714" s="178" t="s">
        <v>2201</v>
      </c>
      <c r="F714" s="197">
        <v>10285</v>
      </c>
      <c r="G714" s="108">
        <v>1380290.1</v>
      </c>
      <c r="H714" s="74">
        <f t="shared" si="40"/>
        <v>14101200734.459999</v>
      </c>
      <c r="I714" s="74">
        <v>5538605103</v>
      </c>
      <c r="J714" s="106">
        <v>0</v>
      </c>
      <c r="K714" s="74">
        <f t="shared" si="41"/>
        <v>5538605103</v>
      </c>
      <c r="L714" s="171">
        <v>0</v>
      </c>
      <c r="M714" s="134">
        <v>120486763</v>
      </c>
      <c r="N714" s="74">
        <v>0</v>
      </c>
      <c r="O714" s="75">
        <v>0</v>
      </c>
      <c r="P714" s="75">
        <v>0</v>
      </c>
      <c r="Q714" s="173">
        <f t="shared" si="42"/>
        <v>120486763</v>
      </c>
      <c r="R714" s="134">
        <v>0</v>
      </c>
      <c r="S714" s="106">
        <v>1031749891.79</v>
      </c>
      <c r="T714" s="106">
        <v>219258736.75999999</v>
      </c>
      <c r="U714" s="148">
        <f t="shared" si="43"/>
        <v>1251008628.55</v>
      </c>
      <c r="V714" s="168">
        <v>7191100239.9099998</v>
      </c>
    </row>
    <row r="715" spans="1:22" ht="13.5" x14ac:dyDescent="0.3">
      <c r="A715" s="118" t="s">
        <v>2180</v>
      </c>
      <c r="B715" s="119" t="s">
        <v>1357</v>
      </c>
      <c r="C715" s="119" t="s">
        <v>1327</v>
      </c>
      <c r="D715" s="119" t="s">
        <v>1358</v>
      </c>
      <c r="E715" s="178" t="s">
        <v>2201</v>
      </c>
      <c r="F715" s="197">
        <v>8870</v>
      </c>
      <c r="G715" s="108">
        <v>1418452.01</v>
      </c>
      <c r="H715" s="74">
        <f t="shared" si="40"/>
        <v>12433752499.870001</v>
      </c>
      <c r="I715" s="74">
        <v>4707949955</v>
      </c>
      <c r="J715" s="106">
        <v>0</v>
      </c>
      <c r="K715" s="74">
        <f t="shared" si="41"/>
        <v>4707949955</v>
      </c>
      <c r="L715" s="171">
        <v>0</v>
      </c>
      <c r="M715" s="134">
        <v>92137956</v>
      </c>
      <c r="N715" s="74">
        <v>0</v>
      </c>
      <c r="O715" s="75">
        <v>0</v>
      </c>
      <c r="P715" s="75">
        <v>0</v>
      </c>
      <c r="Q715" s="173">
        <f t="shared" si="42"/>
        <v>92137956</v>
      </c>
      <c r="R715" s="134">
        <v>0</v>
      </c>
      <c r="S715" s="106">
        <v>868496437.94000006</v>
      </c>
      <c r="T715" s="106">
        <v>184565497.25</v>
      </c>
      <c r="U715" s="148">
        <f t="shared" si="43"/>
        <v>1053061935.1900001</v>
      </c>
      <c r="V715" s="168">
        <v>6580602653.6800003</v>
      </c>
    </row>
    <row r="716" spans="1:22" ht="13.5" x14ac:dyDescent="0.3">
      <c r="A716" s="118" t="s">
        <v>2180</v>
      </c>
      <c r="B716" s="119" t="s">
        <v>1359</v>
      </c>
      <c r="C716" s="119" t="s">
        <v>1327</v>
      </c>
      <c r="D716" s="119" t="s">
        <v>1360</v>
      </c>
      <c r="E716" s="178" t="s">
        <v>2201</v>
      </c>
      <c r="F716" s="197">
        <v>9806</v>
      </c>
      <c r="G716" s="108">
        <v>1591870.71</v>
      </c>
      <c r="H716" s="74">
        <f t="shared" si="40"/>
        <v>15433832626.129999</v>
      </c>
      <c r="I716" s="74">
        <v>5339662235</v>
      </c>
      <c r="J716" s="106">
        <v>0</v>
      </c>
      <c r="K716" s="74">
        <f t="shared" si="41"/>
        <v>5339662235</v>
      </c>
      <c r="L716" s="171">
        <v>0</v>
      </c>
      <c r="M716" s="134">
        <v>117229620</v>
      </c>
      <c r="N716" s="74">
        <v>0</v>
      </c>
      <c r="O716" s="75">
        <v>0</v>
      </c>
      <c r="P716" s="75">
        <v>0</v>
      </c>
      <c r="Q716" s="173">
        <f t="shared" si="42"/>
        <v>117229620</v>
      </c>
      <c r="R716" s="134">
        <v>0</v>
      </c>
      <c r="S716" s="106">
        <v>981709375.52999997</v>
      </c>
      <c r="T716" s="106">
        <v>208624550.61000001</v>
      </c>
      <c r="U716" s="148">
        <f t="shared" si="43"/>
        <v>1190333926.1399999</v>
      </c>
      <c r="V716" s="168">
        <v>8786606844.9899998</v>
      </c>
    </row>
    <row r="717" spans="1:22" ht="13.5" x14ac:dyDescent="0.3">
      <c r="A717" s="118" t="s">
        <v>2180</v>
      </c>
      <c r="B717" s="119" t="s">
        <v>1361</v>
      </c>
      <c r="C717" s="119" t="s">
        <v>1327</v>
      </c>
      <c r="D717" s="119" t="s">
        <v>1362</v>
      </c>
      <c r="E717" s="178" t="s">
        <v>2201</v>
      </c>
      <c r="F717" s="197">
        <v>7931</v>
      </c>
      <c r="G717" s="108">
        <v>1459560.43</v>
      </c>
      <c r="H717" s="74">
        <f t="shared" ref="H717:H780" si="44">K717+L717+M717+N717+O717+P717+R717+S717+T717+V717</f>
        <v>11294664909.490002</v>
      </c>
      <c r="I717" s="74">
        <v>4267379875</v>
      </c>
      <c r="J717" s="106">
        <v>0</v>
      </c>
      <c r="K717" s="74">
        <f t="shared" ref="K717:K780" si="45">SUM(I717:J717)</f>
        <v>4267379875</v>
      </c>
      <c r="L717" s="171">
        <v>0</v>
      </c>
      <c r="M717" s="134">
        <v>83215362</v>
      </c>
      <c r="N717" s="74">
        <v>0</v>
      </c>
      <c r="O717" s="75">
        <v>0</v>
      </c>
      <c r="P717" s="75">
        <v>0</v>
      </c>
      <c r="Q717" s="173">
        <f t="shared" ref="Q717:Q780" si="46">SUM(M717:P717)</f>
        <v>83215362</v>
      </c>
      <c r="R717" s="134">
        <v>0</v>
      </c>
      <c r="S717" s="106">
        <v>780850921.04999995</v>
      </c>
      <c r="T717" s="106">
        <v>165939815.34</v>
      </c>
      <c r="U717" s="148">
        <f t="shared" ref="U717:U780" si="47">SUM(R717:T717)</f>
        <v>946790736.38999999</v>
      </c>
      <c r="V717" s="168">
        <v>5997278936.1000004</v>
      </c>
    </row>
    <row r="718" spans="1:22" ht="13.5" x14ac:dyDescent="0.3">
      <c r="A718" s="118" t="s">
        <v>2180</v>
      </c>
      <c r="B718" s="119" t="s">
        <v>1363</v>
      </c>
      <c r="C718" s="119" t="s">
        <v>1327</v>
      </c>
      <c r="D718" s="119" t="s">
        <v>2115</v>
      </c>
      <c r="E718" s="178" t="s">
        <v>2201</v>
      </c>
      <c r="F718" s="197">
        <v>40054</v>
      </c>
      <c r="G718" s="108">
        <v>1292913.68</v>
      </c>
      <c r="H718" s="74">
        <f t="shared" si="44"/>
        <v>51450649240.82</v>
      </c>
      <c r="I718" s="74">
        <v>20641761607</v>
      </c>
      <c r="J718" s="106">
        <v>0</v>
      </c>
      <c r="K718" s="74">
        <f t="shared" si="45"/>
        <v>20641761607</v>
      </c>
      <c r="L718" s="171">
        <v>0</v>
      </c>
      <c r="M718" s="134">
        <v>655625910</v>
      </c>
      <c r="N718" s="74">
        <v>0</v>
      </c>
      <c r="O718" s="75">
        <v>0</v>
      </c>
      <c r="P718" s="75">
        <v>0</v>
      </c>
      <c r="Q718" s="173">
        <f t="shared" si="46"/>
        <v>655625910</v>
      </c>
      <c r="R718" s="134">
        <v>0</v>
      </c>
      <c r="S718" s="106">
        <v>3718020316.5599999</v>
      </c>
      <c r="T718" s="106">
        <v>790122145.32000005</v>
      </c>
      <c r="U718" s="148">
        <f t="shared" si="47"/>
        <v>4508142461.8800001</v>
      </c>
      <c r="V718" s="168">
        <v>25645119261.939999</v>
      </c>
    </row>
    <row r="719" spans="1:22" ht="13.5" x14ac:dyDescent="0.3">
      <c r="A719" s="118" t="s">
        <v>2180</v>
      </c>
      <c r="B719" s="119" t="s">
        <v>1364</v>
      </c>
      <c r="C719" s="119" t="s">
        <v>1327</v>
      </c>
      <c r="D719" s="119" t="s">
        <v>2114</v>
      </c>
      <c r="E719" s="178" t="s">
        <v>2201</v>
      </c>
      <c r="F719" s="197">
        <v>21857</v>
      </c>
      <c r="G719" s="108">
        <v>1528760.46</v>
      </c>
      <c r="H719" s="74">
        <f t="shared" si="44"/>
        <v>33188734274.610001</v>
      </c>
      <c r="I719" s="74">
        <v>11704603322</v>
      </c>
      <c r="J719" s="106">
        <v>0</v>
      </c>
      <c r="K719" s="74">
        <f t="shared" si="45"/>
        <v>11704603322</v>
      </c>
      <c r="L719" s="171">
        <v>0</v>
      </c>
      <c r="M719" s="134">
        <v>390503967</v>
      </c>
      <c r="N719" s="74">
        <v>0</v>
      </c>
      <c r="O719" s="75">
        <v>0</v>
      </c>
      <c r="P719" s="75">
        <v>0</v>
      </c>
      <c r="Q719" s="173">
        <f t="shared" si="46"/>
        <v>390503967</v>
      </c>
      <c r="R719" s="134">
        <v>0</v>
      </c>
      <c r="S719" s="106">
        <v>2142490181.3</v>
      </c>
      <c r="T719" s="106">
        <v>455303842.92000002</v>
      </c>
      <c r="U719" s="148">
        <f t="shared" si="47"/>
        <v>2597794024.2199998</v>
      </c>
      <c r="V719" s="168">
        <v>18495832961.389999</v>
      </c>
    </row>
    <row r="720" spans="1:22" ht="13.5" x14ac:dyDescent="0.3">
      <c r="A720" s="118" t="s">
        <v>2180</v>
      </c>
      <c r="B720" s="119" t="s">
        <v>1365</v>
      </c>
      <c r="C720" s="119" t="s">
        <v>1327</v>
      </c>
      <c r="D720" s="119" t="s">
        <v>1366</v>
      </c>
      <c r="E720" s="178" t="s">
        <v>2201</v>
      </c>
      <c r="F720" s="197">
        <v>7239</v>
      </c>
      <c r="G720" s="108">
        <v>1569866.72</v>
      </c>
      <c r="H720" s="74">
        <f t="shared" si="44"/>
        <v>11234660711.07</v>
      </c>
      <c r="I720" s="74">
        <v>3917836663</v>
      </c>
      <c r="J720" s="106">
        <v>0</v>
      </c>
      <c r="K720" s="74">
        <f t="shared" si="45"/>
        <v>3917836663</v>
      </c>
      <c r="L720" s="171">
        <v>0</v>
      </c>
      <c r="M720" s="134">
        <v>96090885</v>
      </c>
      <c r="N720" s="74">
        <v>0</v>
      </c>
      <c r="O720" s="75">
        <v>0</v>
      </c>
      <c r="P720" s="75">
        <v>0</v>
      </c>
      <c r="Q720" s="173">
        <f t="shared" si="46"/>
        <v>96090885</v>
      </c>
      <c r="R720" s="134">
        <v>0</v>
      </c>
      <c r="S720" s="106">
        <v>722752190.26999998</v>
      </c>
      <c r="T720" s="106">
        <v>153593165.81</v>
      </c>
      <c r="U720" s="148">
        <f t="shared" si="47"/>
        <v>876345356.07999992</v>
      </c>
      <c r="V720" s="168">
        <v>6344387806.9899998</v>
      </c>
    </row>
    <row r="721" spans="1:22" ht="13.5" x14ac:dyDescent="0.3">
      <c r="A721" s="118" t="s">
        <v>2180</v>
      </c>
      <c r="B721" s="119" t="s">
        <v>1367</v>
      </c>
      <c r="C721" s="119" t="s">
        <v>1327</v>
      </c>
      <c r="D721" s="119" t="s">
        <v>691</v>
      </c>
      <c r="E721" s="178" t="s">
        <v>2201</v>
      </c>
      <c r="F721" s="197">
        <v>9953</v>
      </c>
      <c r="G721" s="108">
        <v>1525681.84</v>
      </c>
      <c r="H721" s="74">
        <f t="shared" si="44"/>
        <v>15025193565.959999</v>
      </c>
      <c r="I721" s="74">
        <v>5419361313</v>
      </c>
      <c r="J721" s="106">
        <v>0</v>
      </c>
      <c r="K721" s="74">
        <f t="shared" si="45"/>
        <v>5419361313</v>
      </c>
      <c r="L721" s="171">
        <v>0</v>
      </c>
      <c r="M721" s="134">
        <v>146441764</v>
      </c>
      <c r="N721" s="74">
        <v>0</v>
      </c>
      <c r="O721" s="75">
        <v>0</v>
      </c>
      <c r="P721" s="75">
        <v>0</v>
      </c>
      <c r="Q721" s="173">
        <f t="shared" si="46"/>
        <v>146441764</v>
      </c>
      <c r="R721" s="134">
        <v>0</v>
      </c>
      <c r="S721" s="106">
        <v>988673264.35000002</v>
      </c>
      <c r="T721" s="106">
        <v>210104457.22999999</v>
      </c>
      <c r="U721" s="148">
        <f t="shared" si="47"/>
        <v>1198777721.5799999</v>
      </c>
      <c r="V721" s="168">
        <v>8260612767.3800001</v>
      </c>
    </row>
    <row r="722" spans="1:22" ht="13.5" x14ac:dyDescent="0.3">
      <c r="A722" s="118" t="s">
        <v>2180</v>
      </c>
      <c r="B722" s="119" t="s">
        <v>1368</v>
      </c>
      <c r="C722" s="119" t="s">
        <v>1327</v>
      </c>
      <c r="D722" s="119" t="s">
        <v>1369</v>
      </c>
      <c r="E722" s="178" t="s">
        <v>2201</v>
      </c>
      <c r="F722" s="197">
        <v>8929</v>
      </c>
      <c r="G722" s="108">
        <v>1547545.85</v>
      </c>
      <c r="H722" s="74">
        <f t="shared" si="44"/>
        <v>13609376942.740002</v>
      </c>
      <c r="I722" s="74">
        <v>4712422942</v>
      </c>
      <c r="J722" s="106">
        <v>0</v>
      </c>
      <c r="K722" s="74">
        <f t="shared" si="45"/>
        <v>4712422942</v>
      </c>
      <c r="L722" s="171">
        <v>0</v>
      </c>
      <c r="M722" s="134">
        <v>195415527</v>
      </c>
      <c r="N722" s="74">
        <v>0</v>
      </c>
      <c r="O722" s="75">
        <v>0</v>
      </c>
      <c r="P722" s="75">
        <v>0</v>
      </c>
      <c r="Q722" s="173">
        <f t="shared" si="46"/>
        <v>195415527</v>
      </c>
      <c r="R722" s="134">
        <v>0</v>
      </c>
      <c r="S722" s="106">
        <v>865412429.44000006</v>
      </c>
      <c r="T722" s="106">
        <v>183910110.03</v>
      </c>
      <c r="U722" s="148">
        <f t="shared" si="47"/>
        <v>1049322539.47</v>
      </c>
      <c r="V722" s="168">
        <v>7652215934.2700005</v>
      </c>
    </row>
    <row r="723" spans="1:22" ht="13.5" x14ac:dyDescent="0.3">
      <c r="A723" s="118" t="s">
        <v>2180</v>
      </c>
      <c r="B723" s="119" t="s">
        <v>1370</v>
      </c>
      <c r="C723" s="119" t="s">
        <v>1327</v>
      </c>
      <c r="D723" s="119" t="s">
        <v>1371</v>
      </c>
      <c r="E723" s="178" t="s">
        <v>2201</v>
      </c>
      <c r="F723" s="197">
        <v>6488</v>
      </c>
      <c r="G723" s="108">
        <v>1494558.39</v>
      </c>
      <c r="H723" s="74">
        <f t="shared" si="44"/>
        <v>9591921209.2299995</v>
      </c>
      <c r="I723" s="74">
        <v>3452291873</v>
      </c>
      <c r="J723" s="106">
        <v>0</v>
      </c>
      <c r="K723" s="74">
        <f t="shared" si="45"/>
        <v>3452291873</v>
      </c>
      <c r="L723" s="171">
        <v>0</v>
      </c>
      <c r="M723" s="134">
        <v>76750230</v>
      </c>
      <c r="N723" s="74">
        <v>0</v>
      </c>
      <c r="O723" s="75">
        <v>0</v>
      </c>
      <c r="P723" s="75">
        <v>0</v>
      </c>
      <c r="Q723" s="173">
        <f t="shared" si="46"/>
        <v>76750230</v>
      </c>
      <c r="R723" s="134">
        <v>0</v>
      </c>
      <c r="S723" s="106">
        <v>623467030.38</v>
      </c>
      <c r="T723" s="106">
        <v>132493925.69</v>
      </c>
      <c r="U723" s="148">
        <f t="shared" si="47"/>
        <v>755960956.06999993</v>
      </c>
      <c r="V723" s="168">
        <v>5306918150.1599998</v>
      </c>
    </row>
    <row r="724" spans="1:22" ht="13.5" x14ac:dyDescent="0.3">
      <c r="A724" s="118" t="s">
        <v>2180</v>
      </c>
      <c r="B724" s="119" t="s">
        <v>1372</v>
      </c>
      <c r="C724" s="119" t="s">
        <v>1327</v>
      </c>
      <c r="D724" s="119" t="s">
        <v>1373</v>
      </c>
      <c r="E724" s="178" t="s">
        <v>2201</v>
      </c>
      <c r="F724" s="197">
        <v>5768</v>
      </c>
      <c r="G724" s="108">
        <v>1614785.7</v>
      </c>
      <c r="H724" s="74">
        <f t="shared" si="44"/>
        <v>9228650131.1199989</v>
      </c>
      <c r="I724" s="74">
        <v>3127757570</v>
      </c>
      <c r="J724" s="106">
        <v>0</v>
      </c>
      <c r="K724" s="74">
        <f t="shared" si="45"/>
        <v>3127757570</v>
      </c>
      <c r="L724" s="171">
        <v>0</v>
      </c>
      <c r="M724" s="134">
        <v>62955418</v>
      </c>
      <c r="N724" s="74">
        <v>0</v>
      </c>
      <c r="O724" s="75">
        <v>0</v>
      </c>
      <c r="P724" s="75">
        <v>0</v>
      </c>
      <c r="Q724" s="173">
        <f t="shared" si="46"/>
        <v>62955418</v>
      </c>
      <c r="R724" s="134">
        <v>0</v>
      </c>
      <c r="S724" s="106">
        <v>595213538.11000001</v>
      </c>
      <c r="T724" s="106">
        <v>126489733.11</v>
      </c>
      <c r="U724" s="148">
        <f t="shared" si="47"/>
        <v>721703271.22000003</v>
      </c>
      <c r="V724" s="168">
        <v>5316233871.8999996</v>
      </c>
    </row>
    <row r="725" spans="1:22" ht="13.5" x14ac:dyDescent="0.3">
      <c r="A725" s="118" t="s">
        <v>2180</v>
      </c>
      <c r="B725" s="119" t="s">
        <v>1374</v>
      </c>
      <c r="C725" s="119" t="s">
        <v>1327</v>
      </c>
      <c r="D725" s="119" t="s">
        <v>1375</v>
      </c>
      <c r="E725" s="178" t="s">
        <v>2201</v>
      </c>
      <c r="F725" s="197">
        <v>1372</v>
      </c>
      <c r="G725" s="108">
        <v>1497966.08</v>
      </c>
      <c r="H725" s="74">
        <f t="shared" si="44"/>
        <v>2021928452.5599999</v>
      </c>
      <c r="I725" s="74">
        <v>751246668</v>
      </c>
      <c r="J725" s="106">
        <v>0</v>
      </c>
      <c r="K725" s="74">
        <f t="shared" si="45"/>
        <v>751246668</v>
      </c>
      <c r="L725" s="171">
        <v>0</v>
      </c>
      <c r="M725" s="134">
        <v>16177689</v>
      </c>
      <c r="N725" s="74">
        <v>0</v>
      </c>
      <c r="O725" s="75">
        <v>0</v>
      </c>
      <c r="P725" s="75">
        <v>0</v>
      </c>
      <c r="Q725" s="173">
        <f t="shared" si="46"/>
        <v>16177689</v>
      </c>
      <c r="R725" s="134">
        <v>0</v>
      </c>
      <c r="S725" s="106">
        <v>143555596.36000001</v>
      </c>
      <c r="T725" s="106">
        <v>30507217.93</v>
      </c>
      <c r="U725" s="148">
        <f t="shared" si="47"/>
        <v>174062814.29000002</v>
      </c>
      <c r="V725" s="168">
        <v>1080441281.27</v>
      </c>
    </row>
    <row r="726" spans="1:22" ht="13.5" x14ac:dyDescent="0.3">
      <c r="A726" s="118" t="s">
        <v>2180</v>
      </c>
      <c r="B726" s="119" t="s">
        <v>1376</v>
      </c>
      <c r="C726" s="119" t="s">
        <v>1327</v>
      </c>
      <c r="D726" s="119" t="s">
        <v>829</v>
      </c>
      <c r="E726" s="178" t="s">
        <v>2201</v>
      </c>
      <c r="F726" s="197">
        <v>14359</v>
      </c>
      <c r="G726" s="108">
        <v>1638320.79</v>
      </c>
      <c r="H726" s="74">
        <f t="shared" si="44"/>
        <v>23303820142.440002</v>
      </c>
      <c r="I726" s="74">
        <v>7723859838</v>
      </c>
      <c r="J726" s="106">
        <v>0</v>
      </c>
      <c r="K726" s="74">
        <f t="shared" si="45"/>
        <v>7723859838</v>
      </c>
      <c r="L726" s="171">
        <v>0</v>
      </c>
      <c r="M726" s="134">
        <v>285121348</v>
      </c>
      <c r="N726" s="74">
        <v>0</v>
      </c>
      <c r="O726" s="75">
        <v>0</v>
      </c>
      <c r="P726" s="75">
        <v>0</v>
      </c>
      <c r="Q726" s="173">
        <f t="shared" si="46"/>
        <v>285121348</v>
      </c>
      <c r="R726" s="134">
        <v>0</v>
      </c>
      <c r="S726" s="106">
        <v>1427895689.6300001</v>
      </c>
      <c r="T726" s="106">
        <v>303444282.00999999</v>
      </c>
      <c r="U726" s="148">
        <f t="shared" si="47"/>
        <v>1731339971.6400001</v>
      </c>
      <c r="V726" s="168">
        <v>13563498984.799999</v>
      </c>
    </row>
    <row r="727" spans="1:22" ht="13.5" x14ac:dyDescent="0.3">
      <c r="A727" s="118" t="s">
        <v>2180</v>
      </c>
      <c r="B727" s="119" t="s">
        <v>1377</v>
      </c>
      <c r="C727" s="119" t="s">
        <v>1327</v>
      </c>
      <c r="D727" s="119" t="s">
        <v>1378</v>
      </c>
      <c r="E727" s="178" t="s">
        <v>2201</v>
      </c>
      <c r="F727" s="197">
        <v>15658</v>
      </c>
      <c r="G727" s="108">
        <v>1533935.19</v>
      </c>
      <c r="H727" s="74">
        <f t="shared" si="44"/>
        <v>23808090303.830002</v>
      </c>
      <c r="I727" s="74">
        <v>8468120673</v>
      </c>
      <c r="J727" s="106">
        <v>0</v>
      </c>
      <c r="K727" s="74">
        <f t="shared" si="45"/>
        <v>8468120673</v>
      </c>
      <c r="L727" s="171">
        <v>0</v>
      </c>
      <c r="M727" s="134">
        <v>166964178</v>
      </c>
      <c r="N727" s="74">
        <v>0</v>
      </c>
      <c r="O727" s="75">
        <v>0</v>
      </c>
      <c r="P727" s="75">
        <v>0</v>
      </c>
      <c r="Q727" s="173">
        <f t="shared" si="46"/>
        <v>166964178</v>
      </c>
      <c r="R727" s="134">
        <v>0</v>
      </c>
      <c r="S727" s="106">
        <v>1578713628.1300001</v>
      </c>
      <c r="T727" s="106">
        <v>335494831.13</v>
      </c>
      <c r="U727" s="148">
        <f t="shared" si="47"/>
        <v>1914208459.2600002</v>
      </c>
      <c r="V727" s="168">
        <v>13258796993.57</v>
      </c>
    </row>
    <row r="728" spans="1:22" ht="13.5" x14ac:dyDescent="0.3">
      <c r="A728" s="118" t="s">
        <v>2181</v>
      </c>
      <c r="B728" s="119" t="s">
        <v>1379</v>
      </c>
      <c r="C728" s="119" t="s">
        <v>1380</v>
      </c>
      <c r="D728" s="119" t="s">
        <v>1381</v>
      </c>
      <c r="E728" s="178" t="s">
        <v>2202</v>
      </c>
      <c r="F728" s="197">
        <v>242772</v>
      </c>
      <c r="G728" s="108">
        <v>1645016.24</v>
      </c>
      <c r="H728" s="74">
        <f t="shared" si="44"/>
        <v>396915200370.42999</v>
      </c>
      <c r="I728" s="74">
        <v>130762350694</v>
      </c>
      <c r="J728" s="106">
        <v>0</v>
      </c>
      <c r="K728" s="74">
        <f t="shared" si="45"/>
        <v>130762350694</v>
      </c>
      <c r="L728" s="171">
        <v>0</v>
      </c>
      <c r="M728" s="134">
        <v>4324428117</v>
      </c>
      <c r="N728" s="74">
        <v>352.05</v>
      </c>
      <c r="O728" s="75">
        <v>0</v>
      </c>
      <c r="P728" s="75">
        <v>0</v>
      </c>
      <c r="Q728" s="173">
        <f t="shared" si="46"/>
        <v>4324428469.0500002</v>
      </c>
      <c r="R728" s="134">
        <v>2209066170</v>
      </c>
      <c r="S728" s="106">
        <v>11919599054.17</v>
      </c>
      <c r="T728" s="106">
        <v>1697958399.8800001</v>
      </c>
      <c r="U728" s="148">
        <f t="shared" si="47"/>
        <v>15826623624.049999</v>
      </c>
      <c r="V728" s="168">
        <v>246001797583.32999</v>
      </c>
    </row>
    <row r="729" spans="1:22" ht="13.5" x14ac:dyDescent="0.3">
      <c r="A729" s="118" t="s">
        <v>2181</v>
      </c>
      <c r="B729" s="119" t="s">
        <v>1382</v>
      </c>
      <c r="C729" s="119" t="s">
        <v>1380</v>
      </c>
      <c r="D729" s="119" t="s">
        <v>891</v>
      </c>
      <c r="E729" s="178" t="s">
        <v>2200</v>
      </c>
      <c r="F729" s="197">
        <v>7098</v>
      </c>
      <c r="G729" s="108">
        <v>1547553.44</v>
      </c>
      <c r="H729" s="74">
        <f t="shared" si="44"/>
        <v>10859105106.4</v>
      </c>
      <c r="I729" s="74">
        <v>3854103606</v>
      </c>
      <c r="J729" s="106">
        <v>0</v>
      </c>
      <c r="K729" s="74">
        <f t="shared" si="45"/>
        <v>3854103606</v>
      </c>
      <c r="L729" s="171">
        <v>0</v>
      </c>
      <c r="M729" s="134">
        <v>115544266</v>
      </c>
      <c r="N729" s="74">
        <v>0</v>
      </c>
      <c r="O729" s="75">
        <v>0</v>
      </c>
      <c r="P729" s="75">
        <v>0</v>
      </c>
      <c r="Q729" s="173">
        <f t="shared" si="46"/>
        <v>115544266</v>
      </c>
      <c r="R729" s="134">
        <v>0</v>
      </c>
      <c r="S729" s="106">
        <v>327423379.24000001</v>
      </c>
      <c r="T729" s="106">
        <v>50234916.899999999</v>
      </c>
      <c r="U729" s="148">
        <f t="shared" si="47"/>
        <v>377658296.13999999</v>
      </c>
      <c r="V729" s="168">
        <v>6511798938.2600002</v>
      </c>
    </row>
    <row r="730" spans="1:22" ht="13.5" x14ac:dyDescent="0.3">
      <c r="A730" s="118" t="s">
        <v>2181</v>
      </c>
      <c r="B730" s="119" t="s">
        <v>1383</v>
      </c>
      <c r="C730" s="119" t="s">
        <v>1380</v>
      </c>
      <c r="D730" s="119" t="s">
        <v>1384</v>
      </c>
      <c r="E730" s="178" t="s">
        <v>2200</v>
      </c>
      <c r="F730" s="197">
        <v>6999</v>
      </c>
      <c r="G730" s="108">
        <v>1531703.58</v>
      </c>
      <c r="H730" s="74">
        <f t="shared" si="44"/>
        <v>10615955599.92</v>
      </c>
      <c r="I730" s="74">
        <v>3765652264</v>
      </c>
      <c r="J730" s="106">
        <v>0</v>
      </c>
      <c r="K730" s="74">
        <f t="shared" si="45"/>
        <v>3765652264</v>
      </c>
      <c r="L730" s="171">
        <v>0</v>
      </c>
      <c r="M730" s="134">
        <v>71416078</v>
      </c>
      <c r="N730" s="74">
        <v>0</v>
      </c>
      <c r="O730" s="75">
        <v>0</v>
      </c>
      <c r="P730" s="75">
        <v>0</v>
      </c>
      <c r="Q730" s="173">
        <f t="shared" si="46"/>
        <v>71416078</v>
      </c>
      <c r="R730" s="134">
        <v>0</v>
      </c>
      <c r="S730" s="106">
        <v>317563704.17000002</v>
      </c>
      <c r="T730" s="106">
        <v>48722196.689999998</v>
      </c>
      <c r="U730" s="148">
        <f t="shared" si="47"/>
        <v>366285900.86000001</v>
      </c>
      <c r="V730" s="168">
        <v>6412601357.0600004</v>
      </c>
    </row>
    <row r="731" spans="1:22" ht="13.5" x14ac:dyDescent="0.3">
      <c r="A731" s="118" t="s">
        <v>2181</v>
      </c>
      <c r="B731" s="119" t="s">
        <v>1385</v>
      </c>
      <c r="C731" s="119" t="s">
        <v>1380</v>
      </c>
      <c r="D731" s="119" t="s">
        <v>1386</v>
      </c>
      <c r="E731" s="178" t="s">
        <v>2200</v>
      </c>
      <c r="F731" s="197">
        <v>6081</v>
      </c>
      <c r="G731" s="108">
        <v>1736591.89</v>
      </c>
      <c r="H731" s="74">
        <f t="shared" si="44"/>
        <v>10329556595.639999</v>
      </c>
      <c r="I731" s="74">
        <v>3335008245</v>
      </c>
      <c r="J731" s="106">
        <v>0</v>
      </c>
      <c r="K731" s="74">
        <f t="shared" si="45"/>
        <v>3335008245</v>
      </c>
      <c r="L731" s="171">
        <v>0</v>
      </c>
      <c r="M731" s="134">
        <v>73508183</v>
      </c>
      <c r="N731" s="74">
        <v>0</v>
      </c>
      <c r="O731" s="75">
        <v>0</v>
      </c>
      <c r="P731" s="75">
        <v>37125718</v>
      </c>
      <c r="Q731" s="173">
        <f t="shared" si="46"/>
        <v>110633901</v>
      </c>
      <c r="R731" s="134">
        <v>0</v>
      </c>
      <c r="S731" s="106">
        <v>284059067.37</v>
      </c>
      <c r="T731" s="106">
        <v>43581749.32</v>
      </c>
      <c r="U731" s="148">
        <f t="shared" si="47"/>
        <v>327640816.69</v>
      </c>
      <c r="V731" s="168">
        <v>6556273632.9499998</v>
      </c>
    </row>
    <row r="732" spans="1:22" ht="13.5" x14ac:dyDescent="0.3">
      <c r="A732" s="118" t="s">
        <v>2181</v>
      </c>
      <c r="B732" s="119" t="s">
        <v>1387</v>
      </c>
      <c r="C732" s="119" t="s">
        <v>1380</v>
      </c>
      <c r="D732" s="119" t="s">
        <v>1388</v>
      </c>
      <c r="E732" s="178" t="s">
        <v>2200</v>
      </c>
      <c r="F732" s="197">
        <v>5906</v>
      </c>
      <c r="G732" s="108">
        <v>1561577.3</v>
      </c>
      <c r="H732" s="74">
        <f t="shared" si="44"/>
        <v>9189829211.3400002</v>
      </c>
      <c r="I732" s="74">
        <v>3240568215</v>
      </c>
      <c r="J732" s="106">
        <v>0</v>
      </c>
      <c r="K732" s="74">
        <f t="shared" si="45"/>
        <v>3240568215</v>
      </c>
      <c r="L732" s="171">
        <v>0</v>
      </c>
      <c r="M732" s="134">
        <v>65598463</v>
      </c>
      <c r="N732" s="74">
        <v>0</v>
      </c>
      <c r="O732" s="75">
        <v>0</v>
      </c>
      <c r="P732" s="75">
        <v>37234661</v>
      </c>
      <c r="Q732" s="173">
        <f t="shared" si="46"/>
        <v>102833124</v>
      </c>
      <c r="R732" s="134">
        <v>0</v>
      </c>
      <c r="S732" s="106">
        <v>272875639.48000002</v>
      </c>
      <c r="T732" s="106">
        <v>41865932.420000002</v>
      </c>
      <c r="U732" s="148">
        <f t="shared" si="47"/>
        <v>314741571.90000004</v>
      </c>
      <c r="V732" s="168">
        <v>5531686300.4399996</v>
      </c>
    </row>
    <row r="733" spans="1:22" ht="13.5" x14ac:dyDescent="0.3">
      <c r="A733" s="118" t="s">
        <v>2181</v>
      </c>
      <c r="B733" s="119" t="s">
        <v>1389</v>
      </c>
      <c r="C733" s="119" t="s">
        <v>1380</v>
      </c>
      <c r="D733" s="119" t="s">
        <v>1390</v>
      </c>
      <c r="E733" s="178" t="s">
        <v>2201</v>
      </c>
      <c r="F733" s="197">
        <v>34642</v>
      </c>
      <c r="G733" s="108">
        <v>1357815.09</v>
      </c>
      <c r="H733" s="74">
        <f t="shared" si="44"/>
        <v>46457735934.710007</v>
      </c>
      <c r="I733" s="74">
        <v>18852848563</v>
      </c>
      <c r="J733" s="106">
        <v>0</v>
      </c>
      <c r="K733" s="74">
        <f t="shared" si="45"/>
        <v>18852848563</v>
      </c>
      <c r="L733" s="171">
        <v>0</v>
      </c>
      <c r="M733" s="134">
        <v>431010705</v>
      </c>
      <c r="N733" s="74">
        <v>0</v>
      </c>
      <c r="O733" s="75">
        <v>0</v>
      </c>
      <c r="P733" s="75">
        <v>1041671993</v>
      </c>
      <c r="Q733" s="173">
        <f t="shared" si="46"/>
        <v>1472682698</v>
      </c>
      <c r="R733" s="134">
        <v>0</v>
      </c>
      <c r="S733" s="106">
        <v>1577548026.4000001</v>
      </c>
      <c r="T733" s="106">
        <v>242035233.25</v>
      </c>
      <c r="U733" s="148">
        <f t="shared" si="47"/>
        <v>1819583259.6500001</v>
      </c>
      <c r="V733" s="168">
        <v>24312621414.060001</v>
      </c>
    </row>
    <row r="734" spans="1:22" ht="13.5" x14ac:dyDescent="0.3">
      <c r="A734" s="118" t="s">
        <v>2181</v>
      </c>
      <c r="B734" s="119" t="s">
        <v>1391</v>
      </c>
      <c r="C734" s="119" t="s">
        <v>1380</v>
      </c>
      <c r="D734" s="119" t="s">
        <v>385</v>
      </c>
      <c r="E734" s="178" t="s">
        <v>2200</v>
      </c>
      <c r="F734" s="197">
        <v>4659</v>
      </c>
      <c r="G734" s="108">
        <v>1599053.49</v>
      </c>
      <c r="H734" s="74">
        <f t="shared" si="44"/>
        <v>7306583736.9499998</v>
      </c>
      <c r="I734" s="74">
        <v>2539447584</v>
      </c>
      <c r="J734" s="106">
        <v>0</v>
      </c>
      <c r="K734" s="74">
        <f t="shared" si="45"/>
        <v>2539447584</v>
      </c>
      <c r="L734" s="171">
        <v>0</v>
      </c>
      <c r="M734" s="134">
        <v>61915418</v>
      </c>
      <c r="N734" s="74">
        <v>0</v>
      </c>
      <c r="O734" s="75">
        <v>0</v>
      </c>
      <c r="P734" s="75">
        <v>0</v>
      </c>
      <c r="Q734" s="173">
        <f t="shared" si="46"/>
        <v>61915418</v>
      </c>
      <c r="R734" s="134">
        <v>0</v>
      </c>
      <c r="S734" s="106">
        <v>216593326.88999999</v>
      </c>
      <c r="T734" s="106">
        <v>33230821.23</v>
      </c>
      <c r="U734" s="148">
        <f t="shared" si="47"/>
        <v>249824148.11999997</v>
      </c>
      <c r="V734" s="168">
        <v>4455396586.8299999</v>
      </c>
    </row>
    <row r="735" spans="1:22" ht="13.5" x14ac:dyDescent="0.3">
      <c r="A735" s="118" t="s">
        <v>2181</v>
      </c>
      <c r="B735" s="119" t="s">
        <v>1392</v>
      </c>
      <c r="C735" s="119" t="s">
        <v>1380</v>
      </c>
      <c r="D735" s="119" t="s">
        <v>1393</v>
      </c>
      <c r="E735" s="178" t="s">
        <v>2200</v>
      </c>
      <c r="F735" s="197">
        <v>18072</v>
      </c>
      <c r="G735" s="108">
        <v>1564490.93</v>
      </c>
      <c r="H735" s="74">
        <f t="shared" si="44"/>
        <v>28068143418.160004</v>
      </c>
      <c r="I735" s="74">
        <v>9863803432</v>
      </c>
      <c r="J735" s="106">
        <v>0</v>
      </c>
      <c r="K735" s="74">
        <f t="shared" si="45"/>
        <v>9863803432</v>
      </c>
      <c r="L735" s="171">
        <v>0</v>
      </c>
      <c r="M735" s="134">
        <v>204112846</v>
      </c>
      <c r="N735" s="74">
        <v>0</v>
      </c>
      <c r="O735" s="75">
        <v>0</v>
      </c>
      <c r="P735" s="75">
        <v>0</v>
      </c>
      <c r="Q735" s="173">
        <f t="shared" si="46"/>
        <v>204112846</v>
      </c>
      <c r="R735" s="134">
        <v>0</v>
      </c>
      <c r="S735" s="106">
        <v>834740183.87</v>
      </c>
      <c r="T735" s="106">
        <v>128069974.26000001</v>
      </c>
      <c r="U735" s="148">
        <f t="shared" si="47"/>
        <v>962810158.13</v>
      </c>
      <c r="V735" s="168">
        <v>17037416982.030001</v>
      </c>
    </row>
    <row r="736" spans="1:22" ht="13.5" x14ac:dyDescent="0.3">
      <c r="A736" s="118" t="s">
        <v>2181</v>
      </c>
      <c r="B736" s="119" t="s">
        <v>1394</v>
      </c>
      <c r="C736" s="119" t="s">
        <v>1380</v>
      </c>
      <c r="D736" s="119" t="s">
        <v>1395</v>
      </c>
      <c r="E736" s="178" t="s">
        <v>2200</v>
      </c>
      <c r="F736" s="197">
        <v>7304</v>
      </c>
      <c r="G736" s="108">
        <v>1592551.69</v>
      </c>
      <c r="H736" s="74">
        <f t="shared" si="44"/>
        <v>11510576279.139999</v>
      </c>
      <c r="I736" s="74">
        <v>3973945692</v>
      </c>
      <c r="J736" s="106">
        <v>0</v>
      </c>
      <c r="K736" s="74">
        <f t="shared" si="45"/>
        <v>3973945692</v>
      </c>
      <c r="L736" s="171">
        <v>0</v>
      </c>
      <c r="M736" s="134">
        <v>76630067</v>
      </c>
      <c r="N736" s="74">
        <v>0</v>
      </c>
      <c r="O736" s="75">
        <v>0</v>
      </c>
      <c r="P736" s="75">
        <v>0</v>
      </c>
      <c r="Q736" s="173">
        <f t="shared" si="46"/>
        <v>76630067</v>
      </c>
      <c r="R736" s="134">
        <v>0</v>
      </c>
      <c r="S736" s="106">
        <v>337648227.83999997</v>
      </c>
      <c r="T736" s="106">
        <v>51803663.780000001</v>
      </c>
      <c r="U736" s="148">
        <f t="shared" si="47"/>
        <v>389451891.62</v>
      </c>
      <c r="V736" s="168">
        <v>7070548628.5200005</v>
      </c>
    </row>
    <row r="737" spans="1:22" ht="13.5" x14ac:dyDescent="0.3">
      <c r="A737" s="118" t="s">
        <v>2181</v>
      </c>
      <c r="B737" s="119" t="s">
        <v>1396</v>
      </c>
      <c r="C737" s="119" t="s">
        <v>1380</v>
      </c>
      <c r="D737" s="119" t="s">
        <v>1397</v>
      </c>
      <c r="E737" s="178" t="s">
        <v>2200</v>
      </c>
      <c r="F737" s="197">
        <v>8063</v>
      </c>
      <c r="G737" s="108">
        <v>1668016.56</v>
      </c>
      <c r="H737" s="74">
        <f t="shared" si="44"/>
        <v>13288615011.450001</v>
      </c>
      <c r="I737" s="74">
        <v>4383295982</v>
      </c>
      <c r="J737" s="106">
        <v>0</v>
      </c>
      <c r="K737" s="74">
        <f t="shared" si="45"/>
        <v>4383295982</v>
      </c>
      <c r="L737" s="171">
        <v>0</v>
      </c>
      <c r="M737" s="134">
        <v>88981490</v>
      </c>
      <c r="N737" s="74">
        <v>0</v>
      </c>
      <c r="O737" s="75">
        <v>0</v>
      </c>
      <c r="P737" s="75">
        <v>19476203</v>
      </c>
      <c r="Q737" s="173">
        <f t="shared" si="46"/>
        <v>108457693</v>
      </c>
      <c r="R737" s="134">
        <v>0</v>
      </c>
      <c r="S737" s="106">
        <v>375717529.20999998</v>
      </c>
      <c r="T737" s="106">
        <v>57644444.579999998</v>
      </c>
      <c r="U737" s="148">
        <f t="shared" si="47"/>
        <v>433361973.78999996</v>
      </c>
      <c r="V737" s="168">
        <v>8363499362.6599998</v>
      </c>
    </row>
    <row r="738" spans="1:22" ht="13.5" x14ac:dyDescent="0.3">
      <c r="A738" s="118" t="s">
        <v>2181</v>
      </c>
      <c r="B738" s="119" t="s">
        <v>1398</v>
      </c>
      <c r="C738" s="119" t="s">
        <v>1380</v>
      </c>
      <c r="D738" s="119" t="s">
        <v>1399</v>
      </c>
      <c r="E738" s="178" t="s">
        <v>2200</v>
      </c>
      <c r="F738" s="197">
        <v>5897</v>
      </c>
      <c r="G738" s="108">
        <v>1591710.22</v>
      </c>
      <c r="H738" s="74">
        <f t="shared" si="44"/>
        <v>9326432508.3500004</v>
      </c>
      <c r="I738" s="74">
        <v>3168396290</v>
      </c>
      <c r="J738" s="106">
        <v>0</v>
      </c>
      <c r="K738" s="74">
        <f t="shared" si="45"/>
        <v>3168396290</v>
      </c>
      <c r="L738" s="171">
        <v>0</v>
      </c>
      <c r="M738" s="134">
        <v>61654827</v>
      </c>
      <c r="N738" s="74">
        <v>0</v>
      </c>
      <c r="O738" s="75">
        <v>0</v>
      </c>
      <c r="P738" s="75">
        <v>0</v>
      </c>
      <c r="Q738" s="173">
        <f t="shared" si="46"/>
        <v>61654827</v>
      </c>
      <c r="R738" s="134">
        <v>0</v>
      </c>
      <c r="S738" s="106">
        <v>268265328.63999999</v>
      </c>
      <c r="T738" s="106">
        <v>41158595.649999999</v>
      </c>
      <c r="U738" s="148">
        <f t="shared" si="47"/>
        <v>309423924.28999996</v>
      </c>
      <c r="V738" s="168">
        <v>5786957467.0600004</v>
      </c>
    </row>
    <row r="739" spans="1:22" ht="13.5" x14ac:dyDescent="0.3">
      <c r="A739" s="118" t="s">
        <v>2181</v>
      </c>
      <c r="B739" s="119" t="s">
        <v>1400</v>
      </c>
      <c r="C739" s="119" t="s">
        <v>1380</v>
      </c>
      <c r="D739" s="119" t="s">
        <v>833</v>
      </c>
      <c r="E739" s="178" t="s">
        <v>2200</v>
      </c>
      <c r="F739" s="197">
        <v>13480</v>
      </c>
      <c r="G739" s="108">
        <v>1500153.21</v>
      </c>
      <c r="H739" s="74">
        <f t="shared" si="44"/>
        <v>20126979852.809998</v>
      </c>
      <c r="I739" s="74">
        <v>7356299303</v>
      </c>
      <c r="J739" s="106">
        <v>0</v>
      </c>
      <c r="K739" s="74">
        <f t="shared" si="45"/>
        <v>7356299303</v>
      </c>
      <c r="L739" s="171">
        <v>0</v>
      </c>
      <c r="M739" s="134">
        <v>186568332</v>
      </c>
      <c r="N739" s="74">
        <v>0</v>
      </c>
      <c r="O739" s="75">
        <v>0</v>
      </c>
      <c r="P739" s="75">
        <v>679917549</v>
      </c>
      <c r="Q739" s="173">
        <f t="shared" si="46"/>
        <v>866485881</v>
      </c>
      <c r="R739" s="134">
        <v>0</v>
      </c>
      <c r="S739" s="106">
        <v>618831556.29999995</v>
      </c>
      <c r="T739" s="106">
        <v>94944203.040000007</v>
      </c>
      <c r="U739" s="148">
        <f t="shared" si="47"/>
        <v>713775759.33999991</v>
      </c>
      <c r="V739" s="168">
        <v>11190418909.469999</v>
      </c>
    </row>
    <row r="740" spans="1:22" ht="13.5" x14ac:dyDescent="0.3">
      <c r="A740" s="118" t="s">
        <v>2181</v>
      </c>
      <c r="B740" s="119" t="s">
        <v>1401</v>
      </c>
      <c r="C740" s="119" t="s">
        <v>1380</v>
      </c>
      <c r="D740" s="119" t="s">
        <v>1402</v>
      </c>
      <c r="E740" s="178" t="s">
        <v>2200</v>
      </c>
      <c r="F740" s="197">
        <v>8959</v>
      </c>
      <c r="G740" s="108">
        <v>1557305.6</v>
      </c>
      <c r="H740" s="74">
        <f t="shared" si="44"/>
        <v>13860590664.130001</v>
      </c>
      <c r="I740" s="74">
        <v>4869513400</v>
      </c>
      <c r="J740" s="106">
        <v>0</v>
      </c>
      <c r="K740" s="74">
        <f t="shared" si="45"/>
        <v>4869513400</v>
      </c>
      <c r="L740" s="171">
        <v>0</v>
      </c>
      <c r="M740" s="134">
        <v>95092360</v>
      </c>
      <c r="N740" s="74">
        <v>0</v>
      </c>
      <c r="O740" s="75">
        <v>0</v>
      </c>
      <c r="P740" s="75">
        <v>0</v>
      </c>
      <c r="Q740" s="173">
        <f t="shared" si="46"/>
        <v>95092360</v>
      </c>
      <c r="R740" s="134">
        <v>0</v>
      </c>
      <c r="S740" s="106">
        <v>407944060.02999997</v>
      </c>
      <c r="T740" s="106">
        <v>62588798.600000001</v>
      </c>
      <c r="U740" s="148">
        <f t="shared" si="47"/>
        <v>470532858.63</v>
      </c>
      <c r="V740" s="168">
        <v>8425452045.5</v>
      </c>
    </row>
    <row r="741" spans="1:22" ht="13.5" x14ac:dyDescent="0.3">
      <c r="A741" s="118" t="s">
        <v>2181</v>
      </c>
      <c r="B741" s="119" t="s">
        <v>1403</v>
      </c>
      <c r="C741" s="119" t="s">
        <v>1380</v>
      </c>
      <c r="D741" s="119" t="s">
        <v>1404</v>
      </c>
      <c r="E741" s="178" t="s">
        <v>2201</v>
      </c>
      <c r="F741" s="197">
        <v>31694</v>
      </c>
      <c r="G741" s="108">
        <v>1677380.21</v>
      </c>
      <c r="H741" s="74">
        <f t="shared" si="44"/>
        <v>52942494587.230003</v>
      </c>
      <c r="I741" s="74">
        <v>17215304927</v>
      </c>
      <c r="J741" s="106">
        <v>0</v>
      </c>
      <c r="K741" s="74">
        <f t="shared" si="45"/>
        <v>17215304927</v>
      </c>
      <c r="L741" s="171">
        <v>0</v>
      </c>
      <c r="M741" s="134">
        <v>303733230</v>
      </c>
      <c r="N741" s="74">
        <v>0</v>
      </c>
      <c r="O741" s="75">
        <v>0</v>
      </c>
      <c r="P741" s="75">
        <v>244895687</v>
      </c>
      <c r="Q741" s="173">
        <f t="shared" si="46"/>
        <v>548628917</v>
      </c>
      <c r="R741" s="134">
        <v>0</v>
      </c>
      <c r="S741" s="106">
        <v>1437321534.8099999</v>
      </c>
      <c r="T741" s="106">
        <v>220520990.28999999</v>
      </c>
      <c r="U741" s="148">
        <f t="shared" si="47"/>
        <v>1657842525.0999999</v>
      </c>
      <c r="V741" s="168">
        <v>33520718218.130001</v>
      </c>
    </row>
    <row r="742" spans="1:22" ht="13.5" x14ac:dyDescent="0.3">
      <c r="A742" s="118" t="s">
        <v>2181</v>
      </c>
      <c r="B742" s="119" t="s">
        <v>1405</v>
      </c>
      <c r="C742" s="119" t="s">
        <v>1380</v>
      </c>
      <c r="D742" s="119" t="s">
        <v>1406</v>
      </c>
      <c r="E742" s="178" t="s">
        <v>2201</v>
      </c>
      <c r="F742" s="197">
        <v>7433</v>
      </c>
      <c r="G742" s="108">
        <v>1515583.62</v>
      </c>
      <c r="H742" s="74">
        <f t="shared" si="44"/>
        <v>11154370076.67</v>
      </c>
      <c r="I742" s="74">
        <v>4028208536</v>
      </c>
      <c r="J742" s="106">
        <v>0</v>
      </c>
      <c r="K742" s="74">
        <f t="shared" si="45"/>
        <v>4028208536</v>
      </c>
      <c r="L742" s="171">
        <v>0</v>
      </c>
      <c r="M742" s="134">
        <v>79369848</v>
      </c>
      <c r="N742" s="74">
        <v>0</v>
      </c>
      <c r="O742" s="75">
        <v>0</v>
      </c>
      <c r="P742" s="75">
        <v>0</v>
      </c>
      <c r="Q742" s="173">
        <f t="shared" si="46"/>
        <v>79369848</v>
      </c>
      <c r="R742" s="134">
        <v>0</v>
      </c>
      <c r="S742" s="106">
        <v>340889139.39999998</v>
      </c>
      <c r="T742" s="106">
        <v>52300900.520000003</v>
      </c>
      <c r="U742" s="148">
        <f t="shared" si="47"/>
        <v>393190039.91999996</v>
      </c>
      <c r="V742" s="168">
        <v>6653601652.75</v>
      </c>
    </row>
    <row r="743" spans="1:22" ht="13.5" x14ac:dyDescent="0.3">
      <c r="A743" s="118" t="s">
        <v>2181</v>
      </c>
      <c r="B743" s="119" t="s">
        <v>1407</v>
      </c>
      <c r="C743" s="119" t="s">
        <v>1380</v>
      </c>
      <c r="D743" s="119" t="s">
        <v>1408</v>
      </c>
      <c r="E743" s="178" t="s">
        <v>2200</v>
      </c>
      <c r="F743" s="197">
        <v>9456</v>
      </c>
      <c r="G743" s="108">
        <v>1455531.56</v>
      </c>
      <c r="H743" s="74">
        <f t="shared" si="44"/>
        <v>13657525724.950001</v>
      </c>
      <c r="I743" s="74">
        <v>5152144020</v>
      </c>
      <c r="J743" s="106">
        <v>0</v>
      </c>
      <c r="K743" s="74">
        <f t="shared" si="45"/>
        <v>5152144020</v>
      </c>
      <c r="L743" s="171">
        <v>0</v>
      </c>
      <c r="M743" s="134">
        <v>130200793</v>
      </c>
      <c r="N743" s="74">
        <v>0</v>
      </c>
      <c r="O743" s="75">
        <v>0</v>
      </c>
      <c r="P743" s="75">
        <v>0</v>
      </c>
      <c r="Q743" s="173">
        <f t="shared" si="46"/>
        <v>130200793</v>
      </c>
      <c r="R743" s="134">
        <v>0</v>
      </c>
      <c r="S743" s="106">
        <v>435423339.18000001</v>
      </c>
      <c r="T743" s="106">
        <v>66804805.840000004</v>
      </c>
      <c r="U743" s="148">
        <f t="shared" si="47"/>
        <v>502228145.01999998</v>
      </c>
      <c r="V743" s="168">
        <v>7872952766.9300003</v>
      </c>
    </row>
    <row r="744" spans="1:22" ht="13.5" x14ac:dyDescent="0.3">
      <c r="A744" s="118" t="s">
        <v>2181</v>
      </c>
      <c r="B744" s="119" t="s">
        <v>1409</v>
      </c>
      <c r="C744" s="119" t="s">
        <v>1380</v>
      </c>
      <c r="D744" s="119" t="s">
        <v>1410</v>
      </c>
      <c r="E744" s="178" t="s">
        <v>2201</v>
      </c>
      <c r="F744" s="197">
        <v>21200</v>
      </c>
      <c r="G744" s="108">
        <v>1316501.48</v>
      </c>
      <c r="H744" s="74">
        <f t="shared" si="44"/>
        <v>27346611956.389999</v>
      </c>
      <c r="I744" s="74">
        <v>11559017334</v>
      </c>
      <c r="J744" s="106">
        <v>0</v>
      </c>
      <c r="K744" s="74">
        <f t="shared" si="45"/>
        <v>11559017334</v>
      </c>
      <c r="L744" s="171">
        <v>0</v>
      </c>
      <c r="M744" s="134">
        <v>231644116</v>
      </c>
      <c r="N744" s="74">
        <v>0</v>
      </c>
      <c r="O744" s="75">
        <v>0</v>
      </c>
      <c r="P744" s="75">
        <v>715024447</v>
      </c>
      <c r="Q744" s="173">
        <f t="shared" si="46"/>
        <v>946668563</v>
      </c>
      <c r="R744" s="134">
        <v>0</v>
      </c>
      <c r="S744" s="106">
        <v>976564307.95000005</v>
      </c>
      <c r="T744" s="106">
        <v>149829333.91</v>
      </c>
      <c r="U744" s="148">
        <f t="shared" si="47"/>
        <v>1126393641.8600001</v>
      </c>
      <c r="V744" s="168">
        <v>13714532417.530001</v>
      </c>
    </row>
    <row r="745" spans="1:22" ht="13.5" x14ac:dyDescent="0.3">
      <c r="A745" s="118" t="s">
        <v>2181</v>
      </c>
      <c r="B745" s="119" t="s">
        <v>1411</v>
      </c>
      <c r="C745" s="119" t="s">
        <v>1380</v>
      </c>
      <c r="D745" s="119" t="s">
        <v>1412</v>
      </c>
      <c r="E745" s="178" t="s">
        <v>2200</v>
      </c>
      <c r="F745" s="197">
        <v>5598</v>
      </c>
      <c r="G745" s="108">
        <v>1624977.52</v>
      </c>
      <c r="H745" s="74">
        <f t="shared" si="44"/>
        <v>8906608204.4400005</v>
      </c>
      <c r="I745" s="74">
        <v>3054155425</v>
      </c>
      <c r="J745" s="106">
        <v>0</v>
      </c>
      <c r="K745" s="74">
        <f t="shared" si="45"/>
        <v>3054155425</v>
      </c>
      <c r="L745" s="171">
        <v>0</v>
      </c>
      <c r="M745" s="134">
        <v>66961902</v>
      </c>
      <c r="N745" s="74">
        <v>0</v>
      </c>
      <c r="O745" s="75">
        <v>0</v>
      </c>
      <c r="P745" s="75">
        <v>0</v>
      </c>
      <c r="Q745" s="173">
        <f t="shared" si="46"/>
        <v>66961902</v>
      </c>
      <c r="R745" s="134">
        <v>0</v>
      </c>
      <c r="S745" s="106">
        <v>258588239.72999999</v>
      </c>
      <c r="T745" s="106">
        <v>39673888.780000001</v>
      </c>
      <c r="U745" s="148">
        <f t="shared" si="47"/>
        <v>298262128.50999999</v>
      </c>
      <c r="V745" s="168">
        <v>5487228748.9300003</v>
      </c>
    </row>
    <row r="746" spans="1:22" ht="13.5" x14ac:dyDescent="0.3">
      <c r="A746" s="118" t="s">
        <v>2181</v>
      </c>
      <c r="B746" s="119" t="s">
        <v>1413</v>
      </c>
      <c r="C746" s="119" t="s">
        <v>1380</v>
      </c>
      <c r="D746" s="119" t="s">
        <v>1414</v>
      </c>
      <c r="E746" s="178" t="s">
        <v>2201</v>
      </c>
      <c r="F746" s="197">
        <v>7170</v>
      </c>
      <c r="G746" s="108">
        <v>1691674.24</v>
      </c>
      <c r="H746" s="74">
        <f t="shared" si="44"/>
        <v>11897471982.040001</v>
      </c>
      <c r="I746" s="74">
        <v>3883084057</v>
      </c>
      <c r="J746" s="106">
        <v>0</v>
      </c>
      <c r="K746" s="74">
        <f t="shared" si="45"/>
        <v>3883084057</v>
      </c>
      <c r="L746" s="171">
        <v>0</v>
      </c>
      <c r="M746" s="134">
        <v>77191237</v>
      </c>
      <c r="N746" s="74">
        <v>0</v>
      </c>
      <c r="O746" s="75">
        <v>0</v>
      </c>
      <c r="P746" s="75">
        <v>0</v>
      </c>
      <c r="Q746" s="173">
        <f t="shared" si="46"/>
        <v>77191237</v>
      </c>
      <c r="R746" s="134">
        <v>0</v>
      </c>
      <c r="S746" s="106">
        <v>327377732.66000003</v>
      </c>
      <c r="T746" s="106">
        <v>50227913.57</v>
      </c>
      <c r="U746" s="148">
        <f t="shared" si="47"/>
        <v>377605646.23000002</v>
      </c>
      <c r="V746" s="168">
        <v>7559591041.8100004</v>
      </c>
    </row>
    <row r="747" spans="1:22" ht="13.5" x14ac:dyDescent="0.3">
      <c r="A747" s="118" t="s">
        <v>2181</v>
      </c>
      <c r="B747" s="119" t="s">
        <v>1415</v>
      </c>
      <c r="C747" s="119" t="s">
        <v>1380</v>
      </c>
      <c r="D747" s="119" t="s">
        <v>1416</v>
      </c>
      <c r="E747" s="178" t="s">
        <v>2200</v>
      </c>
      <c r="F747" s="197">
        <v>12684</v>
      </c>
      <c r="G747" s="108">
        <v>1499444.66</v>
      </c>
      <c r="H747" s="74">
        <f t="shared" si="44"/>
        <v>18835033921.23</v>
      </c>
      <c r="I747" s="74">
        <v>6877609042</v>
      </c>
      <c r="J747" s="106">
        <v>0</v>
      </c>
      <c r="K747" s="74">
        <f t="shared" si="45"/>
        <v>6877609042</v>
      </c>
      <c r="L747" s="171">
        <v>0</v>
      </c>
      <c r="M747" s="134">
        <v>131245988</v>
      </c>
      <c r="N747" s="74">
        <v>0</v>
      </c>
      <c r="O747" s="75">
        <v>0</v>
      </c>
      <c r="P747" s="75">
        <v>83419557</v>
      </c>
      <c r="Q747" s="173">
        <f t="shared" si="46"/>
        <v>214665545</v>
      </c>
      <c r="R747" s="134">
        <v>0</v>
      </c>
      <c r="S747" s="106">
        <v>581675188.36000001</v>
      </c>
      <c r="T747" s="106">
        <v>89243488.930000007</v>
      </c>
      <c r="U747" s="148">
        <f t="shared" si="47"/>
        <v>670918677.28999996</v>
      </c>
      <c r="V747" s="168">
        <v>11071840656.940001</v>
      </c>
    </row>
    <row r="748" spans="1:22" ht="13.5" x14ac:dyDescent="0.3">
      <c r="A748" s="118" t="s">
        <v>2181</v>
      </c>
      <c r="B748" s="119" t="s">
        <v>1417</v>
      </c>
      <c r="C748" s="119" t="s">
        <v>1380</v>
      </c>
      <c r="D748" s="119" t="s">
        <v>721</v>
      </c>
      <c r="E748" s="178" t="s">
        <v>2200</v>
      </c>
      <c r="F748" s="197">
        <v>11421</v>
      </c>
      <c r="G748" s="108">
        <v>1601731.2</v>
      </c>
      <c r="H748" s="74">
        <f t="shared" si="44"/>
        <v>18106480001.299999</v>
      </c>
      <c r="I748" s="74">
        <v>6246677407</v>
      </c>
      <c r="J748" s="106">
        <v>0</v>
      </c>
      <c r="K748" s="74">
        <f t="shared" si="45"/>
        <v>6246677407</v>
      </c>
      <c r="L748" s="171">
        <v>0</v>
      </c>
      <c r="M748" s="134">
        <v>161212798</v>
      </c>
      <c r="N748" s="74">
        <v>0</v>
      </c>
      <c r="O748" s="75">
        <v>0</v>
      </c>
      <c r="P748" s="75">
        <v>0</v>
      </c>
      <c r="Q748" s="173">
        <f t="shared" si="46"/>
        <v>161212798</v>
      </c>
      <c r="R748" s="134">
        <v>0</v>
      </c>
      <c r="S748" s="106">
        <v>529866246.73000002</v>
      </c>
      <c r="T748" s="106">
        <v>81294704.5</v>
      </c>
      <c r="U748" s="148">
        <f t="shared" si="47"/>
        <v>611160951.23000002</v>
      </c>
      <c r="V748" s="168">
        <v>11087428845.07</v>
      </c>
    </row>
    <row r="749" spans="1:22" ht="13.5" x14ac:dyDescent="0.3">
      <c r="A749" s="118" t="s">
        <v>2181</v>
      </c>
      <c r="B749" s="119" t="s">
        <v>1418</v>
      </c>
      <c r="C749" s="119" t="s">
        <v>1380</v>
      </c>
      <c r="D749" s="119" t="s">
        <v>1419</v>
      </c>
      <c r="E749" s="178" t="s">
        <v>2200</v>
      </c>
      <c r="F749" s="197">
        <v>5470</v>
      </c>
      <c r="G749" s="108">
        <v>1670030.77</v>
      </c>
      <c r="H749" s="74">
        <f t="shared" si="44"/>
        <v>8969885733.3199997</v>
      </c>
      <c r="I749" s="74">
        <v>2958364947</v>
      </c>
      <c r="J749" s="106">
        <v>0</v>
      </c>
      <c r="K749" s="74">
        <f t="shared" si="45"/>
        <v>2958364947</v>
      </c>
      <c r="L749" s="171">
        <v>0</v>
      </c>
      <c r="M749" s="134">
        <v>61589672</v>
      </c>
      <c r="N749" s="74">
        <v>0</v>
      </c>
      <c r="O749" s="75">
        <v>0</v>
      </c>
      <c r="P749" s="75">
        <v>0</v>
      </c>
      <c r="Q749" s="173">
        <f t="shared" si="46"/>
        <v>61589672</v>
      </c>
      <c r="R749" s="134">
        <v>0</v>
      </c>
      <c r="S749" s="106">
        <v>250052317.33000001</v>
      </c>
      <c r="T749" s="106">
        <v>38364265.270000003</v>
      </c>
      <c r="U749" s="148">
        <f t="shared" si="47"/>
        <v>288416582.60000002</v>
      </c>
      <c r="V749" s="168">
        <v>5661514531.7200003</v>
      </c>
    </row>
    <row r="750" spans="1:22" ht="13.5" x14ac:dyDescent="0.3">
      <c r="A750" s="118" t="s">
        <v>2181</v>
      </c>
      <c r="B750" s="119" t="s">
        <v>1420</v>
      </c>
      <c r="C750" s="119" t="s">
        <v>1380</v>
      </c>
      <c r="D750" s="119" t="s">
        <v>1421</v>
      </c>
      <c r="E750" s="178" t="s">
        <v>2200</v>
      </c>
      <c r="F750" s="197">
        <v>16083</v>
      </c>
      <c r="G750" s="108">
        <v>1619023.81</v>
      </c>
      <c r="H750" s="74">
        <f t="shared" si="44"/>
        <v>25742786864.09</v>
      </c>
      <c r="I750" s="74">
        <v>8735440529</v>
      </c>
      <c r="J750" s="106">
        <v>0</v>
      </c>
      <c r="K750" s="74">
        <f t="shared" si="45"/>
        <v>8735440529</v>
      </c>
      <c r="L750" s="171">
        <v>0</v>
      </c>
      <c r="M750" s="134">
        <v>180533903</v>
      </c>
      <c r="N750" s="74">
        <v>0</v>
      </c>
      <c r="O750" s="75">
        <v>0</v>
      </c>
      <c r="P750" s="75">
        <v>0</v>
      </c>
      <c r="Q750" s="173">
        <f t="shared" si="46"/>
        <v>180533903</v>
      </c>
      <c r="R750" s="134">
        <v>0</v>
      </c>
      <c r="S750" s="106">
        <v>731761354.32000005</v>
      </c>
      <c r="T750" s="106">
        <v>112270452.09</v>
      </c>
      <c r="U750" s="148">
        <f t="shared" si="47"/>
        <v>844031806.41000009</v>
      </c>
      <c r="V750" s="168">
        <v>15982780625.68</v>
      </c>
    </row>
    <row r="751" spans="1:22" ht="13.5" x14ac:dyDescent="0.3">
      <c r="A751" s="118" t="s">
        <v>2181</v>
      </c>
      <c r="B751" s="119" t="s">
        <v>1422</v>
      </c>
      <c r="C751" s="119" t="s">
        <v>1380</v>
      </c>
      <c r="D751" s="119" t="s">
        <v>1423</v>
      </c>
      <c r="E751" s="178" t="s">
        <v>2200</v>
      </c>
      <c r="F751" s="197">
        <v>9822</v>
      </c>
      <c r="G751" s="108">
        <v>1619357.21</v>
      </c>
      <c r="H751" s="74">
        <f t="shared" si="44"/>
        <v>15714076564.09</v>
      </c>
      <c r="I751" s="74">
        <v>5356340529</v>
      </c>
      <c r="J751" s="106">
        <v>0</v>
      </c>
      <c r="K751" s="74">
        <f t="shared" si="45"/>
        <v>5356340529</v>
      </c>
      <c r="L751" s="171">
        <v>0</v>
      </c>
      <c r="M751" s="134">
        <v>111017125</v>
      </c>
      <c r="N751" s="74">
        <v>0</v>
      </c>
      <c r="O751" s="75">
        <v>0</v>
      </c>
      <c r="P751" s="75">
        <v>0</v>
      </c>
      <c r="Q751" s="173">
        <f t="shared" si="46"/>
        <v>111017125</v>
      </c>
      <c r="R751" s="134">
        <v>0</v>
      </c>
      <c r="S751" s="106">
        <v>456238209.35000002</v>
      </c>
      <c r="T751" s="106">
        <v>69998326.280000001</v>
      </c>
      <c r="U751" s="148">
        <f t="shared" si="47"/>
        <v>526236535.63</v>
      </c>
      <c r="V751" s="168">
        <v>9720482374.4599991</v>
      </c>
    </row>
    <row r="752" spans="1:22" ht="13.5" x14ac:dyDescent="0.3">
      <c r="A752" s="118" t="s">
        <v>2181</v>
      </c>
      <c r="B752" s="119" t="s">
        <v>1424</v>
      </c>
      <c r="C752" s="119" t="s">
        <v>1380</v>
      </c>
      <c r="D752" s="119" t="s">
        <v>1425</v>
      </c>
      <c r="E752" s="178" t="s">
        <v>2200</v>
      </c>
      <c r="F752" s="197">
        <v>5193</v>
      </c>
      <c r="G752" s="108">
        <v>1632895.18</v>
      </c>
      <c r="H752" s="74">
        <f t="shared" si="44"/>
        <v>8403782272.8400002</v>
      </c>
      <c r="I752" s="74">
        <v>2821229184</v>
      </c>
      <c r="J752" s="106">
        <v>0</v>
      </c>
      <c r="K752" s="74">
        <f t="shared" si="45"/>
        <v>2821229184</v>
      </c>
      <c r="L752" s="171">
        <v>0</v>
      </c>
      <c r="M752" s="134">
        <v>55005860</v>
      </c>
      <c r="N752" s="74">
        <v>0</v>
      </c>
      <c r="O752" s="75">
        <v>0</v>
      </c>
      <c r="P752" s="75">
        <v>8396946</v>
      </c>
      <c r="Q752" s="173">
        <f t="shared" si="46"/>
        <v>63402806</v>
      </c>
      <c r="R752" s="134">
        <v>0</v>
      </c>
      <c r="S752" s="106">
        <v>238321129.78999999</v>
      </c>
      <c r="T752" s="106">
        <v>36564408.359999999</v>
      </c>
      <c r="U752" s="148">
        <f t="shared" si="47"/>
        <v>274885538.14999998</v>
      </c>
      <c r="V752" s="168">
        <v>5244264744.6899996</v>
      </c>
    </row>
    <row r="753" spans="1:22" ht="13.5" x14ac:dyDescent="0.3">
      <c r="A753" s="118" t="s">
        <v>2181</v>
      </c>
      <c r="B753" s="119" t="s">
        <v>1426</v>
      </c>
      <c r="C753" s="119" t="s">
        <v>1380</v>
      </c>
      <c r="D753" s="119" t="s">
        <v>1427</v>
      </c>
      <c r="E753" s="178" t="s">
        <v>2200</v>
      </c>
      <c r="F753" s="197">
        <v>6578</v>
      </c>
      <c r="G753" s="108">
        <v>1527739.26</v>
      </c>
      <c r="H753" s="74">
        <f t="shared" si="44"/>
        <v>9932448247.7600002</v>
      </c>
      <c r="I753" s="74">
        <v>3551917166</v>
      </c>
      <c r="J753" s="106">
        <v>0</v>
      </c>
      <c r="K753" s="74">
        <f t="shared" si="45"/>
        <v>3551917166</v>
      </c>
      <c r="L753" s="171">
        <v>0</v>
      </c>
      <c r="M753" s="134">
        <v>69334360</v>
      </c>
      <c r="N753" s="74">
        <v>0</v>
      </c>
      <c r="O753" s="75">
        <v>0</v>
      </c>
      <c r="P753" s="75">
        <v>0</v>
      </c>
      <c r="Q753" s="173">
        <f t="shared" si="46"/>
        <v>69334360</v>
      </c>
      <c r="R753" s="134">
        <v>0</v>
      </c>
      <c r="S753" s="106">
        <v>298939873.31999999</v>
      </c>
      <c r="T753" s="106">
        <v>45864836.299999997</v>
      </c>
      <c r="U753" s="148">
        <f t="shared" si="47"/>
        <v>344804709.62</v>
      </c>
      <c r="V753" s="168">
        <v>5966392012.1400003</v>
      </c>
    </row>
    <row r="754" spans="1:22" ht="13.5" x14ac:dyDescent="0.3">
      <c r="A754" s="118" t="s">
        <v>2181</v>
      </c>
      <c r="B754" s="119" t="s">
        <v>1428</v>
      </c>
      <c r="C754" s="119" t="s">
        <v>1380</v>
      </c>
      <c r="D754" s="119" t="s">
        <v>1429</v>
      </c>
      <c r="E754" s="178" t="s">
        <v>2200</v>
      </c>
      <c r="F754" s="197">
        <v>4903</v>
      </c>
      <c r="G754" s="108">
        <v>1659218.58</v>
      </c>
      <c r="H754" s="74">
        <f t="shared" si="44"/>
        <v>8095143156.3800011</v>
      </c>
      <c r="I754" s="74">
        <v>2633733768</v>
      </c>
      <c r="J754" s="106">
        <v>0</v>
      </c>
      <c r="K754" s="74">
        <f t="shared" si="45"/>
        <v>2633733768</v>
      </c>
      <c r="L754" s="171">
        <v>0</v>
      </c>
      <c r="M754" s="134">
        <v>60054624</v>
      </c>
      <c r="N754" s="74">
        <v>0</v>
      </c>
      <c r="O754" s="75">
        <v>0</v>
      </c>
      <c r="P754" s="75">
        <v>91499399</v>
      </c>
      <c r="Q754" s="173">
        <f t="shared" si="46"/>
        <v>151554023</v>
      </c>
      <c r="R754" s="134">
        <v>0</v>
      </c>
      <c r="S754" s="106">
        <v>230013440.31</v>
      </c>
      <c r="T754" s="106">
        <v>35289801.509999998</v>
      </c>
      <c r="U754" s="148">
        <f t="shared" si="47"/>
        <v>265303241.81999999</v>
      </c>
      <c r="V754" s="168">
        <v>5044552123.5600004</v>
      </c>
    </row>
    <row r="755" spans="1:22" ht="13.5" x14ac:dyDescent="0.3">
      <c r="A755" s="118" t="s">
        <v>2181</v>
      </c>
      <c r="B755" s="119" t="s">
        <v>1430</v>
      </c>
      <c r="C755" s="119" t="s">
        <v>1380</v>
      </c>
      <c r="D755" s="119" t="s">
        <v>1431</v>
      </c>
      <c r="E755" s="178" t="s">
        <v>2200</v>
      </c>
      <c r="F755" s="197">
        <v>103082</v>
      </c>
      <c r="G755" s="108">
        <v>1428425.51</v>
      </c>
      <c r="H755" s="74">
        <f t="shared" si="44"/>
        <v>146806136820.58002</v>
      </c>
      <c r="I755" s="74">
        <v>55915009792</v>
      </c>
      <c r="J755" s="106">
        <v>0</v>
      </c>
      <c r="K755" s="74">
        <f t="shared" si="45"/>
        <v>55915009792</v>
      </c>
      <c r="L755" s="171">
        <v>0</v>
      </c>
      <c r="M755" s="134">
        <v>1703372978</v>
      </c>
      <c r="N755" s="74">
        <v>0</v>
      </c>
      <c r="O755" s="75">
        <v>0</v>
      </c>
      <c r="P755" s="75">
        <v>0</v>
      </c>
      <c r="Q755" s="173">
        <f t="shared" si="46"/>
        <v>1703372978</v>
      </c>
      <c r="R755" s="134">
        <v>0</v>
      </c>
      <c r="S755" s="106">
        <v>4688138600.2600002</v>
      </c>
      <c r="T755" s="106">
        <v>719277448.79999995</v>
      </c>
      <c r="U755" s="148">
        <f t="shared" si="47"/>
        <v>5407416049.0600004</v>
      </c>
      <c r="V755" s="168">
        <v>83780338001.520004</v>
      </c>
    </row>
    <row r="756" spans="1:22" ht="13.5" x14ac:dyDescent="0.3">
      <c r="A756" s="118" t="s">
        <v>2181</v>
      </c>
      <c r="B756" s="119" t="s">
        <v>1432</v>
      </c>
      <c r="C756" s="119" t="s">
        <v>1380</v>
      </c>
      <c r="D756" s="119" t="s">
        <v>1433</v>
      </c>
      <c r="E756" s="178" t="s">
        <v>2200</v>
      </c>
      <c r="F756" s="197">
        <v>14103</v>
      </c>
      <c r="G756" s="108">
        <v>1553763.52</v>
      </c>
      <c r="H756" s="74">
        <f t="shared" si="44"/>
        <v>21480567352.529999</v>
      </c>
      <c r="I756" s="74">
        <v>7650633785</v>
      </c>
      <c r="J756" s="106">
        <v>0</v>
      </c>
      <c r="K756" s="74">
        <f t="shared" si="45"/>
        <v>7650633785</v>
      </c>
      <c r="L756" s="171">
        <v>0</v>
      </c>
      <c r="M756" s="134">
        <v>164083784</v>
      </c>
      <c r="N756" s="74">
        <v>0</v>
      </c>
      <c r="O756" s="75">
        <v>0</v>
      </c>
      <c r="P756" s="75">
        <v>0</v>
      </c>
      <c r="Q756" s="173">
        <f t="shared" si="46"/>
        <v>164083784</v>
      </c>
      <c r="R756" s="134">
        <v>0</v>
      </c>
      <c r="S756" s="106">
        <v>649734334.35000002</v>
      </c>
      <c r="T756" s="106">
        <v>99685460.359999999</v>
      </c>
      <c r="U756" s="148">
        <f t="shared" si="47"/>
        <v>749419794.71000004</v>
      </c>
      <c r="V756" s="168">
        <v>12916429988.82</v>
      </c>
    </row>
    <row r="757" spans="1:22" ht="13.5" x14ac:dyDescent="0.3">
      <c r="A757" s="118" t="s">
        <v>2181</v>
      </c>
      <c r="B757" s="119" t="s">
        <v>1434</v>
      </c>
      <c r="C757" s="119" t="s">
        <v>1380</v>
      </c>
      <c r="D757" s="119" t="s">
        <v>1435</v>
      </c>
      <c r="E757" s="178" t="s">
        <v>2200</v>
      </c>
      <c r="F757" s="197">
        <v>7632</v>
      </c>
      <c r="G757" s="108">
        <v>1665962.04</v>
      </c>
      <c r="H757" s="74">
        <f t="shared" si="44"/>
        <v>12574557902.23</v>
      </c>
      <c r="I757" s="74">
        <v>4133942166</v>
      </c>
      <c r="J757" s="106">
        <v>0</v>
      </c>
      <c r="K757" s="74">
        <f t="shared" si="45"/>
        <v>4133942166</v>
      </c>
      <c r="L757" s="171">
        <v>0</v>
      </c>
      <c r="M757" s="134">
        <v>84644097</v>
      </c>
      <c r="N757" s="74">
        <v>0</v>
      </c>
      <c r="O757" s="75">
        <v>0</v>
      </c>
      <c r="P757" s="75">
        <v>0</v>
      </c>
      <c r="Q757" s="173">
        <f t="shared" si="46"/>
        <v>84644097</v>
      </c>
      <c r="R757" s="134">
        <v>0</v>
      </c>
      <c r="S757" s="106">
        <v>351707394.37</v>
      </c>
      <c r="T757" s="106">
        <v>53960690.75</v>
      </c>
      <c r="U757" s="148">
        <f t="shared" si="47"/>
        <v>405668085.12</v>
      </c>
      <c r="V757" s="168">
        <v>7950303554.1099997</v>
      </c>
    </row>
    <row r="758" spans="1:22" ht="13.5" x14ac:dyDescent="0.3">
      <c r="A758" s="118" t="s">
        <v>2181</v>
      </c>
      <c r="B758" s="119" t="s">
        <v>1436</v>
      </c>
      <c r="C758" s="119" t="s">
        <v>1380</v>
      </c>
      <c r="D758" s="119" t="s">
        <v>1437</v>
      </c>
      <c r="E758" s="178" t="s">
        <v>2201</v>
      </c>
      <c r="F758" s="197">
        <v>4319</v>
      </c>
      <c r="G758" s="108">
        <v>1503471.14</v>
      </c>
      <c r="H758" s="74">
        <f t="shared" si="44"/>
        <v>6462687214.0500002</v>
      </c>
      <c r="I758" s="74">
        <v>2324265170</v>
      </c>
      <c r="J758" s="106">
        <v>0</v>
      </c>
      <c r="K758" s="74">
        <f t="shared" si="45"/>
        <v>2324265170</v>
      </c>
      <c r="L758" s="171">
        <v>0</v>
      </c>
      <c r="M758" s="134">
        <v>52126016</v>
      </c>
      <c r="N758" s="74">
        <v>0</v>
      </c>
      <c r="O758" s="75">
        <v>0</v>
      </c>
      <c r="P758" s="75">
        <v>0</v>
      </c>
      <c r="Q758" s="173">
        <f t="shared" si="46"/>
        <v>52126016</v>
      </c>
      <c r="R758" s="134">
        <v>0</v>
      </c>
      <c r="S758" s="106">
        <v>194500351.31999999</v>
      </c>
      <c r="T758" s="106">
        <v>29841207.43</v>
      </c>
      <c r="U758" s="148">
        <f t="shared" si="47"/>
        <v>224341558.75</v>
      </c>
      <c r="V758" s="168">
        <v>3861954469.3000002</v>
      </c>
    </row>
    <row r="759" spans="1:22" ht="13.5" x14ac:dyDescent="0.3">
      <c r="A759" s="118" t="s">
        <v>2181</v>
      </c>
      <c r="B759" s="119" t="s">
        <v>1438</v>
      </c>
      <c r="C759" s="119" t="s">
        <v>1380</v>
      </c>
      <c r="D759" s="119" t="s">
        <v>1439</v>
      </c>
      <c r="E759" s="178" t="s">
        <v>2201</v>
      </c>
      <c r="F759" s="197">
        <v>5745</v>
      </c>
      <c r="G759" s="108">
        <v>1385617.38</v>
      </c>
      <c r="H759" s="74">
        <f t="shared" si="44"/>
        <v>7765397308.21</v>
      </c>
      <c r="I759" s="74">
        <v>3132931425</v>
      </c>
      <c r="J759" s="106">
        <v>0</v>
      </c>
      <c r="K759" s="74">
        <f t="shared" si="45"/>
        <v>3132931425</v>
      </c>
      <c r="L759" s="171">
        <v>0</v>
      </c>
      <c r="M759" s="134">
        <v>82045792</v>
      </c>
      <c r="N759" s="74">
        <v>0</v>
      </c>
      <c r="O759" s="75">
        <v>0</v>
      </c>
      <c r="P759" s="75">
        <v>511911945.98000002</v>
      </c>
      <c r="Q759" s="173">
        <f t="shared" si="46"/>
        <v>593957737.98000002</v>
      </c>
      <c r="R759" s="134">
        <v>0</v>
      </c>
      <c r="S759" s="106">
        <v>265070063.66999999</v>
      </c>
      <c r="T759" s="106">
        <v>40668362.25</v>
      </c>
      <c r="U759" s="148">
        <f t="shared" si="47"/>
        <v>305738425.91999996</v>
      </c>
      <c r="V759" s="168">
        <v>3732769719.3099999</v>
      </c>
    </row>
    <row r="760" spans="1:22" ht="13.5" x14ac:dyDescent="0.3">
      <c r="A760" s="118" t="s">
        <v>2181</v>
      </c>
      <c r="B760" s="119" t="s">
        <v>1440</v>
      </c>
      <c r="C760" s="119" t="s">
        <v>1380</v>
      </c>
      <c r="D760" s="119" t="s">
        <v>124</v>
      </c>
      <c r="E760" s="178" t="s">
        <v>2200</v>
      </c>
      <c r="F760" s="197">
        <v>27336</v>
      </c>
      <c r="G760" s="108">
        <v>1502737.56</v>
      </c>
      <c r="H760" s="74">
        <f t="shared" si="44"/>
        <v>40940892770.57</v>
      </c>
      <c r="I760" s="74">
        <v>14782764784</v>
      </c>
      <c r="J760" s="106">
        <v>0</v>
      </c>
      <c r="K760" s="74">
        <f t="shared" si="45"/>
        <v>14782764784</v>
      </c>
      <c r="L760" s="171">
        <v>0</v>
      </c>
      <c r="M760" s="134">
        <v>395463318</v>
      </c>
      <c r="N760" s="74">
        <v>0</v>
      </c>
      <c r="O760" s="75">
        <v>0</v>
      </c>
      <c r="P760" s="75">
        <v>112976273.33</v>
      </c>
      <c r="Q760" s="173">
        <f t="shared" si="46"/>
        <v>508439591.32999998</v>
      </c>
      <c r="R760" s="134">
        <v>0</v>
      </c>
      <c r="S760" s="106">
        <v>1238439105.6900001</v>
      </c>
      <c r="T760" s="106">
        <v>190007462.77000001</v>
      </c>
      <c r="U760" s="148">
        <f t="shared" si="47"/>
        <v>1428446568.46</v>
      </c>
      <c r="V760" s="168">
        <v>24221241826.779999</v>
      </c>
    </row>
    <row r="761" spans="1:22" ht="13.5" x14ac:dyDescent="0.3">
      <c r="A761" s="118" t="s">
        <v>2181</v>
      </c>
      <c r="B761" s="119" t="s">
        <v>1441</v>
      </c>
      <c r="C761" s="119" t="s">
        <v>1380</v>
      </c>
      <c r="D761" s="119" t="s">
        <v>1442</v>
      </c>
      <c r="E761" s="178" t="s">
        <v>2201</v>
      </c>
      <c r="F761" s="197">
        <v>8858</v>
      </c>
      <c r="G761" s="108">
        <v>1585919.54</v>
      </c>
      <c r="H761" s="74">
        <f t="shared" si="44"/>
        <v>13834318595.470001</v>
      </c>
      <c r="I761" s="74">
        <v>4821119578</v>
      </c>
      <c r="J761" s="106">
        <v>0</v>
      </c>
      <c r="K761" s="74">
        <f t="shared" si="45"/>
        <v>4821119578</v>
      </c>
      <c r="L761" s="171">
        <v>0</v>
      </c>
      <c r="M761" s="134">
        <v>91771278</v>
      </c>
      <c r="N761" s="74">
        <v>0</v>
      </c>
      <c r="O761" s="75">
        <v>0</v>
      </c>
      <c r="P761" s="75">
        <v>67019076.280000001</v>
      </c>
      <c r="Q761" s="173">
        <f t="shared" si="46"/>
        <v>158790354.28</v>
      </c>
      <c r="R761" s="134">
        <v>0</v>
      </c>
      <c r="S761" s="106">
        <v>403242455.50999999</v>
      </c>
      <c r="T761" s="106">
        <v>61867455.159999996</v>
      </c>
      <c r="U761" s="148">
        <f t="shared" si="47"/>
        <v>465109910.66999996</v>
      </c>
      <c r="V761" s="168">
        <v>8389298752.5200005</v>
      </c>
    </row>
    <row r="762" spans="1:22" ht="13.5" x14ac:dyDescent="0.3">
      <c r="A762" s="118" t="s">
        <v>2181</v>
      </c>
      <c r="B762" s="119" t="s">
        <v>1443</v>
      </c>
      <c r="C762" s="119" t="s">
        <v>1380</v>
      </c>
      <c r="D762" s="119" t="s">
        <v>1444</v>
      </c>
      <c r="E762" s="178" t="s">
        <v>2200</v>
      </c>
      <c r="F762" s="197">
        <v>8295</v>
      </c>
      <c r="G762" s="108">
        <v>1658547.31</v>
      </c>
      <c r="H762" s="74">
        <f t="shared" si="44"/>
        <v>13556507415.77</v>
      </c>
      <c r="I762" s="74">
        <v>4532927643</v>
      </c>
      <c r="J762" s="106">
        <v>0</v>
      </c>
      <c r="K762" s="74">
        <f t="shared" si="45"/>
        <v>4532927643</v>
      </c>
      <c r="L762" s="171">
        <v>0</v>
      </c>
      <c r="M762" s="134">
        <v>88676424</v>
      </c>
      <c r="N762" s="74">
        <v>0</v>
      </c>
      <c r="O762" s="75">
        <v>0</v>
      </c>
      <c r="P762" s="75">
        <v>0</v>
      </c>
      <c r="Q762" s="173">
        <f t="shared" si="46"/>
        <v>88676424</v>
      </c>
      <c r="R762" s="134">
        <v>0</v>
      </c>
      <c r="S762" s="106">
        <v>386581430.69</v>
      </c>
      <c r="T762" s="106">
        <v>59311238.149999999</v>
      </c>
      <c r="U762" s="148">
        <f t="shared" si="47"/>
        <v>445892668.83999997</v>
      </c>
      <c r="V762" s="168">
        <v>8489010679.9300003</v>
      </c>
    </row>
    <row r="763" spans="1:22" ht="13.5" x14ac:dyDescent="0.3">
      <c r="A763" s="118" t="s">
        <v>2181</v>
      </c>
      <c r="B763" s="119" t="s">
        <v>1445</v>
      </c>
      <c r="C763" s="119" t="s">
        <v>1380</v>
      </c>
      <c r="D763" s="119" t="s">
        <v>1446</v>
      </c>
      <c r="E763" s="178" t="s">
        <v>2200</v>
      </c>
      <c r="F763" s="197">
        <v>8644</v>
      </c>
      <c r="G763" s="108">
        <v>1462173.6</v>
      </c>
      <c r="H763" s="74">
        <f t="shared" si="44"/>
        <v>12510035316.289999</v>
      </c>
      <c r="I763" s="74">
        <v>4707254787</v>
      </c>
      <c r="J763" s="106">
        <v>0</v>
      </c>
      <c r="K763" s="74">
        <f t="shared" si="45"/>
        <v>4707254787</v>
      </c>
      <c r="L763" s="171">
        <v>0</v>
      </c>
      <c r="M763" s="134">
        <v>92112676</v>
      </c>
      <c r="N763" s="74">
        <v>0</v>
      </c>
      <c r="O763" s="75">
        <v>0</v>
      </c>
      <c r="P763" s="75">
        <v>0</v>
      </c>
      <c r="Q763" s="173">
        <f t="shared" si="46"/>
        <v>92112676</v>
      </c>
      <c r="R763" s="134">
        <v>0</v>
      </c>
      <c r="S763" s="106">
        <v>394889119.69</v>
      </c>
      <c r="T763" s="106">
        <v>60585844.990000002</v>
      </c>
      <c r="U763" s="148">
        <f t="shared" si="47"/>
        <v>455474964.68000001</v>
      </c>
      <c r="V763" s="168">
        <v>7255192888.6099997</v>
      </c>
    </row>
    <row r="764" spans="1:22" ht="13.5" x14ac:dyDescent="0.3">
      <c r="A764" s="118" t="s">
        <v>2181</v>
      </c>
      <c r="B764" s="119" t="s">
        <v>1447</v>
      </c>
      <c r="C764" s="119" t="s">
        <v>1380</v>
      </c>
      <c r="D764" s="119" t="s">
        <v>1448</v>
      </c>
      <c r="E764" s="178" t="s">
        <v>2201</v>
      </c>
      <c r="F764" s="197">
        <v>7779</v>
      </c>
      <c r="G764" s="108">
        <v>1311721.6499999999</v>
      </c>
      <c r="H764" s="74">
        <f t="shared" si="44"/>
        <v>9976588794.539999</v>
      </c>
      <c r="I764" s="74">
        <v>4241356729</v>
      </c>
      <c r="J764" s="106">
        <v>0</v>
      </c>
      <c r="K764" s="74">
        <f t="shared" si="45"/>
        <v>4241356729</v>
      </c>
      <c r="L764" s="171">
        <v>0</v>
      </c>
      <c r="M764" s="134">
        <v>111145534</v>
      </c>
      <c r="N764" s="74">
        <v>0</v>
      </c>
      <c r="O764" s="75">
        <v>0</v>
      </c>
      <c r="P764" s="75">
        <v>447947550.48000002</v>
      </c>
      <c r="Q764" s="173">
        <f t="shared" si="46"/>
        <v>559093084.48000002</v>
      </c>
      <c r="R764" s="134">
        <v>0</v>
      </c>
      <c r="S764" s="106">
        <v>355039598.94</v>
      </c>
      <c r="T764" s="106">
        <v>54471934.149999999</v>
      </c>
      <c r="U764" s="148">
        <f t="shared" si="47"/>
        <v>409511533.08999997</v>
      </c>
      <c r="V764" s="168">
        <v>4766627447.9700003</v>
      </c>
    </row>
    <row r="765" spans="1:22" ht="13.5" x14ac:dyDescent="0.3">
      <c r="A765" s="118" t="s">
        <v>2181</v>
      </c>
      <c r="B765" s="119" t="s">
        <v>1449</v>
      </c>
      <c r="C765" s="119" t="s">
        <v>1380</v>
      </c>
      <c r="D765" s="119" t="s">
        <v>1450</v>
      </c>
      <c r="E765" s="178" t="s">
        <v>2200</v>
      </c>
      <c r="F765" s="197">
        <v>6676</v>
      </c>
      <c r="G765" s="108">
        <v>1526210.57</v>
      </c>
      <c r="H765" s="74">
        <f t="shared" si="44"/>
        <v>10044065413.870001</v>
      </c>
      <c r="I765" s="74">
        <v>3617143126</v>
      </c>
      <c r="J765" s="106">
        <v>0</v>
      </c>
      <c r="K765" s="74">
        <f t="shared" si="45"/>
        <v>3617143126</v>
      </c>
      <c r="L765" s="171">
        <v>0</v>
      </c>
      <c r="M765" s="134">
        <v>74967839</v>
      </c>
      <c r="N765" s="74">
        <v>0</v>
      </c>
      <c r="O765" s="75">
        <v>0</v>
      </c>
      <c r="P765" s="75">
        <v>0</v>
      </c>
      <c r="Q765" s="173">
        <f t="shared" si="46"/>
        <v>74967839</v>
      </c>
      <c r="R765" s="134">
        <v>0</v>
      </c>
      <c r="S765" s="106">
        <v>306380276.51999998</v>
      </c>
      <c r="T765" s="106">
        <v>47006379.789999999</v>
      </c>
      <c r="U765" s="148">
        <f t="shared" si="47"/>
        <v>353386656.31</v>
      </c>
      <c r="V765" s="168">
        <v>5998567792.5600004</v>
      </c>
    </row>
    <row r="766" spans="1:22" ht="13.5" x14ac:dyDescent="0.3">
      <c r="A766" s="118" t="s">
        <v>2181</v>
      </c>
      <c r="B766" s="119" t="s">
        <v>1451</v>
      </c>
      <c r="C766" s="119" t="s">
        <v>1380</v>
      </c>
      <c r="D766" s="119" t="s">
        <v>999</v>
      </c>
      <c r="E766" s="178" t="s">
        <v>2201</v>
      </c>
      <c r="F766" s="197">
        <v>7002</v>
      </c>
      <c r="G766" s="108">
        <v>1400097.69</v>
      </c>
      <c r="H766" s="74">
        <f t="shared" si="44"/>
        <v>9591263032.4099998</v>
      </c>
      <c r="I766" s="74">
        <v>3779111133</v>
      </c>
      <c r="J766" s="106">
        <v>0</v>
      </c>
      <c r="K766" s="74">
        <f t="shared" si="45"/>
        <v>3779111133</v>
      </c>
      <c r="L766" s="171">
        <v>0</v>
      </c>
      <c r="M766" s="134">
        <v>86614945</v>
      </c>
      <c r="N766" s="74">
        <v>0</v>
      </c>
      <c r="O766" s="75">
        <v>0</v>
      </c>
      <c r="P766" s="75">
        <v>0</v>
      </c>
      <c r="Q766" s="173">
        <f t="shared" si="46"/>
        <v>86614945</v>
      </c>
      <c r="R766" s="134">
        <v>0</v>
      </c>
      <c r="S766" s="106">
        <v>317700644</v>
      </c>
      <c r="T766" s="106">
        <v>48743206.700000003</v>
      </c>
      <c r="U766" s="148">
        <f t="shared" si="47"/>
        <v>366443850.69999999</v>
      </c>
      <c r="V766" s="168">
        <v>5359093103.71</v>
      </c>
    </row>
    <row r="767" spans="1:22" ht="13.5" x14ac:dyDescent="0.3">
      <c r="A767" s="118" t="s">
        <v>2181</v>
      </c>
      <c r="B767" s="119" t="s">
        <v>1452</v>
      </c>
      <c r="C767" s="119" t="s">
        <v>1380</v>
      </c>
      <c r="D767" s="119" t="s">
        <v>136</v>
      </c>
      <c r="E767" s="178" t="s">
        <v>2200</v>
      </c>
      <c r="F767" s="197">
        <v>3035</v>
      </c>
      <c r="G767" s="108">
        <v>1529797.86</v>
      </c>
      <c r="H767" s="74">
        <f t="shared" si="44"/>
        <v>4616177631.6300001</v>
      </c>
      <c r="I767" s="74">
        <v>1633560643</v>
      </c>
      <c r="J767" s="106">
        <v>0</v>
      </c>
      <c r="K767" s="74">
        <f t="shared" si="45"/>
        <v>1633560643</v>
      </c>
      <c r="L767" s="171">
        <v>0</v>
      </c>
      <c r="M767" s="134">
        <v>94388087</v>
      </c>
      <c r="N767" s="74">
        <v>0</v>
      </c>
      <c r="O767" s="75">
        <v>0</v>
      </c>
      <c r="P767" s="75">
        <v>0</v>
      </c>
      <c r="Q767" s="173">
        <f t="shared" si="46"/>
        <v>94388087</v>
      </c>
      <c r="R767" s="134">
        <v>0</v>
      </c>
      <c r="S767" s="106">
        <v>140272138.09</v>
      </c>
      <c r="T767" s="106">
        <v>21521246.289999999</v>
      </c>
      <c r="U767" s="148">
        <f t="shared" si="47"/>
        <v>161793384.38</v>
      </c>
      <c r="V767" s="168">
        <v>2726435517.25</v>
      </c>
    </row>
    <row r="768" spans="1:22" ht="13.5" x14ac:dyDescent="0.3">
      <c r="A768" s="118" t="s">
        <v>2181</v>
      </c>
      <c r="B768" s="119" t="s">
        <v>1453</v>
      </c>
      <c r="C768" s="119" t="s">
        <v>1380</v>
      </c>
      <c r="D768" s="119" t="s">
        <v>1454</v>
      </c>
      <c r="E768" s="178" t="s">
        <v>2201</v>
      </c>
      <c r="F768" s="197">
        <v>20777</v>
      </c>
      <c r="G768" s="108">
        <v>1305870.19</v>
      </c>
      <c r="H768" s="74">
        <f t="shared" si="44"/>
        <v>26543657212.559998</v>
      </c>
      <c r="I768" s="74">
        <v>11318672176</v>
      </c>
      <c r="J768" s="106">
        <v>0</v>
      </c>
      <c r="K768" s="74">
        <f t="shared" si="45"/>
        <v>11318672176</v>
      </c>
      <c r="L768" s="171">
        <v>0</v>
      </c>
      <c r="M768" s="134">
        <v>254472931</v>
      </c>
      <c r="N768" s="74">
        <v>0</v>
      </c>
      <c r="O768" s="75">
        <v>0</v>
      </c>
      <c r="P768" s="75">
        <v>348768649</v>
      </c>
      <c r="Q768" s="173">
        <f t="shared" si="46"/>
        <v>603241580</v>
      </c>
      <c r="R768" s="134">
        <v>0</v>
      </c>
      <c r="S768" s="106">
        <v>942374971.13</v>
      </c>
      <c r="T768" s="106">
        <v>144583836.53</v>
      </c>
      <c r="U768" s="148">
        <f t="shared" si="47"/>
        <v>1086958807.6600001</v>
      </c>
      <c r="V768" s="168">
        <v>13534784648.9</v>
      </c>
    </row>
    <row r="769" spans="1:22" ht="13.5" x14ac:dyDescent="0.3">
      <c r="A769" s="118" t="s">
        <v>2181</v>
      </c>
      <c r="B769" s="119" t="s">
        <v>1455</v>
      </c>
      <c r="C769" s="119" t="s">
        <v>1380</v>
      </c>
      <c r="D769" s="119" t="s">
        <v>1456</v>
      </c>
      <c r="E769" s="178" t="s">
        <v>2200</v>
      </c>
      <c r="F769" s="197">
        <v>5550</v>
      </c>
      <c r="G769" s="108">
        <v>1589266.22</v>
      </c>
      <c r="H769" s="74">
        <f t="shared" si="44"/>
        <v>8689256898.4300003</v>
      </c>
      <c r="I769" s="74">
        <v>3008981020</v>
      </c>
      <c r="J769" s="106">
        <v>0</v>
      </c>
      <c r="K769" s="74">
        <f t="shared" si="45"/>
        <v>3008981020</v>
      </c>
      <c r="L769" s="171">
        <v>0</v>
      </c>
      <c r="M769" s="134">
        <v>57809180</v>
      </c>
      <c r="N769" s="74">
        <v>0</v>
      </c>
      <c r="O769" s="75">
        <v>0</v>
      </c>
      <c r="P769" s="75">
        <v>4661714</v>
      </c>
      <c r="Q769" s="173">
        <f t="shared" si="46"/>
        <v>62470894</v>
      </c>
      <c r="R769" s="134">
        <v>0</v>
      </c>
      <c r="S769" s="106">
        <v>253338876.13</v>
      </c>
      <c r="T769" s="106">
        <v>38868505.340000004</v>
      </c>
      <c r="U769" s="148">
        <f t="shared" si="47"/>
        <v>292207381.47000003</v>
      </c>
      <c r="V769" s="168">
        <v>5325597602.96</v>
      </c>
    </row>
    <row r="770" spans="1:22" ht="13.5" x14ac:dyDescent="0.3">
      <c r="A770" s="118" t="s">
        <v>2181</v>
      </c>
      <c r="B770" s="119" t="s">
        <v>1457</v>
      </c>
      <c r="C770" s="119" t="s">
        <v>1380</v>
      </c>
      <c r="D770" s="119" t="s">
        <v>1458</v>
      </c>
      <c r="E770" s="178" t="s">
        <v>2201</v>
      </c>
      <c r="F770" s="197">
        <v>6277</v>
      </c>
      <c r="G770" s="108">
        <v>1397774.44</v>
      </c>
      <c r="H770" s="74">
        <f t="shared" si="44"/>
        <v>8491481558.8400002</v>
      </c>
      <c r="I770" s="74">
        <v>3395818183</v>
      </c>
      <c r="J770" s="106">
        <v>0</v>
      </c>
      <c r="K770" s="74">
        <f t="shared" si="45"/>
        <v>3395818183</v>
      </c>
      <c r="L770" s="171">
        <v>0</v>
      </c>
      <c r="M770" s="134">
        <v>96392704</v>
      </c>
      <c r="N770" s="74">
        <v>0</v>
      </c>
      <c r="O770" s="75">
        <v>0</v>
      </c>
      <c r="P770" s="75">
        <v>0</v>
      </c>
      <c r="Q770" s="173">
        <f t="shared" si="46"/>
        <v>96392704</v>
      </c>
      <c r="R770" s="134">
        <v>0</v>
      </c>
      <c r="S770" s="106">
        <v>288806318.48000002</v>
      </c>
      <c r="T770" s="106">
        <v>44310096.090000004</v>
      </c>
      <c r="U770" s="148">
        <f t="shared" si="47"/>
        <v>333116414.57000005</v>
      </c>
      <c r="V770" s="168">
        <v>4666154257.2700005</v>
      </c>
    </row>
    <row r="771" spans="1:22" ht="13.5" x14ac:dyDescent="0.3">
      <c r="A771" s="118" t="s">
        <v>2181</v>
      </c>
      <c r="B771" s="119" t="s">
        <v>1459</v>
      </c>
      <c r="C771" s="119" t="s">
        <v>1380</v>
      </c>
      <c r="D771" s="119" t="s">
        <v>1460</v>
      </c>
      <c r="E771" s="178" t="s">
        <v>2201</v>
      </c>
      <c r="F771" s="197">
        <v>13151</v>
      </c>
      <c r="G771" s="108">
        <v>1459600.17</v>
      </c>
      <c r="H771" s="74">
        <f t="shared" si="44"/>
        <v>19043157883.629997</v>
      </c>
      <c r="I771" s="74">
        <v>7148683939</v>
      </c>
      <c r="J771" s="106">
        <v>0</v>
      </c>
      <c r="K771" s="74">
        <f t="shared" si="45"/>
        <v>7148683939</v>
      </c>
      <c r="L771" s="171">
        <v>0</v>
      </c>
      <c r="M771" s="134">
        <v>126878195</v>
      </c>
      <c r="N771" s="74">
        <v>0</v>
      </c>
      <c r="O771" s="75">
        <v>0</v>
      </c>
      <c r="P771" s="75">
        <v>99378463.280000001</v>
      </c>
      <c r="Q771" s="173">
        <f t="shared" si="46"/>
        <v>226256658.28</v>
      </c>
      <c r="R771" s="134">
        <v>0</v>
      </c>
      <c r="S771" s="106">
        <v>598199273.16999996</v>
      </c>
      <c r="T771" s="106">
        <v>91778695.939999998</v>
      </c>
      <c r="U771" s="148">
        <f t="shared" si="47"/>
        <v>689977969.1099999</v>
      </c>
      <c r="V771" s="168">
        <v>10978239317.24</v>
      </c>
    </row>
    <row r="772" spans="1:22" ht="13.5" x14ac:dyDescent="0.3">
      <c r="A772" s="118" t="s">
        <v>2181</v>
      </c>
      <c r="B772" s="119" t="s">
        <v>1461</v>
      </c>
      <c r="C772" s="119" t="s">
        <v>1380</v>
      </c>
      <c r="D772" s="119" t="s">
        <v>1462</v>
      </c>
      <c r="E772" s="178" t="s">
        <v>2200</v>
      </c>
      <c r="F772" s="197">
        <v>11274</v>
      </c>
      <c r="G772" s="108">
        <v>1529037.58</v>
      </c>
      <c r="H772" s="74">
        <f t="shared" si="44"/>
        <v>17162429584.23</v>
      </c>
      <c r="I772" s="74">
        <v>6142932401</v>
      </c>
      <c r="J772" s="106">
        <v>0</v>
      </c>
      <c r="K772" s="74">
        <f t="shared" si="45"/>
        <v>6142932401</v>
      </c>
      <c r="L772" s="171">
        <v>0</v>
      </c>
      <c r="M772" s="134">
        <v>123214753</v>
      </c>
      <c r="N772" s="74">
        <v>0</v>
      </c>
      <c r="O772" s="75">
        <v>0</v>
      </c>
      <c r="P772" s="75">
        <v>14325782</v>
      </c>
      <c r="Q772" s="173">
        <f t="shared" si="46"/>
        <v>137540535</v>
      </c>
      <c r="R772" s="134">
        <v>0</v>
      </c>
      <c r="S772" s="106">
        <v>515670140.29000002</v>
      </c>
      <c r="T772" s="106">
        <v>79116667.530000001</v>
      </c>
      <c r="U772" s="148">
        <f t="shared" si="47"/>
        <v>594786807.82000005</v>
      </c>
      <c r="V772" s="168">
        <v>10287169840.41</v>
      </c>
    </row>
    <row r="773" spans="1:22" ht="13.5" x14ac:dyDescent="0.3">
      <c r="A773" s="118" t="s">
        <v>2181</v>
      </c>
      <c r="B773" s="119" t="s">
        <v>1463</v>
      </c>
      <c r="C773" s="119" t="s">
        <v>1380</v>
      </c>
      <c r="D773" s="119" t="s">
        <v>1464</v>
      </c>
      <c r="E773" s="178" t="s">
        <v>2200</v>
      </c>
      <c r="F773" s="197">
        <v>4933</v>
      </c>
      <c r="G773" s="108">
        <v>1530008.32</v>
      </c>
      <c r="H773" s="74">
        <f t="shared" si="44"/>
        <v>7416328437.5</v>
      </c>
      <c r="I773" s="74">
        <v>2662395116</v>
      </c>
      <c r="J773" s="106">
        <v>0</v>
      </c>
      <c r="K773" s="74">
        <f t="shared" si="45"/>
        <v>2662395116</v>
      </c>
      <c r="L773" s="171">
        <v>0</v>
      </c>
      <c r="M773" s="134">
        <v>53585999</v>
      </c>
      <c r="N773" s="74">
        <v>0</v>
      </c>
      <c r="O773" s="75">
        <v>0</v>
      </c>
      <c r="P773" s="75">
        <v>13546572</v>
      </c>
      <c r="Q773" s="173">
        <f t="shared" si="46"/>
        <v>67132571</v>
      </c>
      <c r="R773" s="134">
        <v>0</v>
      </c>
      <c r="S773" s="106">
        <v>222938210.16</v>
      </c>
      <c r="T773" s="106">
        <v>34204284.700000003</v>
      </c>
      <c r="U773" s="148">
        <f t="shared" si="47"/>
        <v>257142494.86000001</v>
      </c>
      <c r="V773" s="168">
        <v>4429658255.6400003</v>
      </c>
    </row>
    <row r="774" spans="1:22" ht="13.5" x14ac:dyDescent="0.3">
      <c r="A774" s="118" t="s">
        <v>2181</v>
      </c>
      <c r="B774" s="119" t="s">
        <v>1465</v>
      </c>
      <c r="C774" s="119" t="s">
        <v>1380</v>
      </c>
      <c r="D774" s="119" t="s">
        <v>1466</v>
      </c>
      <c r="E774" s="178" t="s">
        <v>2200</v>
      </c>
      <c r="F774" s="197">
        <v>7344</v>
      </c>
      <c r="G774" s="108">
        <v>1609380.66</v>
      </c>
      <c r="H774" s="74">
        <f t="shared" si="44"/>
        <v>11623652936.240002</v>
      </c>
      <c r="I774" s="74">
        <v>3983980012</v>
      </c>
      <c r="J774" s="106">
        <v>0</v>
      </c>
      <c r="K774" s="74">
        <f t="shared" si="45"/>
        <v>3983980012</v>
      </c>
      <c r="L774" s="171">
        <v>0</v>
      </c>
      <c r="M774" s="134">
        <v>91930494</v>
      </c>
      <c r="N774" s="74">
        <v>0</v>
      </c>
      <c r="O774" s="75">
        <v>0</v>
      </c>
      <c r="P774" s="75">
        <v>0</v>
      </c>
      <c r="Q774" s="173">
        <f t="shared" si="46"/>
        <v>91930494</v>
      </c>
      <c r="R774" s="134">
        <v>0</v>
      </c>
      <c r="S774" s="106">
        <v>333859556.43000001</v>
      </c>
      <c r="T774" s="106">
        <v>51222387.039999999</v>
      </c>
      <c r="U774" s="148">
        <f t="shared" si="47"/>
        <v>385081943.47000003</v>
      </c>
      <c r="V774" s="168">
        <v>7162660486.7700005</v>
      </c>
    </row>
    <row r="775" spans="1:22" ht="13.5" x14ac:dyDescent="0.3">
      <c r="A775" s="118" t="s">
        <v>2181</v>
      </c>
      <c r="B775" s="119" t="s">
        <v>1467</v>
      </c>
      <c r="C775" s="119" t="s">
        <v>1380</v>
      </c>
      <c r="D775" s="119" t="s">
        <v>1468</v>
      </c>
      <c r="E775" s="178" t="s">
        <v>2200</v>
      </c>
      <c r="F775" s="197">
        <v>15923</v>
      </c>
      <c r="G775" s="108">
        <v>1557014.26</v>
      </c>
      <c r="H775" s="74">
        <f t="shared" si="44"/>
        <v>24528248073.889999</v>
      </c>
      <c r="I775" s="74">
        <v>8667268664</v>
      </c>
      <c r="J775" s="106">
        <v>0</v>
      </c>
      <c r="K775" s="74">
        <f t="shared" si="45"/>
        <v>8667268664</v>
      </c>
      <c r="L775" s="171">
        <v>0</v>
      </c>
      <c r="M775" s="134">
        <v>256294752</v>
      </c>
      <c r="N775" s="74">
        <v>0</v>
      </c>
      <c r="O775" s="75">
        <v>0</v>
      </c>
      <c r="P775" s="75">
        <v>0</v>
      </c>
      <c r="Q775" s="173">
        <f t="shared" si="46"/>
        <v>256294752</v>
      </c>
      <c r="R775" s="134">
        <v>0</v>
      </c>
      <c r="S775" s="106">
        <v>728292209.25999999</v>
      </c>
      <c r="T775" s="106">
        <v>111738198.68000001</v>
      </c>
      <c r="U775" s="148">
        <f t="shared" si="47"/>
        <v>840030407.94000006</v>
      </c>
      <c r="V775" s="168">
        <v>14764654249.950001</v>
      </c>
    </row>
    <row r="776" spans="1:22" ht="13.5" x14ac:dyDescent="0.3">
      <c r="A776" s="118" t="s">
        <v>2181</v>
      </c>
      <c r="B776" s="119" t="s">
        <v>1469</v>
      </c>
      <c r="C776" s="119" t="s">
        <v>1380</v>
      </c>
      <c r="D776" s="119" t="s">
        <v>1033</v>
      </c>
      <c r="E776" s="178" t="s">
        <v>2200</v>
      </c>
      <c r="F776" s="197">
        <v>18897</v>
      </c>
      <c r="G776" s="108">
        <v>1257409.07</v>
      </c>
      <c r="H776" s="74">
        <f t="shared" si="44"/>
        <v>23439763537.169998</v>
      </c>
      <c r="I776" s="74">
        <v>10286931689</v>
      </c>
      <c r="J776" s="106">
        <v>0</v>
      </c>
      <c r="K776" s="74">
        <f t="shared" si="45"/>
        <v>10286931689</v>
      </c>
      <c r="L776" s="171">
        <v>0</v>
      </c>
      <c r="M776" s="134">
        <v>202991323</v>
      </c>
      <c r="N776" s="74">
        <v>0</v>
      </c>
      <c r="O776" s="75">
        <v>0</v>
      </c>
      <c r="P776" s="75">
        <v>0</v>
      </c>
      <c r="Q776" s="173">
        <f t="shared" si="46"/>
        <v>202991323</v>
      </c>
      <c r="R776" s="134">
        <v>0</v>
      </c>
      <c r="S776" s="106">
        <v>874315824.32000005</v>
      </c>
      <c r="T776" s="106">
        <v>134141865.09</v>
      </c>
      <c r="U776" s="148">
        <f t="shared" si="47"/>
        <v>1008457689.4100001</v>
      </c>
      <c r="V776" s="168">
        <v>11941382835.76</v>
      </c>
    </row>
    <row r="777" spans="1:22" ht="13.5" x14ac:dyDescent="0.3">
      <c r="A777" s="118" t="s">
        <v>2181</v>
      </c>
      <c r="B777" s="119" t="s">
        <v>1470</v>
      </c>
      <c r="C777" s="119" t="s">
        <v>1380</v>
      </c>
      <c r="D777" s="119" t="s">
        <v>1471</v>
      </c>
      <c r="E777" s="178" t="s">
        <v>2201</v>
      </c>
      <c r="F777" s="197">
        <v>10053</v>
      </c>
      <c r="G777" s="108">
        <v>1383343.36</v>
      </c>
      <c r="H777" s="74">
        <f t="shared" si="44"/>
        <v>13592548453.370001</v>
      </c>
      <c r="I777" s="74">
        <v>5501556178</v>
      </c>
      <c r="J777" s="106">
        <v>0</v>
      </c>
      <c r="K777" s="74">
        <f t="shared" si="45"/>
        <v>5501556178</v>
      </c>
      <c r="L777" s="171">
        <v>0</v>
      </c>
      <c r="M777" s="134">
        <v>123208723</v>
      </c>
      <c r="N777" s="74">
        <v>0</v>
      </c>
      <c r="O777" s="75">
        <v>0</v>
      </c>
      <c r="P777" s="75">
        <v>326468793.38</v>
      </c>
      <c r="Q777" s="173">
        <f t="shared" si="46"/>
        <v>449677516.38</v>
      </c>
      <c r="R777" s="134">
        <v>0</v>
      </c>
      <c r="S777" s="106">
        <v>467239050.93000001</v>
      </c>
      <c r="T777" s="106">
        <v>71686129.849999994</v>
      </c>
      <c r="U777" s="148">
        <f t="shared" si="47"/>
        <v>538925180.77999997</v>
      </c>
      <c r="V777" s="168">
        <v>7102389578.21</v>
      </c>
    </row>
    <row r="778" spans="1:22" ht="13.5" x14ac:dyDescent="0.3">
      <c r="A778" s="118" t="s">
        <v>2181</v>
      </c>
      <c r="B778" s="119" t="s">
        <v>1472</v>
      </c>
      <c r="C778" s="119" t="s">
        <v>1380</v>
      </c>
      <c r="D778" s="119" t="s">
        <v>1473</v>
      </c>
      <c r="E778" s="178" t="s">
        <v>2201</v>
      </c>
      <c r="F778" s="197">
        <v>25088</v>
      </c>
      <c r="G778" s="108">
        <v>1649275.38</v>
      </c>
      <c r="H778" s="74">
        <f t="shared" si="44"/>
        <v>41332152634.800003</v>
      </c>
      <c r="I778" s="74">
        <v>14311174344</v>
      </c>
      <c r="J778" s="106">
        <v>0</v>
      </c>
      <c r="K778" s="74">
        <f t="shared" si="45"/>
        <v>14311174344</v>
      </c>
      <c r="L778" s="171">
        <v>0</v>
      </c>
      <c r="M778" s="134">
        <v>315627471</v>
      </c>
      <c r="N778" s="74">
        <v>0</v>
      </c>
      <c r="O778" s="75">
        <v>0</v>
      </c>
      <c r="P778" s="75">
        <v>26456671</v>
      </c>
      <c r="Q778" s="173">
        <f t="shared" si="46"/>
        <v>342084142</v>
      </c>
      <c r="R778" s="134">
        <v>0</v>
      </c>
      <c r="S778" s="106">
        <v>1202013083.6600001</v>
      </c>
      <c r="T778" s="106">
        <v>184418802</v>
      </c>
      <c r="U778" s="148">
        <f t="shared" si="47"/>
        <v>1386431885.6600001</v>
      </c>
      <c r="V778" s="168">
        <v>25292462263.139999</v>
      </c>
    </row>
    <row r="779" spans="1:22" ht="13.5" x14ac:dyDescent="0.3">
      <c r="A779" s="118" t="s">
        <v>2181</v>
      </c>
      <c r="B779" s="119" t="s">
        <v>1474</v>
      </c>
      <c r="C779" s="119" t="s">
        <v>1380</v>
      </c>
      <c r="D779" s="119" t="s">
        <v>1475</v>
      </c>
      <c r="E779" s="178" t="s">
        <v>2200</v>
      </c>
      <c r="F779" s="197">
        <v>16773</v>
      </c>
      <c r="G779" s="108">
        <v>1601460.64</v>
      </c>
      <c r="H779" s="74">
        <f t="shared" si="44"/>
        <v>26592453608.670002</v>
      </c>
      <c r="I779" s="74">
        <v>9120351746</v>
      </c>
      <c r="J779" s="106">
        <v>0</v>
      </c>
      <c r="K779" s="74">
        <f t="shared" si="45"/>
        <v>9120351746</v>
      </c>
      <c r="L779" s="171">
        <v>0</v>
      </c>
      <c r="M779" s="134">
        <v>240393519</v>
      </c>
      <c r="N779" s="74">
        <v>0</v>
      </c>
      <c r="O779" s="75">
        <v>0</v>
      </c>
      <c r="P779" s="75">
        <v>0</v>
      </c>
      <c r="Q779" s="173">
        <f t="shared" si="46"/>
        <v>240393519</v>
      </c>
      <c r="R779" s="134">
        <v>0</v>
      </c>
      <c r="S779" s="106">
        <v>771610875.12</v>
      </c>
      <c r="T779" s="106">
        <v>118384362.93000001</v>
      </c>
      <c r="U779" s="148">
        <f t="shared" si="47"/>
        <v>889995238.04999995</v>
      </c>
      <c r="V779" s="168">
        <v>16341713105.620001</v>
      </c>
    </row>
    <row r="780" spans="1:22" ht="13.5" x14ac:dyDescent="0.3">
      <c r="A780" s="118" t="s">
        <v>2181</v>
      </c>
      <c r="B780" s="119" t="s">
        <v>1476</v>
      </c>
      <c r="C780" s="119" t="s">
        <v>1380</v>
      </c>
      <c r="D780" s="119" t="s">
        <v>1037</v>
      </c>
      <c r="E780" s="178" t="s">
        <v>2200</v>
      </c>
      <c r="F780" s="197">
        <v>6642</v>
      </c>
      <c r="G780" s="108">
        <v>1526668.49</v>
      </c>
      <c r="H780" s="74">
        <f t="shared" si="44"/>
        <v>9965146710.9099998</v>
      </c>
      <c r="I780" s="74">
        <v>3620801290</v>
      </c>
      <c r="J780" s="106">
        <v>0</v>
      </c>
      <c r="K780" s="74">
        <f t="shared" si="45"/>
        <v>3620801290</v>
      </c>
      <c r="L780" s="171">
        <v>0</v>
      </c>
      <c r="M780" s="134">
        <v>179182531</v>
      </c>
      <c r="N780" s="74">
        <v>0</v>
      </c>
      <c r="O780" s="75">
        <v>0</v>
      </c>
      <c r="P780" s="75">
        <v>0</v>
      </c>
      <c r="Q780" s="173">
        <f t="shared" si="46"/>
        <v>179182531</v>
      </c>
      <c r="R780" s="134">
        <v>0</v>
      </c>
      <c r="S780" s="106">
        <v>304919583.72000003</v>
      </c>
      <c r="T780" s="106">
        <v>46782273.090000004</v>
      </c>
      <c r="U780" s="148">
        <f t="shared" si="47"/>
        <v>351701856.81000006</v>
      </c>
      <c r="V780" s="168">
        <v>5813461033.1000004</v>
      </c>
    </row>
    <row r="781" spans="1:22" ht="13.5" x14ac:dyDescent="0.3">
      <c r="A781" s="118" t="s">
        <v>2181</v>
      </c>
      <c r="B781" s="119" t="s">
        <v>1477</v>
      </c>
      <c r="C781" s="119" t="s">
        <v>1380</v>
      </c>
      <c r="D781" s="119" t="s">
        <v>1478</v>
      </c>
      <c r="E781" s="178" t="s">
        <v>2200</v>
      </c>
      <c r="F781" s="197">
        <v>14471</v>
      </c>
      <c r="G781" s="108">
        <v>1607176.23</v>
      </c>
      <c r="H781" s="74">
        <f t="shared" ref="H781:H844" si="48">K781+L781+M781+N781+O781+P781+R781+S781+T781+V781</f>
        <v>23060252138.07</v>
      </c>
      <c r="I781" s="74">
        <v>7851508310</v>
      </c>
      <c r="J781" s="106">
        <v>0</v>
      </c>
      <c r="K781" s="74">
        <f t="shared" ref="K781:K844" si="49">SUM(I781:J781)</f>
        <v>7851508310</v>
      </c>
      <c r="L781" s="171">
        <v>0</v>
      </c>
      <c r="M781" s="134">
        <v>140051988</v>
      </c>
      <c r="N781" s="74">
        <v>0</v>
      </c>
      <c r="O781" s="75">
        <v>0</v>
      </c>
      <c r="P781" s="75">
        <v>104050945</v>
      </c>
      <c r="Q781" s="173">
        <f t="shared" ref="Q781:Q844" si="50">SUM(M781:P781)</f>
        <v>244102933</v>
      </c>
      <c r="R781" s="134">
        <v>0</v>
      </c>
      <c r="S781" s="106">
        <v>665162900.51999998</v>
      </c>
      <c r="T781" s="106">
        <v>102052587.34999999</v>
      </c>
      <c r="U781" s="148">
        <f t="shared" ref="U781:U844" si="51">SUM(R781:T781)</f>
        <v>767215487.87</v>
      </c>
      <c r="V781" s="168">
        <v>14197425407.200001</v>
      </c>
    </row>
    <row r="782" spans="1:22" ht="13.5" x14ac:dyDescent="0.3">
      <c r="A782" s="118" t="s">
        <v>2181</v>
      </c>
      <c r="B782" s="119" t="s">
        <v>1479</v>
      </c>
      <c r="C782" s="119" t="s">
        <v>1380</v>
      </c>
      <c r="D782" s="119" t="s">
        <v>352</v>
      </c>
      <c r="E782" s="178" t="s">
        <v>2200</v>
      </c>
      <c r="F782" s="197">
        <v>11715</v>
      </c>
      <c r="G782" s="108">
        <v>1618851.29</v>
      </c>
      <c r="H782" s="74">
        <f t="shared" si="48"/>
        <v>18735226669.709999</v>
      </c>
      <c r="I782" s="74">
        <v>6391374524</v>
      </c>
      <c r="J782" s="106">
        <v>0</v>
      </c>
      <c r="K782" s="74">
        <f t="shared" si="49"/>
        <v>6391374524</v>
      </c>
      <c r="L782" s="171">
        <v>0</v>
      </c>
      <c r="M782" s="134">
        <v>150209170</v>
      </c>
      <c r="N782" s="74">
        <v>0</v>
      </c>
      <c r="O782" s="75">
        <v>0</v>
      </c>
      <c r="P782" s="75">
        <v>0</v>
      </c>
      <c r="Q782" s="173">
        <f t="shared" si="50"/>
        <v>150209170</v>
      </c>
      <c r="R782" s="134">
        <v>0</v>
      </c>
      <c r="S782" s="106">
        <v>542145193.90999997</v>
      </c>
      <c r="T782" s="106">
        <v>83178601.430000007</v>
      </c>
      <c r="U782" s="148">
        <f t="shared" si="51"/>
        <v>625323795.33999991</v>
      </c>
      <c r="V782" s="168">
        <v>11568319180.370001</v>
      </c>
    </row>
    <row r="783" spans="1:22" ht="13.5" x14ac:dyDescent="0.3">
      <c r="A783" s="118" t="s">
        <v>2181</v>
      </c>
      <c r="B783" s="119" t="s">
        <v>1480</v>
      </c>
      <c r="C783" s="119" t="s">
        <v>1380</v>
      </c>
      <c r="D783" s="119" t="s">
        <v>1481</v>
      </c>
      <c r="E783" s="178" t="s">
        <v>2200</v>
      </c>
      <c r="F783" s="197">
        <v>5997</v>
      </c>
      <c r="G783" s="108">
        <v>1461745.36</v>
      </c>
      <c r="H783" s="74">
        <f t="shared" si="48"/>
        <v>8718661700.7099991</v>
      </c>
      <c r="I783" s="74">
        <v>3286540346</v>
      </c>
      <c r="J783" s="106">
        <v>0</v>
      </c>
      <c r="K783" s="74">
        <f t="shared" si="49"/>
        <v>3286540346</v>
      </c>
      <c r="L783" s="171">
        <v>0</v>
      </c>
      <c r="M783" s="134">
        <v>63659345</v>
      </c>
      <c r="N783" s="74">
        <v>0</v>
      </c>
      <c r="O783" s="75">
        <v>0</v>
      </c>
      <c r="P783" s="75">
        <v>12213803</v>
      </c>
      <c r="Q783" s="173">
        <f t="shared" si="50"/>
        <v>75873148</v>
      </c>
      <c r="R783" s="134">
        <v>0</v>
      </c>
      <c r="S783" s="106">
        <v>277075130.41000003</v>
      </c>
      <c r="T783" s="106">
        <v>42510239.170000002</v>
      </c>
      <c r="U783" s="148">
        <f t="shared" si="51"/>
        <v>319585369.58000004</v>
      </c>
      <c r="V783" s="168">
        <v>5036662837.1300001</v>
      </c>
    </row>
    <row r="784" spans="1:22" ht="13.5" x14ac:dyDescent="0.3">
      <c r="A784" s="118" t="s">
        <v>2181</v>
      </c>
      <c r="B784" s="119" t="s">
        <v>1482</v>
      </c>
      <c r="C784" s="119" t="s">
        <v>1380</v>
      </c>
      <c r="D784" s="119" t="s">
        <v>189</v>
      </c>
      <c r="E784" s="178" t="s">
        <v>2201</v>
      </c>
      <c r="F784" s="197">
        <v>7793</v>
      </c>
      <c r="G784" s="108">
        <v>1322794.6499999999</v>
      </c>
      <c r="H784" s="74">
        <f t="shared" si="48"/>
        <v>10172813280.5</v>
      </c>
      <c r="I784" s="74">
        <v>4243442225</v>
      </c>
      <c r="J784" s="106">
        <v>0</v>
      </c>
      <c r="K784" s="74">
        <f t="shared" si="49"/>
        <v>4243442225</v>
      </c>
      <c r="L784" s="171">
        <v>0</v>
      </c>
      <c r="M784" s="134">
        <v>91596123</v>
      </c>
      <c r="N784" s="74">
        <v>0</v>
      </c>
      <c r="O784" s="75">
        <v>0</v>
      </c>
      <c r="P784" s="75">
        <v>945873532</v>
      </c>
      <c r="Q784" s="173">
        <f t="shared" si="50"/>
        <v>1037469655</v>
      </c>
      <c r="R784" s="134">
        <v>0</v>
      </c>
      <c r="S784" s="106">
        <v>360380256.26999998</v>
      </c>
      <c r="T784" s="106">
        <v>55291324.259999998</v>
      </c>
      <c r="U784" s="148">
        <f t="shared" si="51"/>
        <v>415671580.52999997</v>
      </c>
      <c r="V784" s="168">
        <v>4476229819.9700003</v>
      </c>
    </row>
    <row r="785" spans="1:22" ht="13.5" x14ac:dyDescent="0.3">
      <c r="A785" s="118" t="s">
        <v>2181</v>
      </c>
      <c r="B785" s="119" t="s">
        <v>1483</v>
      </c>
      <c r="C785" s="119" t="s">
        <v>1380</v>
      </c>
      <c r="D785" s="119" t="s">
        <v>1484</v>
      </c>
      <c r="E785" s="178" t="s">
        <v>2201</v>
      </c>
      <c r="F785" s="197">
        <v>9565</v>
      </c>
      <c r="G785" s="108">
        <v>1606307.04</v>
      </c>
      <c r="H785" s="74">
        <f t="shared" si="48"/>
        <v>15220274114.889999</v>
      </c>
      <c r="I785" s="74">
        <v>4522819227</v>
      </c>
      <c r="J785" s="106">
        <v>0</v>
      </c>
      <c r="K785" s="74">
        <f t="shared" si="49"/>
        <v>4522819227</v>
      </c>
      <c r="L785" s="171">
        <v>0</v>
      </c>
      <c r="M785" s="134">
        <v>104760375</v>
      </c>
      <c r="N785" s="74">
        <v>0</v>
      </c>
      <c r="O785" s="75">
        <v>0</v>
      </c>
      <c r="P785" s="75">
        <v>0</v>
      </c>
      <c r="Q785" s="173">
        <f t="shared" si="50"/>
        <v>104760375</v>
      </c>
      <c r="R785" s="134">
        <v>0</v>
      </c>
      <c r="S785" s="106">
        <v>379460553.68000001</v>
      </c>
      <c r="T785" s="106">
        <v>58218718</v>
      </c>
      <c r="U785" s="148">
        <f t="shared" si="51"/>
        <v>437679271.68000001</v>
      </c>
      <c r="V785" s="168">
        <v>10155015241.209999</v>
      </c>
    </row>
    <row r="786" spans="1:22" ht="13.5" x14ac:dyDescent="0.3">
      <c r="A786" s="118" t="s">
        <v>2181</v>
      </c>
      <c r="B786" s="119" t="s">
        <v>1485</v>
      </c>
      <c r="C786" s="119" t="s">
        <v>1380</v>
      </c>
      <c r="D786" s="119" t="s">
        <v>1486</v>
      </c>
      <c r="E786" s="178" t="s">
        <v>2200</v>
      </c>
      <c r="F786" s="197">
        <v>5414</v>
      </c>
      <c r="G786" s="108">
        <v>1662678.8</v>
      </c>
      <c r="H786" s="74">
        <f t="shared" si="48"/>
        <v>8941928012.4099998</v>
      </c>
      <c r="I786" s="74">
        <v>2939629655</v>
      </c>
      <c r="J786" s="106">
        <v>0</v>
      </c>
      <c r="K786" s="74">
        <f t="shared" si="49"/>
        <v>2939629655</v>
      </c>
      <c r="L786" s="171">
        <v>0</v>
      </c>
      <c r="M786" s="134">
        <v>68719103</v>
      </c>
      <c r="N786" s="74">
        <v>0</v>
      </c>
      <c r="O786" s="75">
        <v>0</v>
      </c>
      <c r="P786" s="75">
        <v>0</v>
      </c>
      <c r="Q786" s="173">
        <f t="shared" si="50"/>
        <v>68719103</v>
      </c>
      <c r="R786" s="134">
        <v>0</v>
      </c>
      <c r="S786" s="106">
        <v>250691370.12</v>
      </c>
      <c r="T786" s="106">
        <v>38462311.950000003</v>
      </c>
      <c r="U786" s="148">
        <f t="shared" si="51"/>
        <v>289153682.06999999</v>
      </c>
      <c r="V786" s="168">
        <v>5644425572.3400002</v>
      </c>
    </row>
    <row r="787" spans="1:22" ht="13.5" x14ac:dyDescent="0.3">
      <c r="A787" s="118" t="s">
        <v>2181</v>
      </c>
      <c r="B787" s="119" t="s">
        <v>1487</v>
      </c>
      <c r="C787" s="119" t="s">
        <v>1380</v>
      </c>
      <c r="D787" s="119" t="s">
        <v>1488</v>
      </c>
      <c r="E787" s="178" t="s">
        <v>2200</v>
      </c>
      <c r="F787" s="197">
        <v>14553</v>
      </c>
      <c r="G787" s="108">
        <v>1584343.72</v>
      </c>
      <c r="H787" s="74">
        <f t="shared" si="48"/>
        <v>22730196041.870003</v>
      </c>
      <c r="I787" s="74">
        <v>7946654890</v>
      </c>
      <c r="J787" s="106">
        <v>0</v>
      </c>
      <c r="K787" s="74">
        <f t="shared" si="49"/>
        <v>7946654890</v>
      </c>
      <c r="L787" s="171">
        <v>0</v>
      </c>
      <c r="M787" s="134">
        <v>190796512</v>
      </c>
      <c r="N787" s="74">
        <v>0</v>
      </c>
      <c r="O787" s="75">
        <v>0</v>
      </c>
      <c r="P787" s="75">
        <v>0</v>
      </c>
      <c r="Q787" s="173">
        <f t="shared" si="50"/>
        <v>190796512</v>
      </c>
      <c r="R787" s="134">
        <v>0</v>
      </c>
      <c r="S787" s="106">
        <v>665345487.10000002</v>
      </c>
      <c r="T787" s="106">
        <v>102080600.69</v>
      </c>
      <c r="U787" s="148">
        <f t="shared" si="51"/>
        <v>767426087.78999996</v>
      </c>
      <c r="V787" s="168">
        <v>13825318552.08</v>
      </c>
    </row>
    <row r="788" spans="1:22" ht="13.5" x14ac:dyDescent="0.3">
      <c r="A788" s="118" t="s">
        <v>2181</v>
      </c>
      <c r="B788" s="119" t="s">
        <v>1489</v>
      </c>
      <c r="C788" s="119" t="s">
        <v>1380</v>
      </c>
      <c r="D788" s="119" t="s">
        <v>1490</v>
      </c>
      <c r="E788" s="178" t="s">
        <v>2200</v>
      </c>
      <c r="F788" s="197">
        <v>7959</v>
      </c>
      <c r="G788" s="108">
        <v>1627258.04</v>
      </c>
      <c r="H788" s="74">
        <f t="shared" si="48"/>
        <v>12797413606.049999</v>
      </c>
      <c r="I788" s="74">
        <v>4316651196</v>
      </c>
      <c r="J788" s="106">
        <v>0</v>
      </c>
      <c r="K788" s="74">
        <f t="shared" si="49"/>
        <v>4316651196</v>
      </c>
      <c r="L788" s="171">
        <v>0</v>
      </c>
      <c r="M788" s="134">
        <v>89667970</v>
      </c>
      <c r="N788" s="74">
        <v>0</v>
      </c>
      <c r="O788" s="75">
        <v>0</v>
      </c>
      <c r="P788" s="75">
        <v>0</v>
      </c>
      <c r="Q788" s="173">
        <f t="shared" si="50"/>
        <v>89667970</v>
      </c>
      <c r="R788" s="134">
        <v>0</v>
      </c>
      <c r="S788" s="106">
        <v>367775013.02999997</v>
      </c>
      <c r="T788" s="106">
        <v>56425864.420000002</v>
      </c>
      <c r="U788" s="148">
        <f t="shared" si="51"/>
        <v>424200877.44999999</v>
      </c>
      <c r="V788" s="168">
        <v>7966893562.6000004</v>
      </c>
    </row>
    <row r="789" spans="1:22" ht="13.5" x14ac:dyDescent="0.3">
      <c r="A789" s="118" t="s">
        <v>2181</v>
      </c>
      <c r="B789" s="119" t="s">
        <v>1491</v>
      </c>
      <c r="C789" s="119" t="s">
        <v>1380</v>
      </c>
      <c r="D789" s="119" t="s">
        <v>1492</v>
      </c>
      <c r="E789" s="178" t="s">
        <v>2200</v>
      </c>
      <c r="F789" s="197">
        <v>161954</v>
      </c>
      <c r="G789" s="108">
        <v>1264338.75</v>
      </c>
      <c r="H789" s="74">
        <f t="shared" si="48"/>
        <v>202862191208.38</v>
      </c>
      <c r="I789" s="74">
        <v>87557296891</v>
      </c>
      <c r="J789" s="106">
        <v>0</v>
      </c>
      <c r="K789" s="74">
        <f t="shared" si="49"/>
        <v>87557296891</v>
      </c>
      <c r="L789" s="171">
        <v>0</v>
      </c>
      <c r="M789" s="134">
        <v>2117469916</v>
      </c>
      <c r="N789" s="74">
        <v>444590045</v>
      </c>
      <c r="O789" s="75">
        <v>0</v>
      </c>
      <c r="P789" s="75">
        <v>0</v>
      </c>
      <c r="Q789" s="173">
        <f t="shared" si="50"/>
        <v>2562059961</v>
      </c>
      <c r="R789" s="134">
        <v>0</v>
      </c>
      <c r="S789" s="106">
        <v>7368600845.0900002</v>
      </c>
      <c r="T789" s="106">
        <v>1130527245.29</v>
      </c>
      <c r="U789" s="148">
        <f t="shared" si="51"/>
        <v>8499128090.3800001</v>
      </c>
      <c r="V789" s="168">
        <v>104243706266</v>
      </c>
    </row>
    <row r="790" spans="1:22" ht="13.5" x14ac:dyDescent="0.3">
      <c r="A790" s="118" t="s">
        <v>2181</v>
      </c>
      <c r="B790" s="119" t="s">
        <v>1493</v>
      </c>
      <c r="C790" s="119" t="s">
        <v>1380</v>
      </c>
      <c r="D790" s="119" t="s">
        <v>1494</v>
      </c>
      <c r="E790" s="178" t="s">
        <v>2200</v>
      </c>
      <c r="F790" s="197">
        <v>38376</v>
      </c>
      <c r="G790" s="108">
        <v>1519629.21</v>
      </c>
      <c r="H790" s="74">
        <f t="shared" si="48"/>
        <v>58028354850.290001</v>
      </c>
      <c r="I790" s="74">
        <v>20747911289</v>
      </c>
      <c r="J790" s="106">
        <v>0</v>
      </c>
      <c r="K790" s="74">
        <f t="shared" si="49"/>
        <v>20747911289</v>
      </c>
      <c r="L790" s="171">
        <v>0</v>
      </c>
      <c r="M790" s="134">
        <v>582679317</v>
      </c>
      <c r="N790" s="74">
        <v>0</v>
      </c>
      <c r="O790" s="75">
        <v>0</v>
      </c>
      <c r="P790" s="75">
        <v>12275320</v>
      </c>
      <c r="Q790" s="173">
        <f t="shared" si="50"/>
        <v>594954637</v>
      </c>
      <c r="R790" s="134">
        <v>0</v>
      </c>
      <c r="S790" s="106">
        <v>1740506546.28</v>
      </c>
      <c r="T790" s="106">
        <v>267037136.68000001</v>
      </c>
      <c r="U790" s="148">
        <f t="shared" si="51"/>
        <v>2007543682.96</v>
      </c>
      <c r="V790" s="168">
        <v>34677945241.330002</v>
      </c>
    </row>
    <row r="791" spans="1:22" ht="13.5" x14ac:dyDescent="0.3">
      <c r="A791" s="118" t="s">
        <v>2181</v>
      </c>
      <c r="B791" s="119" t="s">
        <v>1495</v>
      </c>
      <c r="C791" s="119" t="s">
        <v>1380</v>
      </c>
      <c r="D791" s="119" t="s">
        <v>1496</v>
      </c>
      <c r="E791" s="178" t="s">
        <v>2200</v>
      </c>
      <c r="F791" s="197">
        <v>8447</v>
      </c>
      <c r="G791" s="108">
        <v>1582096.15</v>
      </c>
      <c r="H791" s="74">
        <f t="shared" si="48"/>
        <v>13243915180.35</v>
      </c>
      <c r="I791" s="74">
        <v>4571828451</v>
      </c>
      <c r="J791" s="106">
        <v>0</v>
      </c>
      <c r="K791" s="74">
        <f t="shared" si="49"/>
        <v>4571828451</v>
      </c>
      <c r="L791" s="171">
        <v>0</v>
      </c>
      <c r="M791" s="134">
        <v>91481462</v>
      </c>
      <c r="N791" s="74">
        <v>0</v>
      </c>
      <c r="O791" s="75">
        <v>0</v>
      </c>
      <c r="P791" s="75">
        <v>0</v>
      </c>
      <c r="Q791" s="173">
        <f t="shared" si="50"/>
        <v>91481462</v>
      </c>
      <c r="R791" s="134">
        <v>0</v>
      </c>
      <c r="S791" s="106">
        <v>387494363.42000002</v>
      </c>
      <c r="T791" s="106">
        <v>59451304.829999998</v>
      </c>
      <c r="U791" s="148">
        <f t="shared" si="51"/>
        <v>446945668.25</v>
      </c>
      <c r="V791" s="168">
        <v>8133659599.1000004</v>
      </c>
    </row>
    <row r="792" spans="1:22" ht="13.5" x14ac:dyDescent="0.3">
      <c r="A792" s="118" t="s">
        <v>2182</v>
      </c>
      <c r="B792" s="119" t="s">
        <v>1497</v>
      </c>
      <c r="C792" s="119" t="s">
        <v>1498</v>
      </c>
      <c r="D792" s="119" t="s">
        <v>2109</v>
      </c>
      <c r="E792" s="178" t="s">
        <v>2202</v>
      </c>
      <c r="F792" s="197">
        <v>586459</v>
      </c>
      <c r="G792" s="108">
        <v>1683951.59</v>
      </c>
      <c r="H792" s="74">
        <f t="shared" si="48"/>
        <v>977281603651.92993</v>
      </c>
      <c r="I792" s="74">
        <v>306754949940</v>
      </c>
      <c r="J792" s="106">
        <v>0</v>
      </c>
      <c r="K792" s="74">
        <f t="shared" si="49"/>
        <v>306754949940</v>
      </c>
      <c r="L792" s="171">
        <v>1295684417.6400001</v>
      </c>
      <c r="M792" s="134">
        <v>11231195457</v>
      </c>
      <c r="N792" s="74">
        <v>4163529381.27</v>
      </c>
      <c r="O792" s="75">
        <v>2373730299.6900001</v>
      </c>
      <c r="P792" s="75">
        <v>0</v>
      </c>
      <c r="Q792" s="173">
        <f t="shared" si="50"/>
        <v>17768455137.959999</v>
      </c>
      <c r="R792" s="134">
        <v>2770557748</v>
      </c>
      <c r="S792" s="106">
        <v>22128231864.360001</v>
      </c>
      <c r="T792" s="106">
        <v>0</v>
      </c>
      <c r="U792" s="148">
        <f t="shared" si="51"/>
        <v>24898789612.360001</v>
      </c>
      <c r="V792" s="168">
        <v>626563724543.96997</v>
      </c>
    </row>
    <row r="793" spans="1:22" ht="13.5" x14ac:dyDescent="0.3">
      <c r="A793" s="118" t="s">
        <v>2182</v>
      </c>
      <c r="B793" s="119" t="s">
        <v>1499</v>
      </c>
      <c r="C793" s="119" t="s">
        <v>1498</v>
      </c>
      <c r="D793" s="119" t="s">
        <v>1500</v>
      </c>
      <c r="E793" s="178" t="s">
        <v>2200</v>
      </c>
      <c r="F793" s="197">
        <v>30004</v>
      </c>
      <c r="G793" s="108">
        <v>1316998.1000000001</v>
      </c>
      <c r="H793" s="74">
        <f t="shared" si="48"/>
        <v>39459698930.300003</v>
      </c>
      <c r="I793" s="74">
        <v>16271485843</v>
      </c>
      <c r="J793" s="106">
        <v>0</v>
      </c>
      <c r="K793" s="74">
        <f t="shared" si="49"/>
        <v>16271485843</v>
      </c>
      <c r="L793" s="171">
        <v>0</v>
      </c>
      <c r="M793" s="134">
        <v>347067858</v>
      </c>
      <c r="N793" s="74">
        <v>0</v>
      </c>
      <c r="O793" s="75">
        <v>0</v>
      </c>
      <c r="P793" s="75">
        <v>0</v>
      </c>
      <c r="Q793" s="173">
        <f t="shared" si="50"/>
        <v>347067858</v>
      </c>
      <c r="R793" s="134">
        <v>0</v>
      </c>
      <c r="S793" s="106">
        <v>1139850421.47</v>
      </c>
      <c r="T793" s="106">
        <v>0</v>
      </c>
      <c r="U793" s="148">
        <f t="shared" si="51"/>
        <v>1139850421.47</v>
      </c>
      <c r="V793" s="168">
        <v>21701294807.830002</v>
      </c>
    </row>
    <row r="794" spans="1:22" ht="13.5" x14ac:dyDescent="0.3">
      <c r="A794" s="118" t="s">
        <v>2182</v>
      </c>
      <c r="B794" s="119" t="s">
        <v>1501</v>
      </c>
      <c r="C794" s="119" t="s">
        <v>1498</v>
      </c>
      <c r="D794" s="119" t="s">
        <v>1502</v>
      </c>
      <c r="E794" s="178" t="s">
        <v>2200</v>
      </c>
      <c r="F794" s="197">
        <v>7544</v>
      </c>
      <c r="G794" s="108">
        <v>1502379.85</v>
      </c>
      <c r="H794" s="74">
        <f t="shared" si="48"/>
        <v>11193377865.259998</v>
      </c>
      <c r="I794" s="74">
        <v>4024077420</v>
      </c>
      <c r="J794" s="106">
        <v>0</v>
      </c>
      <c r="K794" s="74">
        <f t="shared" si="49"/>
        <v>4024077420</v>
      </c>
      <c r="L794" s="171">
        <v>19028505.239999998</v>
      </c>
      <c r="M794" s="134">
        <v>81945929</v>
      </c>
      <c r="N794" s="74">
        <v>0</v>
      </c>
      <c r="O794" s="75">
        <v>0</v>
      </c>
      <c r="P794" s="75">
        <v>0</v>
      </c>
      <c r="Q794" s="173">
        <f t="shared" si="50"/>
        <v>81945929</v>
      </c>
      <c r="R794" s="134">
        <v>0</v>
      </c>
      <c r="S794" s="106">
        <v>285673043.57999998</v>
      </c>
      <c r="T794" s="106">
        <v>0</v>
      </c>
      <c r="U794" s="148">
        <f t="shared" si="51"/>
        <v>285673043.57999998</v>
      </c>
      <c r="V794" s="168">
        <v>6782652967.4399996</v>
      </c>
    </row>
    <row r="795" spans="1:22" ht="13.5" x14ac:dyDescent="0.3">
      <c r="A795" s="118" t="s">
        <v>2182</v>
      </c>
      <c r="B795" s="119" t="s">
        <v>1503</v>
      </c>
      <c r="C795" s="119" t="s">
        <v>1498</v>
      </c>
      <c r="D795" s="119" t="s">
        <v>1504</v>
      </c>
      <c r="E795" s="178" t="s">
        <v>2200</v>
      </c>
      <c r="F795" s="197">
        <v>5430</v>
      </c>
      <c r="G795" s="108">
        <v>1518995.24</v>
      </c>
      <c r="H795" s="74">
        <f t="shared" si="48"/>
        <v>8100528415.3599997</v>
      </c>
      <c r="I795" s="74">
        <v>2796117725</v>
      </c>
      <c r="J795" s="106">
        <v>0</v>
      </c>
      <c r="K795" s="74">
        <f t="shared" si="49"/>
        <v>2796117725</v>
      </c>
      <c r="L795" s="171">
        <v>0</v>
      </c>
      <c r="M795" s="134">
        <v>86534367</v>
      </c>
      <c r="N795" s="74">
        <v>0</v>
      </c>
      <c r="O795" s="75">
        <v>0</v>
      </c>
      <c r="P795" s="75">
        <v>0</v>
      </c>
      <c r="Q795" s="173">
        <f t="shared" si="50"/>
        <v>86534367</v>
      </c>
      <c r="R795" s="134">
        <v>0</v>
      </c>
      <c r="S795" s="106">
        <v>196157804.24000001</v>
      </c>
      <c r="T795" s="106">
        <v>0</v>
      </c>
      <c r="U795" s="148">
        <f t="shared" si="51"/>
        <v>196157804.24000001</v>
      </c>
      <c r="V795" s="168">
        <v>5021718519.1199999</v>
      </c>
    </row>
    <row r="796" spans="1:22" ht="13.5" x14ac:dyDescent="0.3">
      <c r="A796" s="118" t="s">
        <v>2182</v>
      </c>
      <c r="B796" s="119" t="s">
        <v>1505</v>
      </c>
      <c r="C796" s="119" t="s">
        <v>1498</v>
      </c>
      <c r="D796" s="119" t="s">
        <v>1506</v>
      </c>
      <c r="E796" s="178" t="s">
        <v>2200</v>
      </c>
      <c r="F796" s="197">
        <v>3999</v>
      </c>
      <c r="G796" s="108">
        <v>1306595.58</v>
      </c>
      <c r="H796" s="74">
        <f t="shared" si="48"/>
        <v>5122085035.4899998</v>
      </c>
      <c r="I796" s="74">
        <v>2132382230</v>
      </c>
      <c r="J796" s="106">
        <v>0</v>
      </c>
      <c r="K796" s="74">
        <f t="shared" si="49"/>
        <v>2132382230</v>
      </c>
      <c r="L796" s="171">
        <v>0</v>
      </c>
      <c r="M796" s="134">
        <v>49784718</v>
      </c>
      <c r="N796" s="74">
        <v>0</v>
      </c>
      <c r="O796" s="75">
        <v>0</v>
      </c>
      <c r="P796" s="75">
        <v>0</v>
      </c>
      <c r="Q796" s="173">
        <f t="shared" si="50"/>
        <v>49784718</v>
      </c>
      <c r="R796" s="134">
        <v>0</v>
      </c>
      <c r="S796" s="106">
        <v>156872480.25999999</v>
      </c>
      <c r="T796" s="106">
        <v>0</v>
      </c>
      <c r="U796" s="148">
        <f t="shared" si="51"/>
        <v>156872480.25999999</v>
      </c>
      <c r="V796" s="168">
        <v>2783045607.23</v>
      </c>
    </row>
    <row r="797" spans="1:22" ht="13.5" x14ac:dyDescent="0.3">
      <c r="A797" s="118" t="s">
        <v>2182</v>
      </c>
      <c r="B797" s="119" t="s">
        <v>1507</v>
      </c>
      <c r="C797" s="119" t="s">
        <v>1498</v>
      </c>
      <c r="D797" s="119" t="s">
        <v>1508</v>
      </c>
      <c r="E797" s="178" t="s">
        <v>2200</v>
      </c>
      <c r="F797" s="197">
        <v>2665</v>
      </c>
      <c r="G797" s="108">
        <v>1488431.42</v>
      </c>
      <c r="H797" s="74">
        <f t="shared" si="48"/>
        <v>3873983831.5500002</v>
      </c>
      <c r="I797" s="74">
        <v>1397158569</v>
      </c>
      <c r="J797" s="106">
        <v>0</v>
      </c>
      <c r="K797" s="74">
        <f t="shared" si="49"/>
        <v>1397158569</v>
      </c>
      <c r="L797" s="171">
        <v>6431515.9199999999</v>
      </c>
      <c r="M797" s="134">
        <v>27135063</v>
      </c>
      <c r="N797" s="74">
        <v>0</v>
      </c>
      <c r="O797" s="75">
        <v>0</v>
      </c>
      <c r="P797" s="75">
        <v>0</v>
      </c>
      <c r="Q797" s="173">
        <f t="shared" si="50"/>
        <v>27135063</v>
      </c>
      <c r="R797" s="134">
        <v>0</v>
      </c>
      <c r="S797" s="106">
        <v>98846943.900000006</v>
      </c>
      <c r="T797" s="106">
        <v>0</v>
      </c>
      <c r="U797" s="148">
        <f t="shared" si="51"/>
        <v>98846943.900000006</v>
      </c>
      <c r="V797" s="168">
        <v>2344411739.73</v>
      </c>
    </row>
    <row r="798" spans="1:22" ht="13.5" x14ac:dyDescent="0.3">
      <c r="A798" s="118" t="s">
        <v>2182</v>
      </c>
      <c r="B798" s="119" t="s">
        <v>1509</v>
      </c>
      <c r="C798" s="119" t="s">
        <v>1498</v>
      </c>
      <c r="D798" s="119" t="s">
        <v>1510</v>
      </c>
      <c r="E798" s="178" t="s">
        <v>2201</v>
      </c>
      <c r="F798" s="197">
        <v>6706</v>
      </c>
      <c r="G798" s="108">
        <v>1614364.69</v>
      </c>
      <c r="H798" s="74">
        <f t="shared" si="48"/>
        <v>10688549195.66</v>
      </c>
      <c r="I798" s="74">
        <v>3653741920</v>
      </c>
      <c r="J798" s="106">
        <v>0</v>
      </c>
      <c r="K798" s="74">
        <f t="shared" si="49"/>
        <v>3653741920</v>
      </c>
      <c r="L798" s="171">
        <v>17520069.239999998</v>
      </c>
      <c r="M798" s="134">
        <v>67767852</v>
      </c>
      <c r="N798" s="74">
        <v>0</v>
      </c>
      <c r="O798" s="75">
        <v>0</v>
      </c>
      <c r="P798" s="75">
        <v>0</v>
      </c>
      <c r="Q798" s="173">
        <f t="shared" si="50"/>
        <v>67767852</v>
      </c>
      <c r="R798" s="134">
        <v>0</v>
      </c>
      <c r="S798" s="106">
        <v>264436695.86000001</v>
      </c>
      <c r="T798" s="106">
        <v>0</v>
      </c>
      <c r="U798" s="148">
        <f t="shared" si="51"/>
        <v>264436695.86000001</v>
      </c>
      <c r="V798" s="168">
        <v>6685082658.5600004</v>
      </c>
    </row>
    <row r="799" spans="1:22" ht="13.5" x14ac:dyDescent="0.3">
      <c r="A799" s="118" t="s">
        <v>2182</v>
      </c>
      <c r="B799" s="119" t="s">
        <v>1511</v>
      </c>
      <c r="C799" s="119" t="s">
        <v>1498</v>
      </c>
      <c r="D799" s="119" t="s">
        <v>1512</v>
      </c>
      <c r="E799" s="178" t="s">
        <v>2200</v>
      </c>
      <c r="F799" s="197">
        <v>12358</v>
      </c>
      <c r="G799" s="108">
        <v>1495563.41</v>
      </c>
      <c r="H799" s="74">
        <f t="shared" si="48"/>
        <v>17954101599.27</v>
      </c>
      <c r="I799" s="74">
        <v>6302182406</v>
      </c>
      <c r="J799" s="106">
        <v>0</v>
      </c>
      <c r="K799" s="74">
        <f t="shared" si="49"/>
        <v>6302182406</v>
      </c>
      <c r="L799" s="171">
        <v>0</v>
      </c>
      <c r="M799" s="134">
        <v>229173080</v>
      </c>
      <c r="N799" s="74">
        <v>0</v>
      </c>
      <c r="O799" s="75">
        <v>0</v>
      </c>
      <c r="P799" s="75">
        <v>0</v>
      </c>
      <c r="Q799" s="173">
        <f t="shared" si="50"/>
        <v>229173080</v>
      </c>
      <c r="R799" s="134">
        <v>0</v>
      </c>
      <c r="S799" s="106">
        <v>440894235.38999999</v>
      </c>
      <c r="T799" s="106">
        <v>0</v>
      </c>
      <c r="U799" s="148">
        <f t="shared" si="51"/>
        <v>440894235.38999999</v>
      </c>
      <c r="V799" s="168">
        <v>10981851877.879999</v>
      </c>
    </row>
    <row r="800" spans="1:22" ht="13.5" x14ac:dyDescent="0.3">
      <c r="A800" s="118" t="s">
        <v>2182</v>
      </c>
      <c r="B800" s="119" t="s">
        <v>1513</v>
      </c>
      <c r="C800" s="119" t="s">
        <v>1498</v>
      </c>
      <c r="D800" s="119" t="s">
        <v>1514</v>
      </c>
      <c r="E800" s="178" t="s">
        <v>2201</v>
      </c>
      <c r="F800" s="197">
        <v>10299</v>
      </c>
      <c r="G800" s="108">
        <v>1556000.49</v>
      </c>
      <c r="H800" s="74">
        <f t="shared" si="48"/>
        <v>15903756323.610001</v>
      </c>
      <c r="I800" s="74">
        <v>5586172704</v>
      </c>
      <c r="J800" s="106">
        <v>0</v>
      </c>
      <c r="K800" s="74">
        <f t="shared" si="49"/>
        <v>5586172704</v>
      </c>
      <c r="L800" s="171">
        <v>0</v>
      </c>
      <c r="M800" s="134">
        <v>134708992</v>
      </c>
      <c r="N800" s="74">
        <v>0</v>
      </c>
      <c r="O800" s="75">
        <v>0</v>
      </c>
      <c r="P800" s="75">
        <v>0</v>
      </c>
      <c r="Q800" s="173">
        <f t="shared" si="50"/>
        <v>134708992</v>
      </c>
      <c r="R800" s="134">
        <v>0</v>
      </c>
      <c r="S800" s="106">
        <v>396309425.11000001</v>
      </c>
      <c r="T800" s="106">
        <v>0</v>
      </c>
      <c r="U800" s="148">
        <f t="shared" si="51"/>
        <v>396309425.11000001</v>
      </c>
      <c r="V800" s="168">
        <v>9786565202.5</v>
      </c>
    </row>
    <row r="801" spans="1:22" ht="13.5" x14ac:dyDescent="0.3">
      <c r="A801" s="118" t="s">
        <v>2182</v>
      </c>
      <c r="B801" s="119" t="s">
        <v>1515</v>
      </c>
      <c r="C801" s="119" t="s">
        <v>1498</v>
      </c>
      <c r="D801" s="119" t="s">
        <v>1516</v>
      </c>
      <c r="E801" s="178" t="s">
        <v>2201</v>
      </c>
      <c r="F801" s="197">
        <v>17799</v>
      </c>
      <c r="G801" s="108">
        <v>1421549.63</v>
      </c>
      <c r="H801" s="74">
        <f t="shared" si="48"/>
        <v>25198385110.790001</v>
      </c>
      <c r="I801" s="74">
        <v>9672883425</v>
      </c>
      <c r="J801" s="106">
        <v>0</v>
      </c>
      <c r="K801" s="74">
        <f t="shared" si="49"/>
        <v>9672883425</v>
      </c>
      <c r="L801" s="171">
        <v>43147981.32</v>
      </c>
      <c r="M801" s="134">
        <v>185711869</v>
      </c>
      <c r="N801" s="74">
        <v>0</v>
      </c>
      <c r="O801" s="75">
        <v>0</v>
      </c>
      <c r="P801" s="75">
        <v>0</v>
      </c>
      <c r="Q801" s="173">
        <f t="shared" si="50"/>
        <v>185711869</v>
      </c>
      <c r="R801" s="134">
        <v>0</v>
      </c>
      <c r="S801" s="106">
        <v>685592263.98000002</v>
      </c>
      <c r="T801" s="106">
        <v>0</v>
      </c>
      <c r="U801" s="148">
        <f t="shared" si="51"/>
        <v>685592263.98000002</v>
      </c>
      <c r="V801" s="168">
        <v>14611049571.49</v>
      </c>
    </row>
    <row r="802" spans="1:22" ht="13.5" x14ac:dyDescent="0.3">
      <c r="A802" s="118" t="s">
        <v>2182</v>
      </c>
      <c r="B802" s="119" t="s">
        <v>1517</v>
      </c>
      <c r="C802" s="119" t="s">
        <v>1498</v>
      </c>
      <c r="D802" s="119" t="s">
        <v>1518</v>
      </c>
      <c r="E802" s="178" t="s">
        <v>2200</v>
      </c>
      <c r="F802" s="197">
        <v>6672</v>
      </c>
      <c r="G802" s="108">
        <v>1576928.17</v>
      </c>
      <c r="H802" s="74">
        <f t="shared" si="48"/>
        <v>10395872355.629999</v>
      </c>
      <c r="I802" s="74">
        <v>3555301830</v>
      </c>
      <c r="J802" s="106">
        <v>0</v>
      </c>
      <c r="K802" s="74">
        <f t="shared" si="49"/>
        <v>3555301830</v>
      </c>
      <c r="L802" s="171">
        <v>16507557.48</v>
      </c>
      <c r="M802" s="134">
        <v>75374991</v>
      </c>
      <c r="N802" s="74">
        <v>0</v>
      </c>
      <c r="O802" s="75">
        <v>0</v>
      </c>
      <c r="P802" s="75">
        <v>0</v>
      </c>
      <c r="Q802" s="173">
        <f t="shared" si="50"/>
        <v>75374991</v>
      </c>
      <c r="R802" s="134">
        <v>0</v>
      </c>
      <c r="S802" s="106">
        <v>251533598.03999999</v>
      </c>
      <c r="T802" s="106">
        <v>0</v>
      </c>
      <c r="U802" s="148">
        <f t="shared" si="51"/>
        <v>251533598.03999999</v>
      </c>
      <c r="V802" s="168">
        <v>6497154379.1099997</v>
      </c>
    </row>
    <row r="803" spans="1:22" ht="13.5" x14ac:dyDescent="0.3">
      <c r="A803" s="118" t="s">
        <v>2182</v>
      </c>
      <c r="B803" s="119" t="s">
        <v>1519</v>
      </c>
      <c r="C803" s="119" t="s">
        <v>1498</v>
      </c>
      <c r="D803" s="119" t="s">
        <v>1520</v>
      </c>
      <c r="E803" s="178" t="s">
        <v>2200</v>
      </c>
      <c r="F803" s="197">
        <v>3972</v>
      </c>
      <c r="G803" s="108">
        <v>1549774.95</v>
      </c>
      <c r="H803" s="74">
        <f t="shared" si="48"/>
        <v>6099435214.1499996</v>
      </c>
      <c r="I803" s="74">
        <v>2130262533</v>
      </c>
      <c r="J803" s="106">
        <v>0</v>
      </c>
      <c r="K803" s="74">
        <f t="shared" si="49"/>
        <v>2130262533</v>
      </c>
      <c r="L803" s="171">
        <v>0</v>
      </c>
      <c r="M803" s="134">
        <v>48002040</v>
      </c>
      <c r="N803" s="74">
        <v>0</v>
      </c>
      <c r="O803" s="75">
        <v>0</v>
      </c>
      <c r="P803" s="75">
        <v>0</v>
      </c>
      <c r="Q803" s="173">
        <f t="shared" si="50"/>
        <v>48002040</v>
      </c>
      <c r="R803" s="134">
        <v>0</v>
      </c>
      <c r="S803" s="106">
        <v>147041549.34</v>
      </c>
      <c r="T803" s="106">
        <v>0</v>
      </c>
      <c r="U803" s="148">
        <f t="shared" si="51"/>
        <v>147041549.34</v>
      </c>
      <c r="V803" s="168">
        <v>3774129091.8099999</v>
      </c>
    </row>
    <row r="804" spans="1:22" ht="13.5" x14ac:dyDescent="0.3">
      <c r="A804" s="118" t="s">
        <v>2182</v>
      </c>
      <c r="B804" s="119" t="s">
        <v>1521</v>
      </c>
      <c r="C804" s="119" t="s">
        <v>1498</v>
      </c>
      <c r="D804" s="119" t="s">
        <v>1522</v>
      </c>
      <c r="E804" s="178" t="s">
        <v>2201</v>
      </c>
      <c r="F804" s="197">
        <v>12393</v>
      </c>
      <c r="G804" s="108">
        <v>1502664.6</v>
      </c>
      <c r="H804" s="74">
        <f t="shared" si="48"/>
        <v>18508007257.34</v>
      </c>
      <c r="I804" s="74">
        <v>6754171467</v>
      </c>
      <c r="J804" s="106">
        <v>0</v>
      </c>
      <c r="K804" s="74">
        <f t="shared" si="49"/>
        <v>6754171467</v>
      </c>
      <c r="L804" s="171">
        <v>30951347.52</v>
      </c>
      <c r="M804" s="134">
        <v>125151283</v>
      </c>
      <c r="N804" s="74">
        <v>0</v>
      </c>
      <c r="O804" s="75">
        <v>0</v>
      </c>
      <c r="P804" s="75">
        <v>0</v>
      </c>
      <c r="Q804" s="173">
        <f t="shared" si="50"/>
        <v>125151283</v>
      </c>
      <c r="R804" s="134">
        <v>0</v>
      </c>
      <c r="S804" s="106">
        <v>474726464.18000001</v>
      </c>
      <c r="T804" s="106">
        <v>0</v>
      </c>
      <c r="U804" s="148">
        <f t="shared" si="51"/>
        <v>474726464.18000001</v>
      </c>
      <c r="V804" s="168">
        <v>11123006695.639999</v>
      </c>
    </row>
    <row r="805" spans="1:22" ht="13.5" x14ac:dyDescent="0.3">
      <c r="A805" s="118" t="s">
        <v>2182</v>
      </c>
      <c r="B805" s="119" t="s">
        <v>1523</v>
      </c>
      <c r="C805" s="119" t="s">
        <v>1498</v>
      </c>
      <c r="D805" s="119" t="s">
        <v>1524</v>
      </c>
      <c r="E805" s="178" t="s">
        <v>2200</v>
      </c>
      <c r="F805" s="197">
        <v>24009</v>
      </c>
      <c r="G805" s="108">
        <v>1116796.31</v>
      </c>
      <c r="H805" s="74">
        <f t="shared" si="48"/>
        <v>26620628510.449997</v>
      </c>
      <c r="I805" s="74">
        <v>12760799985</v>
      </c>
      <c r="J805" s="106">
        <v>0</v>
      </c>
      <c r="K805" s="74">
        <f t="shared" si="49"/>
        <v>12760799985</v>
      </c>
      <c r="L805" s="171">
        <v>49124900.159999996</v>
      </c>
      <c r="M805" s="134">
        <v>228135702</v>
      </c>
      <c r="N805" s="74">
        <v>0</v>
      </c>
      <c r="O805" s="75">
        <v>0</v>
      </c>
      <c r="P805" s="75">
        <v>0</v>
      </c>
      <c r="Q805" s="173">
        <f t="shared" si="50"/>
        <v>228135702</v>
      </c>
      <c r="R805" s="134">
        <v>0</v>
      </c>
      <c r="S805" s="106">
        <v>888892854.24000001</v>
      </c>
      <c r="T805" s="106">
        <v>0</v>
      </c>
      <c r="U805" s="148">
        <f t="shared" si="51"/>
        <v>888892854.24000001</v>
      </c>
      <c r="V805" s="168">
        <v>12693675069.049999</v>
      </c>
    </row>
    <row r="806" spans="1:22" ht="13.5" x14ac:dyDescent="0.3">
      <c r="A806" s="118" t="s">
        <v>2182</v>
      </c>
      <c r="B806" s="119" t="s">
        <v>1525</v>
      </c>
      <c r="C806" s="119" t="s">
        <v>1498</v>
      </c>
      <c r="D806" s="119" t="s">
        <v>1526</v>
      </c>
      <c r="E806" s="178" t="s">
        <v>2200</v>
      </c>
      <c r="F806" s="197">
        <v>27573</v>
      </c>
      <c r="G806" s="108">
        <v>1358005.57</v>
      </c>
      <c r="H806" s="74">
        <f t="shared" si="48"/>
        <v>36655036614.199997</v>
      </c>
      <c r="I806" s="74">
        <v>14191070092</v>
      </c>
      <c r="J806" s="106">
        <v>0</v>
      </c>
      <c r="K806" s="74">
        <f t="shared" si="49"/>
        <v>14191070092</v>
      </c>
      <c r="L806" s="171">
        <v>57188833.079999998</v>
      </c>
      <c r="M806" s="134">
        <v>407057815</v>
      </c>
      <c r="N806" s="74">
        <v>0</v>
      </c>
      <c r="O806" s="75">
        <v>0</v>
      </c>
      <c r="P806" s="75">
        <v>0</v>
      </c>
      <c r="Q806" s="173">
        <f t="shared" si="50"/>
        <v>407057815</v>
      </c>
      <c r="R806" s="134">
        <v>0</v>
      </c>
      <c r="S806" s="106">
        <v>986818148.19000006</v>
      </c>
      <c r="T806" s="106">
        <v>0</v>
      </c>
      <c r="U806" s="148">
        <f t="shared" si="51"/>
        <v>986818148.19000006</v>
      </c>
      <c r="V806" s="168">
        <v>21012901725.93</v>
      </c>
    </row>
    <row r="807" spans="1:22" ht="13.5" x14ac:dyDescent="0.3">
      <c r="A807" s="118" t="s">
        <v>2182</v>
      </c>
      <c r="B807" s="119" t="s">
        <v>1527</v>
      </c>
      <c r="C807" s="119" t="s">
        <v>1498</v>
      </c>
      <c r="D807" s="119" t="s">
        <v>1528</v>
      </c>
      <c r="E807" s="178" t="s">
        <v>2200</v>
      </c>
      <c r="F807" s="197">
        <v>4642</v>
      </c>
      <c r="G807" s="108">
        <v>1533263.49</v>
      </c>
      <c r="H807" s="74">
        <f t="shared" si="48"/>
        <v>7088385014.1599998</v>
      </c>
      <c r="I807" s="74">
        <v>2470483682</v>
      </c>
      <c r="J807" s="106">
        <v>0</v>
      </c>
      <c r="K807" s="74">
        <f t="shared" si="49"/>
        <v>2470483682</v>
      </c>
      <c r="L807" s="171">
        <v>11561231.039999999</v>
      </c>
      <c r="M807" s="134">
        <v>58060080</v>
      </c>
      <c r="N807" s="74">
        <v>0</v>
      </c>
      <c r="O807" s="75">
        <v>0</v>
      </c>
      <c r="P807" s="75">
        <v>0</v>
      </c>
      <c r="Q807" s="173">
        <f t="shared" si="50"/>
        <v>58060080</v>
      </c>
      <c r="R807" s="134">
        <v>0</v>
      </c>
      <c r="S807" s="106">
        <v>175996714.47999999</v>
      </c>
      <c r="T807" s="106">
        <v>0</v>
      </c>
      <c r="U807" s="148">
        <f t="shared" si="51"/>
        <v>175996714.47999999</v>
      </c>
      <c r="V807" s="168">
        <v>4372283306.6400003</v>
      </c>
    </row>
    <row r="808" spans="1:22" ht="13.5" x14ac:dyDescent="0.3">
      <c r="A808" s="118" t="s">
        <v>2182</v>
      </c>
      <c r="B808" s="119" t="s">
        <v>1529</v>
      </c>
      <c r="C808" s="119" t="s">
        <v>1498</v>
      </c>
      <c r="D808" s="119" t="s">
        <v>1530</v>
      </c>
      <c r="E808" s="178" t="s">
        <v>2201</v>
      </c>
      <c r="F808" s="197">
        <v>10532</v>
      </c>
      <c r="G808" s="108">
        <v>1331398.46</v>
      </c>
      <c r="H808" s="74">
        <f t="shared" si="48"/>
        <v>14000267367.630001</v>
      </c>
      <c r="I808" s="74">
        <v>5692288102</v>
      </c>
      <c r="J808" s="106">
        <v>0</v>
      </c>
      <c r="K808" s="74">
        <f t="shared" si="49"/>
        <v>5692288102</v>
      </c>
      <c r="L808" s="171">
        <v>0</v>
      </c>
      <c r="M808" s="134">
        <v>101375388</v>
      </c>
      <c r="N808" s="74">
        <v>0</v>
      </c>
      <c r="O808" s="75">
        <v>0</v>
      </c>
      <c r="P808" s="75">
        <v>0</v>
      </c>
      <c r="Q808" s="173">
        <f t="shared" si="50"/>
        <v>101375388</v>
      </c>
      <c r="R808" s="134">
        <v>0</v>
      </c>
      <c r="S808" s="106">
        <v>400341642.77999997</v>
      </c>
      <c r="T808" s="106">
        <v>0</v>
      </c>
      <c r="U808" s="148">
        <f t="shared" si="51"/>
        <v>400341642.77999997</v>
      </c>
      <c r="V808" s="168">
        <v>7806262234.8500004</v>
      </c>
    </row>
    <row r="809" spans="1:22" ht="13.5" x14ac:dyDescent="0.3">
      <c r="A809" s="118" t="s">
        <v>2182</v>
      </c>
      <c r="B809" s="119" t="s">
        <v>1531</v>
      </c>
      <c r="C809" s="119" t="s">
        <v>1498</v>
      </c>
      <c r="D809" s="119" t="s">
        <v>1532</v>
      </c>
      <c r="E809" s="178" t="s">
        <v>2200</v>
      </c>
      <c r="F809" s="197">
        <v>3968</v>
      </c>
      <c r="G809" s="108">
        <v>1656679.9</v>
      </c>
      <c r="H809" s="74">
        <f t="shared" si="48"/>
        <v>6417603298.9099998</v>
      </c>
      <c r="I809" s="74">
        <v>2081561016</v>
      </c>
      <c r="J809" s="106">
        <v>0</v>
      </c>
      <c r="K809" s="74">
        <f t="shared" si="49"/>
        <v>2081561016</v>
      </c>
      <c r="L809" s="171">
        <v>8534027.5199999996</v>
      </c>
      <c r="M809" s="134">
        <v>46588930</v>
      </c>
      <c r="N809" s="74">
        <v>0</v>
      </c>
      <c r="O809" s="75">
        <v>0</v>
      </c>
      <c r="P809" s="75">
        <v>0</v>
      </c>
      <c r="Q809" s="173">
        <f t="shared" si="50"/>
        <v>46588930</v>
      </c>
      <c r="R809" s="134">
        <v>0</v>
      </c>
      <c r="S809" s="106">
        <v>142394897.56999999</v>
      </c>
      <c r="T809" s="106">
        <v>0</v>
      </c>
      <c r="U809" s="148">
        <f t="shared" si="51"/>
        <v>142394897.56999999</v>
      </c>
      <c r="V809" s="168">
        <v>4138524427.8200002</v>
      </c>
    </row>
    <row r="810" spans="1:22" ht="13.5" x14ac:dyDescent="0.3">
      <c r="A810" s="118" t="s">
        <v>2182</v>
      </c>
      <c r="B810" s="119" t="s">
        <v>1533</v>
      </c>
      <c r="C810" s="119" t="s">
        <v>1498</v>
      </c>
      <c r="D810" s="119" t="s">
        <v>1534</v>
      </c>
      <c r="E810" s="178" t="s">
        <v>2200</v>
      </c>
      <c r="F810" s="197">
        <v>4366</v>
      </c>
      <c r="G810" s="108">
        <v>1593450.49</v>
      </c>
      <c r="H810" s="74">
        <f t="shared" si="48"/>
        <v>6874928102.3199997</v>
      </c>
      <c r="I810" s="74">
        <v>2318635472</v>
      </c>
      <c r="J810" s="106">
        <v>0</v>
      </c>
      <c r="K810" s="74">
        <f t="shared" si="49"/>
        <v>2318635472</v>
      </c>
      <c r="L810" s="171">
        <v>0</v>
      </c>
      <c r="M810" s="134">
        <v>45735972</v>
      </c>
      <c r="N810" s="74">
        <v>0</v>
      </c>
      <c r="O810" s="75">
        <v>0</v>
      </c>
      <c r="P810" s="75">
        <v>0</v>
      </c>
      <c r="Q810" s="173">
        <f t="shared" si="50"/>
        <v>45735972</v>
      </c>
      <c r="R810" s="134">
        <v>0</v>
      </c>
      <c r="S810" s="106">
        <v>171657279.72</v>
      </c>
      <c r="T810" s="106">
        <v>0</v>
      </c>
      <c r="U810" s="148">
        <f t="shared" si="51"/>
        <v>171657279.72</v>
      </c>
      <c r="V810" s="168">
        <v>4338899378.6000004</v>
      </c>
    </row>
    <row r="811" spans="1:22" ht="13.5" x14ac:dyDescent="0.3">
      <c r="A811" s="118" t="s">
        <v>2182</v>
      </c>
      <c r="B811" s="119" t="s">
        <v>1535</v>
      </c>
      <c r="C811" s="119" t="s">
        <v>1498</v>
      </c>
      <c r="D811" s="119" t="s">
        <v>1536</v>
      </c>
      <c r="E811" s="178" t="s">
        <v>2201</v>
      </c>
      <c r="F811" s="197">
        <v>8607</v>
      </c>
      <c r="G811" s="108">
        <v>1448790.85</v>
      </c>
      <c r="H811" s="74">
        <f t="shared" si="48"/>
        <v>12353073726.43</v>
      </c>
      <c r="I811" s="74">
        <v>4617190892</v>
      </c>
      <c r="J811" s="106">
        <v>0</v>
      </c>
      <c r="K811" s="74">
        <f t="shared" si="49"/>
        <v>4617190892</v>
      </c>
      <c r="L811" s="171">
        <v>0</v>
      </c>
      <c r="M811" s="134">
        <v>98988048</v>
      </c>
      <c r="N811" s="74">
        <v>0</v>
      </c>
      <c r="O811" s="75">
        <v>0</v>
      </c>
      <c r="P811" s="75">
        <v>0</v>
      </c>
      <c r="Q811" s="173">
        <f t="shared" si="50"/>
        <v>98988048</v>
      </c>
      <c r="R811" s="134">
        <v>0</v>
      </c>
      <c r="S811" s="106">
        <v>326840069.20999998</v>
      </c>
      <c r="T811" s="106">
        <v>0</v>
      </c>
      <c r="U811" s="148">
        <f t="shared" si="51"/>
        <v>326840069.20999998</v>
      </c>
      <c r="V811" s="168">
        <v>7310054717.2200003</v>
      </c>
    </row>
    <row r="812" spans="1:22" ht="13.5" x14ac:dyDescent="0.3">
      <c r="A812" s="118" t="s">
        <v>2182</v>
      </c>
      <c r="B812" s="119" t="s">
        <v>1537</v>
      </c>
      <c r="C812" s="119" t="s">
        <v>1498</v>
      </c>
      <c r="D812" s="119" t="s">
        <v>1538</v>
      </c>
      <c r="E812" s="178" t="s">
        <v>2201</v>
      </c>
      <c r="F812" s="197">
        <v>7673</v>
      </c>
      <c r="G812" s="108">
        <v>1513524.86</v>
      </c>
      <c r="H812" s="74">
        <f t="shared" si="48"/>
        <v>11493235435.200001</v>
      </c>
      <c r="I812" s="74">
        <v>4155817102</v>
      </c>
      <c r="J812" s="106">
        <v>0</v>
      </c>
      <c r="K812" s="74">
        <f t="shared" si="49"/>
        <v>4155817102</v>
      </c>
      <c r="L812" s="171">
        <v>0</v>
      </c>
      <c r="M812" s="134">
        <v>80611065</v>
      </c>
      <c r="N812" s="74">
        <v>0</v>
      </c>
      <c r="O812" s="75">
        <v>0</v>
      </c>
      <c r="P812" s="75">
        <v>0</v>
      </c>
      <c r="Q812" s="173">
        <f t="shared" si="50"/>
        <v>80611065</v>
      </c>
      <c r="R812" s="134">
        <v>0</v>
      </c>
      <c r="S812" s="106">
        <v>292201397.02999997</v>
      </c>
      <c r="T812" s="106">
        <v>0</v>
      </c>
      <c r="U812" s="148">
        <f t="shared" si="51"/>
        <v>292201397.02999997</v>
      </c>
      <c r="V812" s="168">
        <v>6964605871.1700001</v>
      </c>
    </row>
    <row r="813" spans="1:22" ht="13.5" x14ac:dyDescent="0.3">
      <c r="A813" s="118" t="s">
        <v>2182</v>
      </c>
      <c r="B813" s="119" t="s">
        <v>1539</v>
      </c>
      <c r="C813" s="119" t="s">
        <v>1498</v>
      </c>
      <c r="D813" s="119" t="s">
        <v>1540</v>
      </c>
      <c r="E813" s="178" t="s">
        <v>2200</v>
      </c>
      <c r="F813" s="197">
        <v>55017</v>
      </c>
      <c r="G813" s="108">
        <v>1499469.01</v>
      </c>
      <c r="H813" s="74">
        <f t="shared" si="48"/>
        <v>81158282510.610001</v>
      </c>
      <c r="I813" s="74">
        <v>28528506857</v>
      </c>
      <c r="J813" s="106">
        <v>0</v>
      </c>
      <c r="K813" s="74">
        <f t="shared" si="49"/>
        <v>28528506857</v>
      </c>
      <c r="L813" s="171">
        <v>0</v>
      </c>
      <c r="M813" s="134">
        <v>885494004</v>
      </c>
      <c r="N813" s="74">
        <v>0</v>
      </c>
      <c r="O813" s="75">
        <v>0</v>
      </c>
      <c r="P813" s="75">
        <v>0</v>
      </c>
      <c r="Q813" s="173">
        <f t="shared" si="50"/>
        <v>885494004</v>
      </c>
      <c r="R813" s="134">
        <v>0</v>
      </c>
      <c r="S813" s="106">
        <v>1975786813.1900001</v>
      </c>
      <c r="T813" s="106">
        <v>0</v>
      </c>
      <c r="U813" s="148">
        <f t="shared" si="51"/>
        <v>1975786813.1900001</v>
      </c>
      <c r="V813" s="168">
        <v>49768494836.419998</v>
      </c>
    </row>
    <row r="814" spans="1:22" ht="13.5" x14ac:dyDescent="0.3">
      <c r="A814" s="118" t="s">
        <v>2182</v>
      </c>
      <c r="B814" s="119" t="s">
        <v>1541</v>
      </c>
      <c r="C814" s="119" t="s">
        <v>1498</v>
      </c>
      <c r="D814" s="119" t="s">
        <v>1542</v>
      </c>
      <c r="E814" s="178" t="s">
        <v>2200</v>
      </c>
      <c r="F814" s="197">
        <v>3130</v>
      </c>
      <c r="G814" s="108">
        <v>1424506.44</v>
      </c>
      <c r="H814" s="74">
        <f t="shared" si="48"/>
        <v>4450976613.0500002</v>
      </c>
      <c r="I814" s="74">
        <v>1684661050</v>
      </c>
      <c r="J814" s="106">
        <v>0</v>
      </c>
      <c r="K814" s="74">
        <f t="shared" si="49"/>
        <v>1684661050</v>
      </c>
      <c r="L814" s="171">
        <v>0</v>
      </c>
      <c r="M814" s="134">
        <v>35802352</v>
      </c>
      <c r="N814" s="74">
        <v>0</v>
      </c>
      <c r="O814" s="75">
        <v>0</v>
      </c>
      <c r="P814" s="75">
        <v>0</v>
      </c>
      <c r="Q814" s="173">
        <f t="shared" si="50"/>
        <v>35802352</v>
      </c>
      <c r="R814" s="134">
        <v>0</v>
      </c>
      <c r="S814" s="106">
        <v>120390508.29000001</v>
      </c>
      <c r="T814" s="106">
        <v>0</v>
      </c>
      <c r="U814" s="148">
        <f t="shared" si="51"/>
        <v>120390508.29000001</v>
      </c>
      <c r="V814" s="168">
        <v>2610122702.7600002</v>
      </c>
    </row>
    <row r="815" spans="1:22" ht="13.5" x14ac:dyDescent="0.3">
      <c r="A815" s="118" t="s">
        <v>2182</v>
      </c>
      <c r="B815" s="119" t="s">
        <v>1543</v>
      </c>
      <c r="C815" s="119" t="s">
        <v>1498</v>
      </c>
      <c r="D815" s="119" t="s">
        <v>1544</v>
      </c>
      <c r="E815" s="178" t="s">
        <v>2200</v>
      </c>
      <c r="F815" s="197">
        <v>3157</v>
      </c>
      <c r="G815" s="108">
        <v>1433203.14</v>
      </c>
      <c r="H815" s="74">
        <f t="shared" si="48"/>
        <v>4480835703.8199997</v>
      </c>
      <c r="I815" s="74">
        <v>1688228047</v>
      </c>
      <c r="J815" s="106">
        <v>0</v>
      </c>
      <c r="K815" s="74">
        <f t="shared" si="49"/>
        <v>1688228047</v>
      </c>
      <c r="L815" s="171">
        <v>0</v>
      </c>
      <c r="M815" s="134">
        <v>33550693</v>
      </c>
      <c r="N815" s="74">
        <v>0</v>
      </c>
      <c r="O815" s="75">
        <v>0</v>
      </c>
      <c r="P815" s="75">
        <v>0</v>
      </c>
      <c r="Q815" s="173">
        <f t="shared" si="50"/>
        <v>33550693</v>
      </c>
      <c r="R815" s="134">
        <v>0</v>
      </c>
      <c r="S815" s="106">
        <v>118662414.87</v>
      </c>
      <c r="T815" s="106">
        <v>0</v>
      </c>
      <c r="U815" s="148">
        <f t="shared" si="51"/>
        <v>118662414.87</v>
      </c>
      <c r="V815" s="168">
        <v>2640394548.9499998</v>
      </c>
    </row>
    <row r="816" spans="1:22" ht="13.5" x14ac:dyDescent="0.3">
      <c r="A816" s="118" t="s">
        <v>2182</v>
      </c>
      <c r="B816" s="119" t="s">
        <v>1545</v>
      </c>
      <c r="C816" s="119" t="s">
        <v>1498</v>
      </c>
      <c r="D816" s="119" t="s">
        <v>1546</v>
      </c>
      <c r="E816" s="178" t="s">
        <v>2200</v>
      </c>
      <c r="F816" s="197">
        <v>94593</v>
      </c>
      <c r="G816" s="108">
        <v>1360558.75</v>
      </c>
      <c r="H816" s="74">
        <f t="shared" si="48"/>
        <v>128196145369.58</v>
      </c>
      <c r="I816" s="74">
        <v>50355572502</v>
      </c>
      <c r="J816" s="106">
        <v>0</v>
      </c>
      <c r="K816" s="74">
        <f t="shared" si="49"/>
        <v>50355572502</v>
      </c>
      <c r="L816" s="171">
        <v>211718272.19999999</v>
      </c>
      <c r="M816" s="134">
        <v>1502216330</v>
      </c>
      <c r="N816" s="74">
        <v>0</v>
      </c>
      <c r="O816" s="75">
        <v>0</v>
      </c>
      <c r="P816" s="75">
        <v>0</v>
      </c>
      <c r="Q816" s="173">
        <f t="shared" si="50"/>
        <v>1502216330</v>
      </c>
      <c r="R816" s="134">
        <v>0</v>
      </c>
      <c r="S816" s="106">
        <v>3581723231.4699998</v>
      </c>
      <c r="T816" s="106">
        <v>0</v>
      </c>
      <c r="U816" s="148">
        <f t="shared" si="51"/>
        <v>3581723231.4699998</v>
      </c>
      <c r="V816" s="168">
        <v>72544915033.910004</v>
      </c>
    </row>
    <row r="817" spans="1:22" ht="13.5" x14ac:dyDescent="0.3">
      <c r="A817" s="118" t="s">
        <v>2182</v>
      </c>
      <c r="B817" s="119" t="s">
        <v>1547</v>
      </c>
      <c r="C817" s="119" t="s">
        <v>1498</v>
      </c>
      <c r="D817" s="119" t="s">
        <v>1548</v>
      </c>
      <c r="E817" s="178" t="s">
        <v>2200</v>
      </c>
      <c r="F817" s="197">
        <v>31081</v>
      </c>
      <c r="G817" s="108">
        <v>1467543.77</v>
      </c>
      <c r="H817" s="74">
        <f t="shared" si="48"/>
        <v>45362346686.330002</v>
      </c>
      <c r="I817" s="74">
        <v>16484030037</v>
      </c>
      <c r="J817" s="106">
        <v>0</v>
      </c>
      <c r="K817" s="74">
        <f t="shared" si="49"/>
        <v>16484030037</v>
      </c>
      <c r="L817" s="171">
        <v>74990442.599999994</v>
      </c>
      <c r="M817" s="134">
        <v>932797120</v>
      </c>
      <c r="N817" s="74">
        <v>34495.480000000003</v>
      </c>
      <c r="O817" s="75">
        <v>0</v>
      </c>
      <c r="P817" s="75">
        <v>0</v>
      </c>
      <c r="Q817" s="173">
        <f t="shared" si="50"/>
        <v>932831615.48000002</v>
      </c>
      <c r="R817" s="134">
        <v>0</v>
      </c>
      <c r="S817" s="106">
        <v>1162238831.4100001</v>
      </c>
      <c r="T817" s="106">
        <v>0</v>
      </c>
      <c r="U817" s="148">
        <f t="shared" si="51"/>
        <v>1162238831.4100001</v>
      </c>
      <c r="V817" s="168">
        <v>26708255759.84</v>
      </c>
    </row>
    <row r="818" spans="1:22" ht="13.5" x14ac:dyDescent="0.3">
      <c r="A818" s="118" t="s">
        <v>2182</v>
      </c>
      <c r="B818" s="119" t="s">
        <v>1549</v>
      </c>
      <c r="C818" s="119" t="s">
        <v>1498</v>
      </c>
      <c r="D818" s="119" t="s">
        <v>1550</v>
      </c>
      <c r="E818" s="178" t="s">
        <v>2200</v>
      </c>
      <c r="F818" s="197">
        <v>3845</v>
      </c>
      <c r="G818" s="108">
        <v>1597251.34</v>
      </c>
      <c r="H818" s="74">
        <f t="shared" si="48"/>
        <v>6095278063.0799999</v>
      </c>
      <c r="I818" s="74">
        <v>2052101933</v>
      </c>
      <c r="J818" s="106">
        <v>0</v>
      </c>
      <c r="K818" s="74">
        <f t="shared" si="49"/>
        <v>2052101933</v>
      </c>
      <c r="L818" s="171">
        <v>0</v>
      </c>
      <c r="M818" s="134">
        <v>42322075</v>
      </c>
      <c r="N818" s="74">
        <v>0</v>
      </c>
      <c r="O818" s="75">
        <v>0</v>
      </c>
      <c r="P818" s="75">
        <v>0</v>
      </c>
      <c r="Q818" s="173">
        <f t="shared" si="50"/>
        <v>42322075</v>
      </c>
      <c r="R818" s="134">
        <v>0</v>
      </c>
      <c r="S818" s="106">
        <v>145390259.72999999</v>
      </c>
      <c r="T818" s="106">
        <v>0</v>
      </c>
      <c r="U818" s="148">
        <f t="shared" si="51"/>
        <v>145390259.72999999</v>
      </c>
      <c r="V818" s="168">
        <v>3855463795.3499999</v>
      </c>
    </row>
    <row r="819" spans="1:22" ht="13.5" x14ac:dyDescent="0.3">
      <c r="A819" s="118" t="s">
        <v>2182</v>
      </c>
      <c r="B819" s="119" t="s">
        <v>1551</v>
      </c>
      <c r="C819" s="119" t="s">
        <v>1498</v>
      </c>
      <c r="D819" s="119" t="s">
        <v>1552</v>
      </c>
      <c r="E819" s="178" t="s">
        <v>2200</v>
      </c>
      <c r="F819" s="197">
        <v>15175</v>
      </c>
      <c r="G819" s="108">
        <v>1577393.91</v>
      </c>
      <c r="H819" s="74">
        <f t="shared" si="48"/>
        <v>23816092247.169998</v>
      </c>
      <c r="I819" s="74">
        <v>8057180561</v>
      </c>
      <c r="J819" s="106">
        <v>0</v>
      </c>
      <c r="K819" s="74">
        <f t="shared" si="49"/>
        <v>8057180561</v>
      </c>
      <c r="L819" s="171">
        <v>0</v>
      </c>
      <c r="M819" s="134">
        <v>169518494</v>
      </c>
      <c r="N819" s="74">
        <v>0</v>
      </c>
      <c r="O819" s="75">
        <v>0</v>
      </c>
      <c r="P819" s="75">
        <v>0</v>
      </c>
      <c r="Q819" s="173">
        <f t="shared" si="50"/>
        <v>169518494</v>
      </c>
      <c r="R819" s="134">
        <v>0</v>
      </c>
      <c r="S819" s="106">
        <v>561707166.48000002</v>
      </c>
      <c r="T819" s="106">
        <v>0</v>
      </c>
      <c r="U819" s="148">
        <f t="shared" si="51"/>
        <v>561707166.48000002</v>
      </c>
      <c r="V819" s="168">
        <v>15027686025.690001</v>
      </c>
    </row>
    <row r="820" spans="1:22" ht="13.5" x14ac:dyDescent="0.3">
      <c r="A820" s="118" t="s">
        <v>2182</v>
      </c>
      <c r="B820" s="119" t="s">
        <v>1553</v>
      </c>
      <c r="C820" s="119" t="s">
        <v>1498</v>
      </c>
      <c r="D820" s="119" t="s">
        <v>1554</v>
      </c>
      <c r="E820" s="178" t="s">
        <v>2200</v>
      </c>
      <c r="F820" s="197">
        <v>6958</v>
      </c>
      <c r="G820" s="108">
        <v>1669927.14</v>
      </c>
      <c r="H820" s="74">
        <f t="shared" si="48"/>
        <v>11477415321.82</v>
      </c>
      <c r="I820" s="74">
        <v>3751025282</v>
      </c>
      <c r="J820" s="106">
        <v>0</v>
      </c>
      <c r="K820" s="74">
        <f t="shared" si="49"/>
        <v>3751025282</v>
      </c>
      <c r="L820" s="171">
        <v>15218671.32</v>
      </c>
      <c r="M820" s="134">
        <v>75032750</v>
      </c>
      <c r="N820" s="74">
        <v>0</v>
      </c>
      <c r="O820" s="75">
        <v>0</v>
      </c>
      <c r="P820" s="75">
        <v>0</v>
      </c>
      <c r="Q820" s="173">
        <f t="shared" si="50"/>
        <v>75032750</v>
      </c>
      <c r="R820" s="134">
        <v>0</v>
      </c>
      <c r="S820" s="106">
        <v>263054220.84999999</v>
      </c>
      <c r="T820" s="106">
        <v>0</v>
      </c>
      <c r="U820" s="148">
        <f t="shared" si="51"/>
        <v>263054220.84999999</v>
      </c>
      <c r="V820" s="168">
        <v>7373084397.6499996</v>
      </c>
    </row>
    <row r="821" spans="1:22" ht="13.5" x14ac:dyDescent="0.3">
      <c r="A821" s="118" t="s">
        <v>2182</v>
      </c>
      <c r="B821" s="119" t="s">
        <v>1555</v>
      </c>
      <c r="C821" s="119" t="s">
        <v>1498</v>
      </c>
      <c r="D821" s="119" t="s">
        <v>1556</v>
      </c>
      <c r="E821" s="178" t="s">
        <v>2200</v>
      </c>
      <c r="F821" s="197">
        <v>8324</v>
      </c>
      <c r="G821" s="108">
        <v>1475514.78</v>
      </c>
      <c r="H821" s="74">
        <f t="shared" si="48"/>
        <v>12202835294.549999</v>
      </c>
      <c r="I821" s="74">
        <v>4515354740</v>
      </c>
      <c r="J821" s="106">
        <v>0</v>
      </c>
      <c r="K821" s="74">
        <f t="shared" si="49"/>
        <v>4515354740</v>
      </c>
      <c r="L821" s="171">
        <v>3396563.64</v>
      </c>
      <c r="M821" s="134">
        <v>88585261</v>
      </c>
      <c r="N821" s="74">
        <v>0</v>
      </c>
      <c r="O821" s="75">
        <v>0</v>
      </c>
      <c r="P821" s="75">
        <v>0</v>
      </c>
      <c r="Q821" s="173">
        <f t="shared" si="50"/>
        <v>88585261</v>
      </c>
      <c r="R821" s="134">
        <v>0</v>
      </c>
      <c r="S821" s="106">
        <v>317892385.64999998</v>
      </c>
      <c r="T821" s="106">
        <v>0</v>
      </c>
      <c r="U821" s="148">
        <f t="shared" si="51"/>
        <v>317892385.64999998</v>
      </c>
      <c r="V821" s="168">
        <v>7277606344.2600002</v>
      </c>
    </row>
    <row r="822" spans="1:22" ht="13.5" x14ac:dyDescent="0.3">
      <c r="A822" s="118" t="s">
        <v>2182</v>
      </c>
      <c r="B822" s="119" t="s">
        <v>1557</v>
      </c>
      <c r="C822" s="119" t="s">
        <v>1498</v>
      </c>
      <c r="D822" s="119" t="s">
        <v>1558</v>
      </c>
      <c r="E822" s="178" t="s">
        <v>2201</v>
      </c>
      <c r="F822" s="197">
        <v>10141</v>
      </c>
      <c r="G822" s="108">
        <v>1380884.29</v>
      </c>
      <c r="H822" s="74">
        <f t="shared" si="48"/>
        <v>13865079477.48</v>
      </c>
      <c r="I822" s="74">
        <v>5511225828</v>
      </c>
      <c r="J822" s="106">
        <v>0</v>
      </c>
      <c r="K822" s="74">
        <f t="shared" si="49"/>
        <v>5511225828</v>
      </c>
      <c r="L822" s="171">
        <v>0</v>
      </c>
      <c r="M822" s="134">
        <v>101006793</v>
      </c>
      <c r="N822" s="74">
        <v>0</v>
      </c>
      <c r="O822" s="75">
        <v>0</v>
      </c>
      <c r="P822" s="75">
        <v>185544045</v>
      </c>
      <c r="Q822" s="173">
        <f t="shared" si="50"/>
        <v>286550838</v>
      </c>
      <c r="R822" s="134">
        <v>0</v>
      </c>
      <c r="S822" s="106">
        <v>396962259.97000003</v>
      </c>
      <c r="T822" s="106">
        <v>0</v>
      </c>
      <c r="U822" s="148">
        <f t="shared" si="51"/>
        <v>396962259.97000003</v>
      </c>
      <c r="V822" s="168">
        <v>7670340551.5100002</v>
      </c>
    </row>
    <row r="823" spans="1:22" ht="13.5" x14ac:dyDescent="0.3">
      <c r="A823" s="118" t="s">
        <v>2182</v>
      </c>
      <c r="B823" s="119" t="s">
        <v>1559</v>
      </c>
      <c r="C823" s="119" t="s">
        <v>1498</v>
      </c>
      <c r="D823" s="119" t="s">
        <v>1039</v>
      </c>
      <c r="E823" s="178" t="s">
        <v>2200</v>
      </c>
      <c r="F823" s="197">
        <v>4100</v>
      </c>
      <c r="G823" s="108">
        <v>1474950.27</v>
      </c>
      <c r="H823" s="74">
        <f t="shared" si="48"/>
        <v>5824223607.2800007</v>
      </c>
      <c r="I823" s="74">
        <v>2026489045</v>
      </c>
      <c r="J823" s="106">
        <v>0</v>
      </c>
      <c r="K823" s="74">
        <f t="shared" si="49"/>
        <v>2026489045</v>
      </c>
      <c r="L823" s="171">
        <v>0</v>
      </c>
      <c r="M823" s="134">
        <v>51229842</v>
      </c>
      <c r="N823" s="74">
        <v>0</v>
      </c>
      <c r="O823" s="75">
        <v>0</v>
      </c>
      <c r="P823" s="75">
        <v>0</v>
      </c>
      <c r="Q823" s="173">
        <f t="shared" si="50"/>
        <v>51229842</v>
      </c>
      <c r="R823" s="134">
        <v>0</v>
      </c>
      <c r="S823" s="106">
        <v>143738970.80000001</v>
      </c>
      <c r="T823" s="106">
        <v>0</v>
      </c>
      <c r="U823" s="148">
        <f t="shared" si="51"/>
        <v>143738970.80000001</v>
      </c>
      <c r="V823" s="168">
        <v>3602765749.48</v>
      </c>
    </row>
    <row r="824" spans="1:22" ht="13.5" x14ac:dyDescent="0.3">
      <c r="A824" s="118" t="s">
        <v>2182</v>
      </c>
      <c r="B824" s="119" t="s">
        <v>1560</v>
      </c>
      <c r="C824" s="119" t="s">
        <v>1498</v>
      </c>
      <c r="D824" s="119" t="s">
        <v>1561</v>
      </c>
      <c r="E824" s="178" t="s">
        <v>2200</v>
      </c>
      <c r="F824" s="197">
        <v>2474</v>
      </c>
      <c r="G824" s="108">
        <v>1494315.08</v>
      </c>
      <c r="H824" s="74">
        <f t="shared" si="48"/>
        <v>3635619435.3199997</v>
      </c>
      <c r="I824" s="74">
        <v>1318661776</v>
      </c>
      <c r="J824" s="106">
        <v>0</v>
      </c>
      <c r="K824" s="74">
        <f t="shared" si="49"/>
        <v>1318661776</v>
      </c>
      <c r="L824" s="171">
        <v>6098316.96</v>
      </c>
      <c r="M824" s="134">
        <v>33850611</v>
      </c>
      <c r="N824" s="74">
        <v>0</v>
      </c>
      <c r="O824" s="75">
        <v>0</v>
      </c>
      <c r="P824" s="75">
        <v>0</v>
      </c>
      <c r="Q824" s="173">
        <f t="shared" si="50"/>
        <v>33850611</v>
      </c>
      <c r="R824" s="134">
        <v>0</v>
      </c>
      <c r="S824" s="106">
        <v>92472199.049999997</v>
      </c>
      <c r="T824" s="106">
        <v>0</v>
      </c>
      <c r="U824" s="148">
        <f t="shared" si="51"/>
        <v>92472199.049999997</v>
      </c>
      <c r="V824" s="168">
        <v>2184536532.3099999</v>
      </c>
    </row>
    <row r="825" spans="1:22" ht="13.5" x14ac:dyDescent="0.3">
      <c r="A825" s="118" t="s">
        <v>2182</v>
      </c>
      <c r="B825" s="119" t="s">
        <v>1562</v>
      </c>
      <c r="C825" s="119" t="s">
        <v>1498</v>
      </c>
      <c r="D825" s="119" t="s">
        <v>1563</v>
      </c>
      <c r="E825" s="178" t="s">
        <v>2200</v>
      </c>
      <c r="F825" s="197">
        <v>22793</v>
      </c>
      <c r="G825" s="108">
        <v>1285580.75</v>
      </c>
      <c r="H825" s="74">
        <f t="shared" si="48"/>
        <v>28956616926.699997</v>
      </c>
      <c r="I825" s="74">
        <v>11987786632</v>
      </c>
      <c r="J825" s="106">
        <v>0</v>
      </c>
      <c r="K825" s="74">
        <f t="shared" si="49"/>
        <v>11987786632</v>
      </c>
      <c r="L825" s="171">
        <v>0</v>
      </c>
      <c r="M825" s="134">
        <v>306122933</v>
      </c>
      <c r="N825" s="74">
        <v>0</v>
      </c>
      <c r="O825" s="75">
        <v>0</v>
      </c>
      <c r="P825" s="75">
        <v>0</v>
      </c>
      <c r="Q825" s="173">
        <f t="shared" si="50"/>
        <v>306122933</v>
      </c>
      <c r="R825" s="134">
        <v>0</v>
      </c>
      <c r="S825" s="106">
        <v>837894897.54999995</v>
      </c>
      <c r="T825" s="106">
        <v>0</v>
      </c>
      <c r="U825" s="148">
        <f t="shared" si="51"/>
        <v>837894897.54999995</v>
      </c>
      <c r="V825" s="168">
        <v>15824812464.15</v>
      </c>
    </row>
    <row r="826" spans="1:22" ht="13.5" x14ac:dyDescent="0.3">
      <c r="A826" s="118" t="s">
        <v>2182</v>
      </c>
      <c r="B826" s="119" t="s">
        <v>1564</v>
      </c>
      <c r="C826" s="119" t="s">
        <v>1498</v>
      </c>
      <c r="D826" s="119" t="s">
        <v>1565</v>
      </c>
      <c r="E826" s="178" t="s">
        <v>2200</v>
      </c>
      <c r="F826" s="197">
        <v>4432</v>
      </c>
      <c r="G826" s="108">
        <v>1376769.36</v>
      </c>
      <c r="H826" s="74">
        <f t="shared" si="48"/>
        <v>6080386180.1700001</v>
      </c>
      <c r="I826" s="74">
        <v>2426836367</v>
      </c>
      <c r="J826" s="106">
        <v>0</v>
      </c>
      <c r="K826" s="74">
        <f t="shared" si="49"/>
        <v>2426836367</v>
      </c>
      <c r="L826" s="171">
        <v>0</v>
      </c>
      <c r="M826" s="134">
        <v>45067257</v>
      </c>
      <c r="N826" s="74">
        <v>0</v>
      </c>
      <c r="O826" s="75">
        <v>0</v>
      </c>
      <c r="P826" s="75">
        <v>0</v>
      </c>
      <c r="Q826" s="173">
        <f t="shared" si="50"/>
        <v>45067257</v>
      </c>
      <c r="R826" s="134">
        <v>0</v>
      </c>
      <c r="S826" s="106">
        <v>171004444.72999999</v>
      </c>
      <c r="T826" s="106">
        <v>0</v>
      </c>
      <c r="U826" s="148">
        <f t="shared" si="51"/>
        <v>171004444.72999999</v>
      </c>
      <c r="V826" s="168">
        <v>3437478111.4400001</v>
      </c>
    </row>
    <row r="827" spans="1:22" ht="13.5" x14ac:dyDescent="0.3">
      <c r="A827" s="118" t="s">
        <v>2182</v>
      </c>
      <c r="B827" s="119" t="s">
        <v>1566</v>
      </c>
      <c r="C827" s="119" t="s">
        <v>1498</v>
      </c>
      <c r="D827" s="119" t="s">
        <v>1567</v>
      </c>
      <c r="E827" s="178" t="s">
        <v>2201</v>
      </c>
      <c r="F827" s="197">
        <v>17099</v>
      </c>
      <c r="G827" s="108">
        <v>1333634.8899999999</v>
      </c>
      <c r="H827" s="74">
        <f t="shared" si="48"/>
        <v>22572234452.630001</v>
      </c>
      <c r="I827" s="74">
        <v>9158682736</v>
      </c>
      <c r="J827" s="106">
        <v>0</v>
      </c>
      <c r="K827" s="74">
        <f t="shared" si="49"/>
        <v>9158682736</v>
      </c>
      <c r="L827" s="171">
        <v>38762152.439999998</v>
      </c>
      <c r="M827" s="134">
        <v>174479819</v>
      </c>
      <c r="N827" s="74">
        <v>0</v>
      </c>
      <c r="O827" s="75">
        <v>0</v>
      </c>
      <c r="P827" s="75">
        <v>0</v>
      </c>
      <c r="Q827" s="173">
        <f t="shared" si="50"/>
        <v>174479819</v>
      </c>
      <c r="R827" s="134">
        <v>0</v>
      </c>
      <c r="S827" s="106">
        <v>648303847.91999996</v>
      </c>
      <c r="T827" s="106">
        <v>0</v>
      </c>
      <c r="U827" s="148">
        <f t="shared" si="51"/>
        <v>648303847.91999996</v>
      </c>
      <c r="V827" s="168">
        <v>12552005897.27</v>
      </c>
    </row>
    <row r="828" spans="1:22" ht="13.5" x14ac:dyDescent="0.3">
      <c r="A828" s="118" t="s">
        <v>2182</v>
      </c>
      <c r="B828" s="119" t="s">
        <v>1568</v>
      </c>
      <c r="C828" s="119" t="s">
        <v>1498</v>
      </c>
      <c r="D828" s="119" t="s">
        <v>1569</v>
      </c>
      <c r="E828" s="178" t="s">
        <v>2200</v>
      </c>
      <c r="F828" s="197">
        <v>63016</v>
      </c>
      <c r="G828" s="108">
        <v>1221368.04</v>
      </c>
      <c r="H828" s="74">
        <f t="shared" si="48"/>
        <v>74519120689.199997</v>
      </c>
      <c r="I828" s="74">
        <v>31489766283</v>
      </c>
      <c r="J828" s="106">
        <v>0</v>
      </c>
      <c r="K828" s="74">
        <f t="shared" si="49"/>
        <v>31489766283</v>
      </c>
      <c r="L828" s="171">
        <v>111766315.56</v>
      </c>
      <c r="M828" s="134">
        <v>702864293</v>
      </c>
      <c r="N828" s="74">
        <v>0</v>
      </c>
      <c r="O828" s="75">
        <v>0</v>
      </c>
      <c r="P828" s="75">
        <v>0</v>
      </c>
      <c r="Q828" s="173">
        <f t="shared" si="50"/>
        <v>702864293</v>
      </c>
      <c r="R828" s="134">
        <v>0</v>
      </c>
      <c r="S828" s="106">
        <v>2191529676.2199998</v>
      </c>
      <c r="T828" s="106">
        <v>0</v>
      </c>
      <c r="U828" s="148">
        <f t="shared" si="51"/>
        <v>2191529676.2199998</v>
      </c>
      <c r="V828" s="168">
        <v>40023194121.419998</v>
      </c>
    </row>
    <row r="829" spans="1:22" ht="13.5" x14ac:dyDescent="0.3">
      <c r="A829" s="118" t="s">
        <v>2182</v>
      </c>
      <c r="B829" s="119" t="s">
        <v>1570</v>
      </c>
      <c r="C829" s="119" t="s">
        <v>1498</v>
      </c>
      <c r="D829" s="119" t="s">
        <v>210</v>
      </c>
      <c r="E829" s="178" t="s">
        <v>2201</v>
      </c>
      <c r="F829" s="197">
        <v>12819</v>
      </c>
      <c r="G829" s="108">
        <v>1674004.52</v>
      </c>
      <c r="H829" s="74">
        <f t="shared" si="48"/>
        <v>21402656678.43</v>
      </c>
      <c r="I829" s="74">
        <v>6820531335</v>
      </c>
      <c r="J829" s="106">
        <v>0</v>
      </c>
      <c r="K829" s="74">
        <f t="shared" si="49"/>
        <v>6820531335</v>
      </c>
      <c r="L829" s="171">
        <v>0</v>
      </c>
      <c r="M829" s="134">
        <v>140049871</v>
      </c>
      <c r="N829" s="74">
        <v>0</v>
      </c>
      <c r="O829" s="75">
        <v>0</v>
      </c>
      <c r="P829" s="75">
        <v>0</v>
      </c>
      <c r="Q829" s="173">
        <f t="shared" si="50"/>
        <v>140049871</v>
      </c>
      <c r="R829" s="134">
        <v>0</v>
      </c>
      <c r="S829" s="106">
        <v>483251725.00999999</v>
      </c>
      <c r="T829" s="106">
        <v>0</v>
      </c>
      <c r="U829" s="148">
        <f t="shared" si="51"/>
        <v>483251725.00999999</v>
      </c>
      <c r="V829" s="168">
        <v>13958823747.42</v>
      </c>
    </row>
    <row r="830" spans="1:22" ht="13.5" x14ac:dyDescent="0.3">
      <c r="A830" s="118" t="s">
        <v>2182</v>
      </c>
      <c r="B830" s="119" t="s">
        <v>1571</v>
      </c>
      <c r="C830" s="119" t="s">
        <v>1498</v>
      </c>
      <c r="D830" s="119" t="s">
        <v>1572</v>
      </c>
      <c r="E830" s="178" t="s">
        <v>2201</v>
      </c>
      <c r="F830" s="197">
        <v>4265</v>
      </c>
      <c r="G830" s="108">
        <v>1541466.56</v>
      </c>
      <c r="H830" s="74">
        <f t="shared" si="48"/>
        <v>6503251393.6599998</v>
      </c>
      <c r="I830" s="74">
        <v>2298099577</v>
      </c>
      <c r="J830" s="106">
        <v>0</v>
      </c>
      <c r="K830" s="74">
        <f t="shared" si="49"/>
        <v>2298099577</v>
      </c>
      <c r="L830" s="171">
        <v>10618458.6</v>
      </c>
      <c r="M830" s="134">
        <v>47064047</v>
      </c>
      <c r="N830" s="74">
        <v>0</v>
      </c>
      <c r="O830" s="75">
        <v>0</v>
      </c>
      <c r="P830" s="75">
        <v>0</v>
      </c>
      <c r="Q830" s="173">
        <f t="shared" si="50"/>
        <v>47064047</v>
      </c>
      <c r="R830" s="134">
        <v>0</v>
      </c>
      <c r="S830" s="106">
        <v>162632791.81</v>
      </c>
      <c r="T830" s="106">
        <v>0</v>
      </c>
      <c r="U830" s="148">
        <f t="shared" si="51"/>
        <v>162632791.81</v>
      </c>
      <c r="V830" s="168">
        <v>3984836519.25</v>
      </c>
    </row>
    <row r="831" spans="1:22" ht="13.5" x14ac:dyDescent="0.3">
      <c r="A831" s="118" t="s">
        <v>2182</v>
      </c>
      <c r="B831" s="119" t="s">
        <v>1573</v>
      </c>
      <c r="C831" s="119" t="s">
        <v>1498</v>
      </c>
      <c r="D831" s="119" t="s">
        <v>1574</v>
      </c>
      <c r="E831" s="178" t="s">
        <v>2200</v>
      </c>
      <c r="F831" s="197">
        <v>120412</v>
      </c>
      <c r="G831" s="108">
        <v>1559529.43</v>
      </c>
      <c r="H831" s="74">
        <f t="shared" si="48"/>
        <v>183678421936.35999</v>
      </c>
      <c r="I831" s="74">
        <v>61588362818</v>
      </c>
      <c r="J831" s="106">
        <v>0</v>
      </c>
      <c r="K831" s="74">
        <f t="shared" si="49"/>
        <v>61588362818</v>
      </c>
      <c r="L831" s="171">
        <v>0</v>
      </c>
      <c r="M831" s="134">
        <v>1618360001</v>
      </c>
      <c r="N831" s="74">
        <v>0</v>
      </c>
      <c r="O831" s="75">
        <v>0</v>
      </c>
      <c r="P831" s="75">
        <v>0</v>
      </c>
      <c r="Q831" s="173">
        <f t="shared" si="50"/>
        <v>1618360001</v>
      </c>
      <c r="R831" s="134">
        <v>0</v>
      </c>
      <c r="S831" s="106">
        <v>4281601067.9400001</v>
      </c>
      <c r="T831" s="106">
        <v>0</v>
      </c>
      <c r="U831" s="148">
        <f t="shared" si="51"/>
        <v>4281601067.9400001</v>
      </c>
      <c r="V831" s="168">
        <v>116190098049.42</v>
      </c>
    </row>
    <row r="832" spans="1:22" ht="13.5" x14ac:dyDescent="0.3">
      <c r="A832" s="118" t="s">
        <v>2183</v>
      </c>
      <c r="B832" s="119" t="s">
        <v>1575</v>
      </c>
      <c r="C832" s="119" t="s">
        <v>1576</v>
      </c>
      <c r="D832" s="119" t="s">
        <v>25</v>
      </c>
      <c r="E832" s="178" t="s">
        <v>2202</v>
      </c>
      <c r="F832" s="197">
        <v>132536</v>
      </c>
      <c r="G832" s="108">
        <v>1732958.44</v>
      </c>
      <c r="H832" s="74">
        <f t="shared" si="48"/>
        <v>227409658611.90002</v>
      </c>
      <c r="I832" s="74">
        <v>70484005251</v>
      </c>
      <c r="J832" s="106">
        <v>0</v>
      </c>
      <c r="K832" s="74">
        <f t="shared" si="49"/>
        <v>70484005251</v>
      </c>
      <c r="L832" s="171">
        <v>0</v>
      </c>
      <c r="M832" s="134">
        <v>4680258106</v>
      </c>
      <c r="N832" s="74">
        <v>0</v>
      </c>
      <c r="O832" s="75">
        <v>0</v>
      </c>
      <c r="P832" s="75">
        <v>0</v>
      </c>
      <c r="Q832" s="173">
        <f t="shared" si="50"/>
        <v>4680258106</v>
      </c>
      <c r="R832" s="134">
        <v>737213739</v>
      </c>
      <c r="S832" s="106">
        <v>19786830035.099998</v>
      </c>
      <c r="T832" s="106">
        <v>4032330294.7800002</v>
      </c>
      <c r="U832" s="148">
        <f t="shared" si="51"/>
        <v>24556374068.879997</v>
      </c>
      <c r="V832" s="168">
        <v>127689021186.02</v>
      </c>
    </row>
    <row r="833" spans="1:22" ht="13.5" x14ac:dyDescent="0.3">
      <c r="A833" s="118" t="s">
        <v>2183</v>
      </c>
      <c r="B833" s="119" t="s">
        <v>1577</v>
      </c>
      <c r="C833" s="119" t="s">
        <v>1576</v>
      </c>
      <c r="D833" s="119" t="s">
        <v>396</v>
      </c>
      <c r="E833" s="178" t="s">
        <v>2200</v>
      </c>
      <c r="F833" s="197">
        <v>1804</v>
      </c>
      <c r="G833" s="108">
        <v>1600540.59</v>
      </c>
      <c r="H833" s="74">
        <f t="shared" si="48"/>
        <v>2849226416.7000003</v>
      </c>
      <c r="I833" s="74">
        <v>966121382</v>
      </c>
      <c r="J833" s="106">
        <v>0</v>
      </c>
      <c r="K833" s="74">
        <f t="shared" si="49"/>
        <v>966121382</v>
      </c>
      <c r="L833" s="171">
        <v>0</v>
      </c>
      <c r="M833" s="134">
        <v>24619475</v>
      </c>
      <c r="N833" s="74">
        <v>0</v>
      </c>
      <c r="O833" s="75">
        <v>0</v>
      </c>
      <c r="P833" s="75">
        <v>0</v>
      </c>
      <c r="Q833" s="173">
        <f t="shared" si="50"/>
        <v>24619475</v>
      </c>
      <c r="R833" s="134">
        <v>0</v>
      </c>
      <c r="S833" s="106">
        <v>268562163.13</v>
      </c>
      <c r="T833" s="106">
        <v>56967792.18</v>
      </c>
      <c r="U833" s="148">
        <f t="shared" si="51"/>
        <v>325529955.31</v>
      </c>
      <c r="V833" s="168">
        <v>1532955604.3900001</v>
      </c>
    </row>
    <row r="834" spans="1:22" ht="13.5" x14ac:dyDescent="0.3">
      <c r="A834" s="118" t="s">
        <v>2183</v>
      </c>
      <c r="B834" s="119" t="s">
        <v>1578</v>
      </c>
      <c r="C834" s="119" t="s">
        <v>1576</v>
      </c>
      <c r="D834" s="119" t="s">
        <v>1579</v>
      </c>
      <c r="E834" s="178" t="s">
        <v>2200</v>
      </c>
      <c r="F834" s="197">
        <v>34945</v>
      </c>
      <c r="G834" s="108">
        <v>1622233.23</v>
      </c>
      <c r="H834" s="74">
        <f t="shared" si="48"/>
        <v>56486991182.669998</v>
      </c>
      <c r="I834" s="74">
        <v>18686162489</v>
      </c>
      <c r="J834" s="106">
        <v>0</v>
      </c>
      <c r="K834" s="74">
        <f t="shared" si="49"/>
        <v>18686162489</v>
      </c>
      <c r="L834" s="171">
        <v>0</v>
      </c>
      <c r="M834" s="134">
        <v>842731214</v>
      </c>
      <c r="N834" s="74">
        <v>0</v>
      </c>
      <c r="O834" s="75">
        <v>0</v>
      </c>
      <c r="P834" s="75">
        <v>0</v>
      </c>
      <c r="Q834" s="173">
        <f t="shared" si="50"/>
        <v>842731214</v>
      </c>
      <c r="R834" s="134">
        <v>0</v>
      </c>
      <c r="S834" s="106">
        <v>5013942647.0799999</v>
      </c>
      <c r="T834" s="106">
        <v>1063564723.02</v>
      </c>
      <c r="U834" s="148">
        <f t="shared" si="51"/>
        <v>6077507370.1000004</v>
      </c>
      <c r="V834" s="168">
        <v>30880590109.57</v>
      </c>
    </row>
    <row r="835" spans="1:22" ht="13.5" x14ac:dyDescent="0.3">
      <c r="A835" s="118" t="s">
        <v>2183</v>
      </c>
      <c r="B835" s="119" t="s">
        <v>1580</v>
      </c>
      <c r="C835" s="119" t="s">
        <v>1576</v>
      </c>
      <c r="D835" s="119" t="s">
        <v>1581</v>
      </c>
      <c r="E835" s="178" t="s">
        <v>2200</v>
      </c>
      <c r="F835" s="197">
        <v>14240</v>
      </c>
      <c r="G835" s="108">
        <v>1656222.28</v>
      </c>
      <c r="H835" s="74">
        <f t="shared" si="48"/>
        <v>23576863110.049999</v>
      </c>
      <c r="I835" s="74">
        <v>7760190826</v>
      </c>
      <c r="J835" s="106">
        <v>0</v>
      </c>
      <c r="K835" s="74">
        <f t="shared" si="49"/>
        <v>7760190826</v>
      </c>
      <c r="L835" s="171">
        <v>0</v>
      </c>
      <c r="M835" s="134">
        <v>415277082</v>
      </c>
      <c r="N835" s="74">
        <v>0</v>
      </c>
      <c r="O835" s="75">
        <v>0</v>
      </c>
      <c r="P835" s="75">
        <v>0</v>
      </c>
      <c r="Q835" s="173">
        <f t="shared" si="50"/>
        <v>415277082</v>
      </c>
      <c r="R835" s="134">
        <v>0</v>
      </c>
      <c r="S835" s="106">
        <v>2103468040.23</v>
      </c>
      <c r="T835" s="106">
        <v>446190665.00999999</v>
      </c>
      <c r="U835" s="148">
        <f t="shared" si="51"/>
        <v>2549658705.2399998</v>
      </c>
      <c r="V835" s="168">
        <v>12851736496.809999</v>
      </c>
    </row>
    <row r="836" spans="1:22" ht="13.5" x14ac:dyDescent="0.3">
      <c r="A836" s="118" t="s">
        <v>2183</v>
      </c>
      <c r="B836" s="119" t="s">
        <v>1582</v>
      </c>
      <c r="C836" s="119" t="s">
        <v>1576</v>
      </c>
      <c r="D836" s="119" t="s">
        <v>305</v>
      </c>
      <c r="E836" s="178" t="s">
        <v>2200</v>
      </c>
      <c r="F836" s="197">
        <v>4002</v>
      </c>
      <c r="G836" s="108">
        <v>1598421.84</v>
      </c>
      <c r="H836" s="74">
        <f t="shared" si="48"/>
        <v>6383202423.7900009</v>
      </c>
      <c r="I836" s="74">
        <v>2164502321</v>
      </c>
      <c r="J836" s="106">
        <v>0</v>
      </c>
      <c r="K836" s="74">
        <f t="shared" si="49"/>
        <v>2164502321</v>
      </c>
      <c r="L836" s="171">
        <v>0</v>
      </c>
      <c r="M836" s="134">
        <v>49146551</v>
      </c>
      <c r="N836" s="74">
        <v>0</v>
      </c>
      <c r="O836" s="75">
        <v>0</v>
      </c>
      <c r="P836" s="75">
        <v>0</v>
      </c>
      <c r="Q836" s="173">
        <f t="shared" si="50"/>
        <v>49146551</v>
      </c>
      <c r="R836" s="134">
        <v>0</v>
      </c>
      <c r="S836" s="106">
        <v>591687475.16999996</v>
      </c>
      <c r="T836" s="106">
        <v>125509597.84</v>
      </c>
      <c r="U836" s="148">
        <f t="shared" si="51"/>
        <v>717197073.00999999</v>
      </c>
      <c r="V836" s="168">
        <v>3452356478.7800002</v>
      </c>
    </row>
    <row r="837" spans="1:22" ht="13.5" x14ac:dyDescent="0.3">
      <c r="A837" s="118" t="s">
        <v>2183</v>
      </c>
      <c r="B837" s="119" t="s">
        <v>1583</v>
      </c>
      <c r="C837" s="119" t="s">
        <v>1576</v>
      </c>
      <c r="D837" s="119" t="s">
        <v>1584</v>
      </c>
      <c r="E837" s="178" t="s">
        <v>2200</v>
      </c>
      <c r="F837" s="197">
        <v>7606</v>
      </c>
      <c r="G837" s="108">
        <v>1614721.43</v>
      </c>
      <c r="H837" s="74">
        <f t="shared" si="48"/>
        <v>12193987849.040001</v>
      </c>
      <c r="I837" s="74">
        <v>4091400265</v>
      </c>
      <c r="J837" s="106">
        <v>0</v>
      </c>
      <c r="K837" s="74">
        <f t="shared" si="49"/>
        <v>4091400265</v>
      </c>
      <c r="L837" s="171">
        <v>0</v>
      </c>
      <c r="M837" s="134">
        <v>142922899</v>
      </c>
      <c r="N837" s="74">
        <v>0</v>
      </c>
      <c r="O837" s="75">
        <v>0</v>
      </c>
      <c r="P837" s="75">
        <v>0</v>
      </c>
      <c r="Q837" s="173">
        <f t="shared" si="50"/>
        <v>142922899</v>
      </c>
      <c r="R837" s="134">
        <v>0</v>
      </c>
      <c r="S837" s="106">
        <v>1099036749.72</v>
      </c>
      <c r="T837" s="106">
        <v>233129255.49000001</v>
      </c>
      <c r="U837" s="148">
        <f t="shared" si="51"/>
        <v>1332166005.21</v>
      </c>
      <c r="V837" s="168">
        <v>6627498679.8299999</v>
      </c>
    </row>
    <row r="838" spans="1:22" ht="13.5" x14ac:dyDescent="0.3">
      <c r="A838" s="118" t="s">
        <v>2183</v>
      </c>
      <c r="B838" s="119" t="s">
        <v>1585</v>
      </c>
      <c r="C838" s="119" t="s">
        <v>1576</v>
      </c>
      <c r="D838" s="119" t="s">
        <v>1586</v>
      </c>
      <c r="E838" s="178" t="s">
        <v>2200</v>
      </c>
      <c r="F838" s="197">
        <v>5835</v>
      </c>
      <c r="G838" s="108">
        <v>1599119.35</v>
      </c>
      <c r="H838" s="74">
        <f t="shared" si="48"/>
        <v>9309031958.4500008</v>
      </c>
      <c r="I838" s="74">
        <v>3222072235</v>
      </c>
      <c r="J838" s="106">
        <v>0</v>
      </c>
      <c r="K838" s="74">
        <f t="shared" si="49"/>
        <v>3222072235</v>
      </c>
      <c r="L838" s="171">
        <v>0</v>
      </c>
      <c r="M838" s="134">
        <v>98454540</v>
      </c>
      <c r="N838" s="74">
        <v>0</v>
      </c>
      <c r="O838" s="75">
        <v>0</v>
      </c>
      <c r="P838" s="75">
        <v>0</v>
      </c>
      <c r="Q838" s="173">
        <f t="shared" si="50"/>
        <v>98454540</v>
      </c>
      <c r="R838" s="134">
        <v>0</v>
      </c>
      <c r="S838" s="106">
        <v>874183775.62</v>
      </c>
      <c r="T838" s="106">
        <v>185433119.27000001</v>
      </c>
      <c r="U838" s="148">
        <f t="shared" si="51"/>
        <v>1059616894.89</v>
      </c>
      <c r="V838" s="168">
        <v>4928888288.5600004</v>
      </c>
    </row>
    <row r="839" spans="1:22" ht="13.5" x14ac:dyDescent="0.3">
      <c r="A839" s="118" t="s">
        <v>2183</v>
      </c>
      <c r="B839" s="119" t="s">
        <v>1587</v>
      </c>
      <c r="C839" s="119" t="s">
        <v>1576</v>
      </c>
      <c r="D839" s="119" t="s">
        <v>1588</v>
      </c>
      <c r="E839" s="178" t="s">
        <v>2200</v>
      </c>
      <c r="F839" s="197">
        <v>22492</v>
      </c>
      <c r="G839" s="108">
        <v>1537685.82</v>
      </c>
      <c r="H839" s="74">
        <f t="shared" si="48"/>
        <v>34458278328.599998</v>
      </c>
      <c r="I839" s="74">
        <v>12001593141</v>
      </c>
      <c r="J839" s="106">
        <v>0</v>
      </c>
      <c r="K839" s="74">
        <f t="shared" si="49"/>
        <v>12001593141</v>
      </c>
      <c r="L839" s="171">
        <v>0</v>
      </c>
      <c r="M839" s="134">
        <v>474299363</v>
      </c>
      <c r="N839" s="74">
        <v>0</v>
      </c>
      <c r="O839" s="75">
        <v>0</v>
      </c>
      <c r="P839" s="75">
        <v>0</v>
      </c>
      <c r="Q839" s="173">
        <f t="shared" si="50"/>
        <v>474299363</v>
      </c>
      <c r="R839" s="134">
        <v>0</v>
      </c>
      <c r="S839" s="106">
        <v>3270268700.8899999</v>
      </c>
      <c r="T839" s="106">
        <v>693694098.53999996</v>
      </c>
      <c r="U839" s="148">
        <f t="shared" si="51"/>
        <v>3963962799.4299998</v>
      </c>
      <c r="V839" s="168">
        <v>18018423025.169998</v>
      </c>
    </row>
    <row r="840" spans="1:22" ht="13.5" x14ac:dyDescent="0.3">
      <c r="A840" s="118" t="s">
        <v>2183</v>
      </c>
      <c r="B840" s="119" t="s">
        <v>1589</v>
      </c>
      <c r="C840" s="119" t="s">
        <v>1576</v>
      </c>
      <c r="D840" s="119" t="s">
        <v>1590</v>
      </c>
      <c r="E840" s="178" t="s">
        <v>2200</v>
      </c>
      <c r="F840" s="197">
        <v>27415</v>
      </c>
      <c r="G840" s="108">
        <v>1574469.48</v>
      </c>
      <c r="H840" s="74">
        <f t="shared" si="48"/>
        <v>43061466095.940002</v>
      </c>
      <c r="I840" s="74">
        <v>14874999665</v>
      </c>
      <c r="J840" s="106">
        <v>0</v>
      </c>
      <c r="K840" s="74">
        <f t="shared" si="49"/>
        <v>14874999665</v>
      </c>
      <c r="L840" s="171">
        <v>0</v>
      </c>
      <c r="M840" s="134">
        <v>531118398</v>
      </c>
      <c r="N840" s="74">
        <v>0</v>
      </c>
      <c r="O840" s="75">
        <v>0</v>
      </c>
      <c r="P840" s="75">
        <v>0</v>
      </c>
      <c r="Q840" s="173">
        <f t="shared" si="50"/>
        <v>531118398</v>
      </c>
      <c r="R840" s="134">
        <v>0</v>
      </c>
      <c r="S840" s="106">
        <v>4004964427.1399999</v>
      </c>
      <c r="T840" s="106">
        <v>849538812.37</v>
      </c>
      <c r="U840" s="148">
        <f t="shared" si="51"/>
        <v>4854503239.5100002</v>
      </c>
      <c r="V840" s="168">
        <v>22800844793.43</v>
      </c>
    </row>
    <row r="841" spans="1:22" ht="13.5" x14ac:dyDescent="0.3">
      <c r="A841" s="118" t="s">
        <v>2183</v>
      </c>
      <c r="B841" s="119" t="s">
        <v>1591</v>
      </c>
      <c r="C841" s="119" t="s">
        <v>1576</v>
      </c>
      <c r="D841" s="119" t="s">
        <v>1592</v>
      </c>
      <c r="E841" s="178" t="s">
        <v>2200</v>
      </c>
      <c r="F841" s="197">
        <v>3993</v>
      </c>
      <c r="G841" s="108">
        <v>1655671.11</v>
      </c>
      <c r="H841" s="74">
        <f t="shared" si="48"/>
        <v>6553439644.7200003</v>
      </c>
      <c r="I841" s="74">
        <v>2175784525</v>
      </c>
      <c r="J841" s="106">
        <v>0</v>
      </c>
      <c r="K841" s="74">
        <f t="shared" si="49"/>
        <v>2175784525</v>
      </c>
      <c r="L841" s="171">
        <v>0</v>
      </c>
      <c r="M841" s="134">
        <v>81881703</v>
      </c>
      <c r="N841" s="74">
        <v>0</v>
      </c>
      <c r="O841" s="75">
        <v>0</v>
      </c>
      <c r="P841" s="75">
        <v>0</v>
      </c>
      <c r="Q841" s="173">
        <f t="shared" si="50"/>
        <v>81881703</v>
      </c>
      <c r="R841" s="134">
        <v>0</v>
      </c>
      <c r="S841" s="106">
        <v>585673793.82000005</v>
      </c>
      <c r="T841" s="106">
        <v>124233967.31999999</v>
      </c>
      <c r="U841" s="148">
        <f t="shared" si="51"/>
        <v>709907761.1400001</v>
      </c>
      <c r="V841" s="168">
        <v>3585865655.5799999</v>
      </c>
    </row>
    <row r="842" spans="1:22" ht="13.5" x14ac:dyDescent="0.3">
      <c r="A842" s="118" t="s">
        <v>2183</v>
      </c>
      <c r="B842" s="119" t="s">
        <v>1593</v>
      </c>
      <c r="C842" s="119" t="s">
        <v>1576</v>
      </c>
      <c r="D842" s="119" t="s">
        <v>1594</v>
      </c>
      <c r="E842" s="178" t="s">
        <v>2200</v>
      </c>
      <c r="F842" s="197">
        <v>21201</v>
      </c>
      <c r="G842" s="108">
        <v>1605408.84</v>
      </c>
      <c r="H842" s="74">
        <f t="shared" si="48"/>
        <v>33933133635.129997</v>
      </c>
      <c r="I842" s="74">
        <v>11521541016</v>
      </c>
      <c r="J842" s="106">
        <v>0</v>
      </c>
      <c r="K842" s="74">
        <f t="shared" si="49"/>
        <v>11521541016</v>
      </c>
      <c r="L842" s="171">
        <v>0</v>
      </c>
      <c r="M842" s="134">
        <v>572646596</v>
      </c>
      <c r="N842" s="74">
        <v>0</v>
      </c>
      <c r="O842" s="75">
        <v>0</v>
      </c>
      <c r="P842" s="75">
        <v>0</v>
      </c>
      <c r="Q842" s="173">
        <f t="shared" si="50"/>
        <v>572646596</v>
      </c>
      <c r="R842" s="134">
        <v>0</v>
      </c>
      <c r="S842" s="106">
        <v>3119193316.3000002</v>
      </c>
      <c r="T842" s="106">
        <v>661647770.88</v>
      </c>
      <c r="U842" s="148">
        <f t="shared" si="51"/>
        <v>3780841087.1800003</v>
      </c>
      <c r="V842" s="168">
        <v>18058104935.950001</v>
      </c>
    </row>
    <row r="843" spans="1:22" ht="13.5" x14ac:dyDescent="0.3">
      <c r="A843" s="118" t="s">
        <v>2183</v>
      </c>
      <c r="B843" s="119" t="s">
        <v>1595</v>
      </c>
      <c r="C843" s="119" t="s">
        <v>1576</v>
      </c>
      <c r="D843" s="119" t="s">
        <v>1596</v>
      </c>
      <c r="E843" s="178" t="s">
        <v>2200</v>
      </c>
      <c r="F843" s="197">
        <v>3521</v>
      </c>
      <c r="G843" s="108">
        <v>1521813.92</v>
      </c>
      <c r="H843" s="74">
        <f t="shared" si="48"/>
        <v>5329606282.8800001</v>
      </c>
      <c r="I843" s="74">
        <v>1923980536</v>
      </c>
      <c r="J843" s="106">
        <v>0</v>
      </c>
      <c r="K843" s="74">
        <f t="shared" si="49"/>
        <v>1923980536</v>
      </c>
      <c r="L843" s="171">
        <v>0</v>
      </c>
      <c r="M843" s="134">
        <v>54209552</v>
      </c>
      <c r="N843" s="74">
        <v>0</v>
      </c>
      <c r="O843" s="75">
        <v>0</v>
      </c>
      <c r="P843" s="75">
        <v>0</v>
      </c>
      <c r="Q843" s="173">
        <f t="shared" si="50"/>
        <v>54209552</v>
      </c>
      <c r="R843" s="134">
        <v>0</v>
      </c>
      <c r="S843" s="106">
        <v>519963336.05000001</v>
      </c>
      <c r="T843" s="106">
        <v>110295370.44</v>
      </c>
      <c r="U843" s="148">
        <f t="shared" si="51"/>
        <v>630258706.49000001</v>
      </c>
      <c r="V843" s="168">
        <v>2721157488.3899999</v>
      </c>
    </row>
    <row r="844" spans="1:22" ht="13.5" x14ac:dyDescent="0.3">
      <c r="A844" s="118" t="s">
        <v>2184</v>
      </c>
      <c r="B844" s="119" t="s">
        <v>1597</v>
      </c>
      <c r="C844" s="119" t="s">
        <v>656</v>
      </c>
      <c r="D844" s="119" t="s">
        <v>1598</v>
      </c>
      <c r="E844" s="178" t="s">
        <v>2202</v>
      </c>
      <c r="F844" s="197">
        <v>208503</v>
      </c>
      <c r="G844" s="108">
        <v>1706633.12</v>
      </c>
      <c r="H844" s="74">
        <f t="shared" si="48"/>
        <v>348129606982.95996</v>
      </c>
      <c r="I844" s="74">
        <v>107185984818</v>
      </c>
      <c r="J844" s="106">
        <v>0</v>
      </c>
      <c r="K844" s="74">
        <f t="shared" si="49"/>
        <v>107185984818</v>
      </c>
      <c r="L844" s="171">
        <v>0</v>
      </c>
      <c r="M844" s="134">
        <v>6873817251</v>
      </c>
      <c r="N844" s="74">
        <v>965891429.88999999</v>
      </c>
      <c r="O844" s="75">
        <v>0</v>
      </c>
      <c r="P844" s="75">
        <v>0</v>
      </c>
      <c r="Q844" s="173">
        <f t="shared" si="50"/>
        <v>7839708680.8900003</v>
      </c>
      <c r="R844" s="134">
        <v>1135603722</v>
      </c>
      <c r="S844" s="106">
        <v>36796868688.080002</v>
      </c>
      <c r="T844" s="106">
        <v>0</v>
      </c>
      <c r="U844" s="148">
        <f t="shared" si="51"/>
        <v>37932472410.080002</v>
      </c>
      <c r="V844" s="168">
        <v>195171441073.98999</v>
      </c>
    </row>
    <row r="845" spans="1:22" ht="13.5" x14ac:dyDescent="0.3">
      <c r="A845" s="118" t="s">
        <v>2184</v>
      </c>
      <c r="B845" s="119" t="s">
        <v>1599</v>
      </c>
      <c r="C845" s="119" t="s">
        <v>656</v>
      </c>
      <c r="D845" s="119" t="s">
        <v>2143</v>
      </c>
      <c r="E845" s="178" t="s">
        <v>2200</v>
      </c>
      <c r="F845" s="197">
        <v>9138</v>
      </c>
      <c r="G845" s="108">
        <v>1571802.35</v>
      </c>
      <c r="H845" s="74">
        <f t="shared" ref="H845:H908" si="52">K845+L845+M845+N845+O845+P845+R845+S845+T845+V845</f>
        <v>14339175711.52</v>
      </c>
      <c r="I845" s="74">
        <v>4966648625</v>
      </c>
      <c r="J845" s="106">
        <v>0</v>
      </c>
      <c r="K845" s="74">
        <f t="shared" ref="K845:K908" si="53">SUM(I845:J845)</f>
        <v>4966648625</v>
      </c>
      <c r="L845" s="171">
        <v>0</v>
      </c>
      <c r="M845" s="134">
        <v>193894314.68000001</v>
      </c>
      <c r="N845" s="74">
        <v>0</v>
      </c>
      <c r="O845" s="75">
        <v>0</v>
      </c>
      <c r="P845" s="75">
        <v>0</v>
      </c>
      <c r="Q845" s="173">
        <f t="shared" ref="Q845:Q908" si="54">SUM(M845:P845)</f>
        <v>193894314.68000001</v>
      </c>
      <c r="R845" s="134">
        <v>0</v>
      </c>
      <c r="S845" s="106">
        <v>1679632152.02</v>
      </c>
      <c r="T845" s="106">
        <v>0</v>
      </c>
      <c r="U845" s="148">
        <f t="shared" ref="U845:U908" si="55">SUM(R845:T845)</f>
        <v>1679632152.02</v>
      </c>
      <c r="V845" s="168">
        <v>7499000619.8199997</v>
      </c>
    </row>
    <row r="846" spans="1:22" ht="13.5" x14ac:dyDescent="0.3">
      <c r="A846" s="118" t="s">
        <v>2184</v>
      </c>
      <c r="B846" s="119" t="s">
        <v>1600</v>
      </c>
      <c r="C846" s="119" t="s">
        <v>656</v>
      </c>
      <c r="D846" s="119" t="s">
        <v>707</v>
      </c>
      <c r="E846" s="178" t="s">
        <v>2200</v>
      </c>
      <c r="F846" s="197">
        <v>4570</v>
      </c>
      <c r="G846" s="108">
        <v>1598298.54</v>
      </c>
      <c r="H846" s="74">
        <f t="shared" si="52"/>
        <v>7229526123.25</v>
      </c>
      <c r="I846" s="74">
        <v>2464494993</v>
      </c>
      <c r="J846" s="106">
        <v>0</v>
      </c>
      <c r="K846" s="74">
        <f t="shared" si="53"/>
        <v>2464494993</v>
      </c>
      <c r="L846" s="171">
        <v>0</v>
      </c>
      <c r="M846" s="134">
        <v>64829235</v>
      </c>
      <c r="N846" s="74">
        <v>0</v>
      </c>
      <c r="O846" s="75">
        <v>0</v>
      </c>
      <c r="P846" s="75">
        <v>0</v>
      </c>
      <c r="Q846" s="173">
        <f t="shared" si="54"/>
        <v>64829235</v>
      </c>
      <c r="R846" s="134">
        <v>0</v>
      </c>
      <c r="S846" s="106">
        <v>838444275.82000005</v>
      </c>
      <c r="T846" s="106">
        <v>0</v>
      </c>
      <c r="U846" s="148">
        <f t="shared" si="55"/>
        <v>838444275.82000005</v>
      </c>
      <c r="V846" s="168">
        <v>3861757619.4299998</v>
      </c>
    </row>
    <row r="847" spans="1:22" ht="13.5" x14ac:dyDescent="0.3">
      <c r="A847" s="118" t="s">
        <v>2184</v>
      </c>
      <c r="B847" s="119" t="s">
        <v>1601</v>
      </c>
      <c r="C847" s="119" t="s">
        <v>656</v>
      </c>
      <c r="D847" s="119" t="s">
        <v>1602</v>
      </c>
      <c r="E847" s="178" t="s">
        <v>2200</v>
      </c>
      <c r="F847" s="197">
        <v>20680</v>
      </c>
      <c r="G847" s="108">
        <v>1522516.41</v>
      </c>
      <c r="H847" s="74">
        <f t="shared" si="52"/>
        <v>31321824806.900002</v>
      </c>
      <c r="I847" s="74">
        <v>11198100721</v>
      </c>
      <c r="J847" s="106">
        <v>0</v>
      </c>
      <c r="K847" s="74">
        <f t="shared" si="53"/>
        <v>11198100721</v>
      </c>
      <c r="L847" s="171">
        <v>0</v>
      </c>
      <c r="M847" s="134">
        <v>402526907</v>
      </c>
      <c r="N847" s="74">
        <v>0</v>
      </c>
      <c r="O847" s="75">
        <v>0</v>
      </c>
      <c r="P847" s="75">
        <v>0</v>
      </c>
      <c r="Q847" s="173">
        <f t="shared" si="54"/>
        <v>402526907</v>
      </c>
      <c r="R847" s="134">
        <v>0</v>
      </c>
      <c r="S847" s="106">
        <v>3750684624.9899998</v>
      </c>
      <c r="T847" s="106">
        <v>0</v>
      </c>
      <c r="U847" s="148">
        <f t="shared" si="55"/>
        <v>3750684624.9899998</v>
      </c>
      <c r="V847" s="168">
        <v>15970512553.91</v>
      </c>
    </row>
    <row r="848" spans="1:22" ht="13.5" x14ac:dyDescent="0.3">
      <c r="A848" s="118" t="s">
        <v>2184</v>
      </c>
      <c r="B848" s="119" t="s">
        <v>1603</v>
      </c>
      <c r="C848" s="119" t="s">
        <v>656</v>
      </c>
      <c r="D848" s="119" t="s">
        <v>1604</v>
      </c>
      <c r="E848" s="178" t="s">
        <v>2202</v>
      </c>
      <c r="F848" s="197">
        <v>92304</v>
      </c>
      <c r="G848" s="108">
        <v>1764165.9</v>
      </c>
      <c r="H848" s="74">
        <f t="shared" si="52"/>
        <v>161208038982.38</v>
      </c>
      <c r="I848" s="74">
        <v>48450201774</v>
      </c>
      <c r="J848" s="106">
        <v>0</v>
      </c>
      <c r="K848" s="74">
        <f t="shared" si="53"/>
        <v>48450201774</v>
      </c>
      <c r="L848" s="171">
        <v>0</v>
      </c>
      <c r="M848" s="134">
        <v>1960699183</v>
      </c>
      <c r="N848" s="74">
        <v>463642137.56999999</v>
      </c>
      <c r="O848" s="75">
        <v>44583102.770000003</v>
      </c>
      <c r="P848" s="75">
        <v>0</v>
      </c>
      <c r="Q848" s="173">
        <f t="shared" si="54"/>
        <v>2468924423.3400002</v>
      </c>
      <c r="R848" s="134">
        <v>0</v>
      </c>
      <c r="S848" s="106">
        <v>16175719114.5</v>
      </c>
      <c r="T848" s="106">
        <v>0</v>
      </c>
      <c r="U848" s="148">
        <f t="shared" si="55"/>
        <v>16175719114.5</v>
      </c>
      <c r="V848" s="168">
        <v>94113193670.539993</v>
      </c>
    </row>
    <row r="849" spans="1:22" ht="13.5" x14ac:dyDescent="0.3">
      <c r="A849" s="118" t="s">
        <v>2184</v>
      </c>
      <c r="B849" s="119" t="s">
        <v>1605</v>
      </c>
      <c r="C849" s="119" t="s">
        <v>656</v>
      </c>
      <c r="D849" s="119" t="s">
        <v>2141</v>
      </c>
      <c r="E849" s="178" t="s">
        <v>2200</v>
      </c>
      <c r="F849" s="197">
        <v>9729</v>
      </c>
      <c r="G849" s="108">
        <v>1608807.06</v>
      </c>
      <c r="H849" s="74">
        <f t="shared" si="52"/>
        <v>15574318476.810001</v>
      </c>
      <c r="I849" s="74">
        <v>5276675625</v>
      </c>
      <c r="J849" s="106">
        <v>0</v>
      </c>
      <c r="K849" s="74">
        <f t="shared" si="53"/>
        <v>5276675625</v>
      </c>
      <c r="L849" s="171">
        <v>0</v>
      </c>
      <c r="M849" s="134">
        <v>158622974</v>
      </c>
      <c r="N849" s="74">
        <v>0</v>
      </c>
      <c r="O849" s="75">
        <v>0</v>
      </c>
      <c r="P849" s="75">
        <v>0</v>
      </c>
      <c r="Q849" s="173">
        <f t="shared" si="54"/>
        <v>158622974</v>
      </c>
      <c r="R849" s="134">
        <v>0</v>
      </c>
      <c r="S849" s="106">
        <v>1778584672.6900001</v>
      </c>
      <c r="T849" s="106">
        <v>0</v>
      </c>
      <c r="U849" s="148">
        <f t="shared" si="55"/>
        <v>1778584672.6900001</v>
      </c>
      <c r="V849" s="168">
        <v>8360435205.1199999</v>
      </c>
    </row>
    <row r="850" spans="1:22" ht="13.5" x14ac:dyDescent="0.3">
      <c r="A850" s="118" t="s">
        <v>2184</v>
      </c>
      <c r="B850" s="119" t="s">
        <v>1606</v>
      </c>
      <c r="C850" s="119" t="s">
        <v>656</v>
      </c>
      <c r="D850" s="119" t="s">
        <v>1607</v>
      </c>
      <c r="E850" s="178" t="s">
        <v>2200</v>
      </c>
      <c r="F850" s="197">
        <v>6162</v>
      </c>
      <c r="G850" s="108">
        <v>1605277.46</v>
      </c>
      <c r="H850" s="74">
        <f t="shared" si="52"/>
        <v>9824847470.8899994</v>
      </c>
      <c r="I850" s="74">
        <v>3356740728</v>
      </c>
      <c r="J850" s="106">
        <v>0</v>
      </c>
      <c r="K850" s="74">
        <f t="shared" si="53"/>
        <v>3356740728</v>
      </c>
      <c r="L850" s="171">
        <v>0</v>
      </c>
      <c r="M850" s="134">
        <v>106014303</v>
      </c>
      <c r="N850" s="74">
        <v>0</v>
      </c>
      <c r="O850" s="75">
        <v>0</v>
      </c>
      <c r="P850" s="75">
        <v>0</v>
      </c>
      <c r="Q850" s="173">
        <f t="shared" si="54"/>
        <v>106014303</v>
      </c>
      <c r="R850" s="134">
        <v>0</v>
      </c>
      <c r="S850" s="106">
        <v>1143349731.6099999</v>
      </c>
      <c r="T850" s="106">
        <v>0</v>
      </c>
      <c r="U850" s="148">
        <f t="shared" si="55"/>
        <v>1143349731.6099999</v>
      </c>
      <c r="V850" s="168">
        <v>5218742708.2799997</v>
      </c>
    </row>
    <row r="851" spans="1:22" ht="13.5" x14ac:dyDescent="0.3">
      <c r="A851" s="118" t="s">
        <v>2184</v>
      </c>
      <c r="B851" s="119" t="s">
        <v>1608</v>
      </c>
      <c r="C851" s="119" t="s">
        <v>656</v>
      </c>
      <c r="D851" s="119" t="s">
        <v>1609</v>
      </c>
      <c r="E851" s="178" t="s">
        <v>2200</v>
      </c>
      <c r="F851" s="197">
        <v>22034</v>
      </c>
      <c r="G851" s="108">
        <v>1499999.33</v>
      </c>
      <c r="H851" s="74">
        <f t="shared" si="52"/>
        <v>32811651677.110001</v>
      </c>
      <c r="I851" s="74">
        <v>11516293053</v>
      </c>
      <c r="J851" s="106">
        <v>0</v>
      </c>
      <c r="K851" s="74">
        <f t="shared" si="53"/>
        <v>11516293053</v>
      </c>
      <c r="L851" s="171">
        <v>0</v>
      </c>
      <c r="M851" s="134">
        <v>548083714</v>
      </c>
      <c r="N851" s="74">
        <v>0</v>
      </c>
      <c r="O851" s="75">
        <v>0</v>
      </c>
      <c r="P851" s="75">
        <v>0</v>
      </c>
      <c r="Q851" s="173">
        <f t="shared" si="54"/>
        <v>548083714</v>
      </c>
      <c r="R851" s="134">
        <v>0</v>
      </c>
      <c r="S851" s="106">
        <v>3867196187.5100002</v>
      </c>
      <c r="T851" s="106">
        <v>0</v>
      </c>
      <c r="U851" s="148">
        <f t="shared" si="55"/>
        <v>3867196187.5100002</v>
      </c>
      <c r="V851" s="168">
        <v>16880078722.6</v>
      </c>
    </row>
    <row r="852" spans="1:22" ht="13.5" x14ac:dyDescent="0.3">
      <c r="A852" s="118" t="s">
        <v>2184</v>
      </c>
      <c r="B852" s="119" t="s">
        <v>1610</v>
      </c>
      <c r="C852" s="119" t="s">
        <v>656</v>
      </c>
      <c r="D852" s="119" t="s">
        <v>1611</v>
      </c>
      <c r="E852" s="178" t="s">
        <v>2200</v>
      </c>
      <c r="F852" s="197">
        <v>10996</v>
      </c>
      <c r="G852" s="108">
        <v>1603226.22</v>
      </c>
      <c r="H852" s="74">
        <f t="shared" si="52"/>
        <v>17550015936.48</v>
      </c>
      <c r="I852" s="74">
        <v>6001614246</v>
      </c>
      <c r="J852" s="106">
        <v>0</v>
      </c>
      <c r="K852" s="74">
        <f t="shared" si="53"/>
        <v>6001614246</v>
      </c>
      <c r="L852" s="171">
        <v>0</v>
      </c>
      <c r="M852" s="134">
        <v>193044320</v>
      </c>
      <c r="N852" s="74">
        <v>0</v>
      </c>
      <c r="O852" s="75">
        <v>0</v>
      </c>
      <c r="P852" s="75">
        <v>0</v>
      </c>
      <c r="Q852" s="173">
        <f t="shared" si="54"/>
        <v>193044320</v>
      </c>
      <c r="R852" s="134">
        <v>0</v>
      </c>
      <c r="S852" s="106">
        <v>2040872868.5599999</v>
      </c>
      <c r="T852" s="106">
        <v>0</v>
      </c>
      <c r="U852" s="148">
        <f t="shared" si="55"/>
        <v>2040872868.5599999</v>
      </c>
      <c r="V852" s="168">
        <v>9314484501.9200001</v>
      </c>
    </row>
    <row r="853" spans="1:22" ht="13.5" x14ac:dyDescent="0.3">
      <c r="A853" s="118" t="s">
        <v>2184</v>
      </c>
      <c r="B853" s="119" t="s">
        <v>1612</v>
      </c>
      <c r="C853" s="119" t="s">
        <v>656</v>
      </c>
      <c r="D853" s="119" t="s">
        <v>2136</v>
      </c>
      <c r="E853" s="178" t="s">
        <v>2201</v>
      </c>
      <c r="F853" s="197">
        <v>15696</v>
      </c>
      <c r="G853" s="108">
        <v>1452855.1</v>
      </c>
      <c r="H853" s="74">
        <f t="shared" si="52"/>
        <v>22817052493.010002</v>
      </c>
      <c r="I853" s="74">
        <v>8510394734</v>
      </c>
      <c r="J853" s="106">
        <v>0</v>
      </c>
      <c r="K853" s="74">
        <f t="shared" si="53"/>
        <v>8510394734</v>
      </c>
      <c r="L853" s="171">
        <v>0</v>
      </c>
      <c r="M853" s="134">
        <v>181229354</v>
      </c>
      <c r="N853" s="74">
        <v>0</v>
      </c>
      <c r="O853" s="75">
        <v>0</v>
      </c>
      <c r="P853" s="75">
        <v>0</v>
      </c>
      <c r="Q853" s="173">
        <f t="shared" si="54"/>
        <v>181229354</v>
      </c>
      <c r="R853" s="134">
        <v>0</v>
      </c>
      <c r="S853" s="106">
        <v>2861026475.3099999</v>
      </c>
      <c r="T853" s="106">
        <v>0</v>
      </c>
      <c r="U853" s="148">
        <f t="shared" si="55"/>
        <v>2861026475.3099999</v>
      </c>
      <c r="V853" s="168">
        <v>11264401929.700001</v>
      </c>
    </row>
    <row r="854" spans="1:22" ht="13.5" x14ac:dyDescent="0.3">
      <c r="A854" s="118" t="s">
        <v>2184</v>
      </c>
      <c r="B854" s="119" t="s">
        <v>1613</v>
      </c>
      <c r="C854" s="119" t="s">
        <v>656</v>
      </c>
      <c r="D854" s="119" t="s">
        <v>1614</v>
      </c>
      <c r="E854" s="178" t="s">
        <v>2201</v>
      </c>
      <c r="F854" s="197">
        <v>17275</v>
      </c>
      <c r="G854" s="108">
        <v>1319851.8500000001</v>
      </c>
      <c r="H854" s="74">
        <f t="shared" si="52"/>
        <v>22775207596.5</v>
      </c>
      <c r="I854" s="74">
        <v>9103593657</v>
      </c>
      <c r="J854" s="106">
        <v>0</v>
      </c>
      <c r="K854" s="74">
        <f t="shared" si="53"/>
        <v>9103593657</v>
      </c>
      <c r="L854" s="171">
        <v>0</v>
      </c>
      <c r="M854" s="134">
        <v>180912316</v>
      </c>
      <c r="N854" s="74">
        <v>0</v>
      </c>
      <c r="O854" s="75">
        <v>0</v>
      </c>
      <c r="P854" s="75">
        <v>0</v>
      </c>
      <c r="Q854" s="173">
        <f t="shared" si="54"/>
        <v>180912316</v>
      </c>
      <c r="R854" s="134">
        <v>0</v>
      </c>
      <c r="S854" s="106">
        <v>3052895595.1100001</v>
      </c>
      <c r="T854" s="106">
        <v>0</v>
      </c>
      <c r="U854" s="148">
        <f t="shared" si="55"/>
        <v>3052895595.1100001</v>
      </c>
      <c r="V854" s="168">
        <v>10437806028.389999</v>
      </c>
    </row>
    <row r="855" spans="1:22" ht="13.5" x14ac:dyDescent="0.3">
      <c r="A855" s="118" t="s">
        <v>2184</v>
      </c>
      <c r="B855" s="119" t="s">
        <v>1615</v>
      </c>
      <c r="C855" s="119" t="s">
        <v>656</v>
      </c>
      <c r="D855" s="119" t="s">
        <v>1616</v>
      </c>
      <c r="E855" s="178" t="s">
        <v>2200</v>
      </c>
      <c r="F855" s="197">
        <v>21191</v>
      </c>
      <c r="G855" s="108">
        <v>1562253.58</v>
      </c>
      <c r="H855" s="74">
        <f t="shared" si="52"/>
        <v>32971079109.339996</v>
      </c>
      <c r="I855" s="74">
        <v>11514840089</v>
      </c>
      <c r="J855" s="106">
        <v>0</v>
      </c>
      <c r="K855" s="74">
        <f t="shared" si="53"/>
        <v>11514840089</v>
      </c>
      <c r="L855" s="171">
        <v>0</v>
      </c>
      <c r="M855" s="134">
        <v>381455698</v>
      </c>
      <c r="N855" s="74">
        <v>0</v>
      </c>
      <c r="O855" s="75">
        <v>0</v>
      </c>
      <c r="P855" s="75">
        <v>0</v>
      </c>
      <c r="Q855" s="173">
        <f t="shared" si="54"/>
        <v>381455698</v>
      </c>
      <c r="R855" s="134">
        <v>0</v>
      </c>
      <c r="S855" s="106">
        <v>3884755230.1700001</v>
      </c>
      <c r="T855" s="106">
        <v>0</v>
      </c>
      <c r="U855" s="148">
        <f t="shared" si="55"/>
        <v>3884755230.1700001</v>
      </c>
      <c r="V855" s="168">
        <v>17190028092.169998</v>
      </c>
    </row>
    <row r="856" spans="1:22" ht="13.5" x14ac:dyDescent="0.3">
      <c r="A856" s="118" t="s">
        <v>2184</v>
      </c>
      <c r="B856" s="119" t="s">
        <v>1617</v>
      </c>
      <c r="C856" s="119" t="s">
        <v>656</v>
      </c>
      <c r="D856" s="119" t="s">
        <v>1618</v>
      </c>
      <c r="E856" s="178" t="s">
        <v>2200</v>
      </c>
      <c r="F856" s="197">
        <v>39607</v>
      </c>
      <c r="G856" s="108">
        <v>1568701.35</v>
      </c>
      <c r="H856" s="74">
        <f t="shared" si="52"/>
        <v>61895374194.75</v>
      </c>
      <c r="I856" s="74">
        <v>21011498888</v>
      </c>
      <c r="J856" s="106">
        <v>0</v>
      </c>
      <c r="K856" s="74">
        <f t="shared" si="53"/>
        <v>21011498888</v>
      </c>
      <c r="L856" s="171">
        <v>0</v>
      </c>
      <c r="M856" s="134">
        <v>1067568300</v>
      </c>
      <c r="N856" s="74">
        <v>0</v>
      </c>
      <c r="O856" s="75">
        <v>0</v>
      </c>
      <c r="P856" s="75">
        <v>0</v>
      </c>
      <c r="Q856" s="173">
        <f t="shared" si="54"/>
        <v>1067568300</v>
      </c>
      <c r="R856" s="134">
        <v>0</v>
      </c>
      <c r="S856" s="106">
        <v>7024531503.8400002</v>
      </c>
      <c r="T856" s="106">
        <v>0</v>
      </c>
      <c r="U856" s="148">
        <f t="shared" si="55"/>
        <v>7024531503.8400002</v>
      </c>
      <c r="V856" s="168">
        <v>32791775502.91</v>
      </c>
    </row>
    <row r="857" spans="1:22" ht="13.5" x14ac:dyDescent="0.3">
      <c r="A857" s="118" t="s">
        <v>2184</v>
      </c>
      <c r="B857" s="119" t="s">
        <v>1619</v>
      </c>
      <c r="C857" s="119" t="s">
        <v>656</v>
      </c>
      <c r="D857" s="119" t="s">
        <v>1620</v>
      </c>
      <c r="E857" s="178" t="s">
        <v>2200</v>
      </c>
      <c r="F857" s="197">
        <v>8601</v>
      </c>
      <c r="G857" s="108">
        <v>1602054.89</v>
      </c>
      <c r="H857" s="74">
        <f t="shared" si="52"/>
        <v>13695694656.709999</v>
      </c>
      <c r="I857" s="74">
        <v>4680576375</v>
      </c>
      <c r="J857" s="106">
        <v>0</v>
      </c>
      <c r="K857" s="74">
        <f t="shared" si="53"/>
        <v>4680576375</v>
      </c>
      <c r="L857" s="171">
        <v>0</v>
      </c>
      <c r="M857" s="134">
        <v>171475513</v>
      </c>
      <c r="N857" s="74">
        <v>0</v>
      </c>
      <c r="O857" s="75">
        <v>0</v>
      </c>
      <c r="P857" s="75">
        <v>0</v>
      </c>
      <c r="Q857" s="173">
        <f t="shared" si="54"/>
        <v>171475513</v>
      </c>
      <c r="R857" s="134">
        <v>0</v>
      </c>
      <c r="S857" s="106">
        <v>1615248996.4100001</v>
      </c>
      <c r="T857" s="106">
        <v>0</v>
      </c>
      <c r="U857" s="148">
        <f t="shared" si="55"/>
        <v>1615248996.4100001</v>
      </c>
      <c r="V857" s="168">
        <v>7228393772.3000002</v>
      </c>
    </row>
    <row r="858" spans="1:22" ht="13.5" x14ac:dyDescent="0.3">
      <c r="A858" s="118" t="s">
        <v>2185</v>
      </c>
      <c r="B858" s="119" t="s">
        <v>1621</v>
      </c>
      <c r="C858" s="119" t="s">
        <v>1622</v>
      </c>
      <c r="D858" s="119" t="s">
        <v>1623</v>
      </c>
      <c r="E858" s="178" t="s">
        <v>2202</v>
      </c>
      <c r="F858" s="197">
        <v>273058</v>
      </c>
      <c r="G858" s="108">
        <v>1593939.1</v>
      </c>
      <c r="H858" s="74">
        <f t="shared" si="52"/>
        <v>427079607781.32001</v>
      </c>
      <c r="I858" s="74">
        <v>138603704364</v>
      </c>
      <c r="J858" s="106">
        <v>0</v>
      </c>
      <c r="K858" s="74">
        <f t="shared" si="53"/>
        <v>138603704364</v>
      </c>
      <c r="L858" s="171">
        <v>0</v>
      </c>
      <c r="M858" s="134">
        <v>9308133545</v>
      </c>
      <c r="N858" s="74">
        <v>0</v>
      </c>
      <c r="O858" s="75">
        <v>0</v>
      </c>
      <c r="P858" s="75">
        <v>0</v>
      </c>
      <c r="Q858" s="173">
        <f t="shared" si="54"/>
        <v>9308133545</v>
      </c>
      <c r="R858" s="134">
        <v>3001862257</v>
      </c>
      <c r="S858" s="106">
        <v>27287984487.099998</v>
      </c>
      <c r="T858" s="106">
        <v>4750605015.7600002</v>
      </c>
      <c r="U858" s="148">
        <f t="shared" si="55"/>
        <v>35040451759.860001</v>
      </c>
      <c r="V858" s="168">
        <v>244127318112.45999</v>
      </c>
    </row>
    <row r="859" spans="1:22" ht="13.5" x14ac:dyDescent="0.3">
      <c r="A859" s="118" t="s">
        <v>2185</v>
      </c>
      <c r="B859" s="119" t="s">
        <v>1624</v>
      </c>
      <c r="C859" s="119" t="s">
        <v>1622</v>
      </c>
      <c r="D859" s="119" t="s">
        <v>1625</v>
      </c>
      <c r="E859" s="178" t="s">
        <v>2201</v>
      </c>
      <c r="F859" s="197">
        <v>1160</v>
      </c>
      <c r="G859" s="108">
        <v>1919405.75</v>
      </c>
      <c r="H859" s="74">
        <f t="shared" si="52"/>
        <v>2203432921.9000001</v>
      </c>
      <c r="I859" s="74">
        <v>624635262</v>
      </c>
      <c r="J859" s="106">
        <v>0</v>
      </c>
      <c r="K859" s="74">
        <f t="shared" si="53"/>
        <v>624635262</v>
      </c>
      <c r="L859" s="171">
        <v>0</v>
      </c>
      <c r="M859" s="134">
        <v>65335177</v>
      </c>
      <c r="N859" s="74">
        <v>0</v>
      </c>
      <c r="O859" s="75">
        <v>0</v>
      </c>
      <c r="P859" s="75">
        <v>0</v>
      </c>
      <c r="Q859" s="173">
        <f t="shared" si="54"/>
        <v>65335177</v>
      </c>
      <c r="R859" s="134">
        <v>0</v>
      </c>
      <c r="S859" s="106">
        <v>122010462.3</v>
      </c>
      <c r="T859" s="106">
        <v>22373989.219999999</v>
      </c>
      <c r="U859" s="148">
        <f t="shared" si="55"/>
        <v>144384451.51999998</v>
      </c>
      <c r="V859" s="168">
        <v>1369078031.3800001</v>
      </c>
    </row>
    <row r="860" spans="1:22" ht="13.5" x14ac:dyDescent="0.3">
      <c r="A860" s="118" t="s">
        <v>2185</v>
      </c>
      <c r="B860" s="119" t="s">
        <v>1626</v>
      </c>
      <c r="C860" s="119" t="s">
        <v>1622</v>
      </c>
      <c r="D860" s="119" t="s">
        <v>675</v>
      </c>
      <c r="E860" s="178" t="s">
        <v>2201</v>
      </c>
      <c r="F860" s="197">
        <v>2351</v>
      </c>
      <c r="G860" s="108">
        <v>1942307.82</v>
      </c>
      <c r="H860" s="74">
        <f t="shared" si="52"/>
        <v>4502575370.9200001</v>
      </c>
      <c r="I860" s="74">
        <v>1260541333</v>
      </c>
      <c r="J860" s="106">
        <v>0</v>
      </c>
      <c r="K860" s="74">
        <f t="shared" si="53"/>
        <v>1260541333</v>
      </c>
      <c r="L860" s="171">
        <v>0</v>
      </c>
      <c r="M860" s="134">
        <v>37373795</v>
      </c>
      <c r="N860" s="74">
        <v>0</v>
      </c>
      <c r="O860" s="75">
        <v>0</v>
      </c>
      <c r="P860" s="75">
        <v>0</v>
      </c>
      <c r="Q860" s="173">
        <f t="shared" si="54"/>
        <v>37373795</v>
      </c>
      <c r="R860" s="134">
        <v>0</v>
      </c>
      <c r="S860" s="106">
        <v>245980517.34</v>
      </c>
      <c r="T860" s="106">
        <v>45107323.990000002</v>
      </c>
      <c r="U860" s="148">
        <f t="shared" si="55"/>
        <v>291087841.32999998</v>
      </c>
      <c r="V860" s="168">
        <v>2913572401.5900002</v>
      </c>
    </row>
    <row r="861" spans="1:22" ht="13.5" x14ac:dyDescent="0.3">
      <c r="A861" s="118" t="s">
        <v>2185</v>
      </c>
      <c r="B861" s="119" t="s">
        <v>1627</v>
      </c>
      <c r="C861" s="119" t="s">
        <v>1622</v>
      </c>
      <c r="D861" s="119" t="s">
        <v>1628</v>
      </c>
      <c r="E861" s="178" t="s">
        <v>2200</v>
      </c>
      <c r="F861" s="197">
        <v>5659</v>
      </c>
      <c r="G861" s="108">
        <v>1569803.35</v>
      </c>
      <c r="H861" s="74">
        <f t="shared" si="52"/>
        <v>8844308740.7799988</v>
      </c>
      <c r="I861" s="74">
        <v>3060354942</v>
      </c>
      <c r="J861" s="106">
        <v>0</v>
      </c>
      <c r="K861" s="74">
        <f t="shared" si="53"/>
        <v>3060354942</v>
      </c>
      <c r="L861" s="171">
        <v>0</v>
      </c>
      <c r="M861" s="134">
        <v>105456386</v>
      </c>
      <c r="N861" s="74">
        <v>0</v>
      </c>
      <c r="O861" s="75">
        <v>0</v>
      </c>
      <c r="P861" s="75">
        <v>0</v>
      </c>
      <c r="Q861" s="173">
        <f t="shared" si="54"/>
        <v>105456386</v>
      </c>
      <c r="R861" s="134">
        <v>0</v>
      </c>
      <c r="S861" s="106">
        <v>584577598.12</v>
      </c>
      <c r="T861" s="106">
        <v>107198453.83</v>
      </c>
      <c r="U861" s="148">
        <f t="shared" si="55"/>
        <v>691776051.95000005</v>
      </c>
      <c r="V861" s="168">
        <v>4986721360.8299999</v>
      </c>
    </row>
    <row r="862" spans="1:22" ht="13.5" x14ac:dyDescent="0.3">
      <c r="A862" s="118" t="s">
        <v>2185</v>
      </c>
      <c r="B862" s="119" t="s">
        <v>1629</v>
      </c>
      <c r="C862" s="119" t="s">
        <v>1622</v>
      </c>
      <c r="D862" s="119" t="s">
        <v>27</v>
      </c>
      <c r="E862" s="178" t="s">
        <v>2200</v>
      </c>
      <c r="F862" s="197">
        <v>17752</v>
      </c>
      <c r="G862" s="108">
        <v>1377841.87</v>
      </c>
      <c r="H862" s="74">
        <f t="shared" si="52"/>
        <v>24292182533.5</v>
      </c>
      <c r="I862" s="74">
        <v>9568306535</v>
      </c>
      <c r="J862" s="106">
        <v>0</v>
      </c>
      <c r="K862" s="74">
        <f t="shared" si="53"/>
        <v>9568306535</v>
      </c>
      <c r="L862" s="171">
        <v>0</v>
      </c>
      <c r="M862" s="134">
        <v>518644534</v>
      </c>
      <c r="N862" s="74">
        <v>0</v>
      </c>
      <c r="O862" s="75">
        <v>0</v>
      </c>
      <c r="P862" s="75">
        <v>0</v>
      </c>
      <c r="Q862" s="173">
        <f t="shared" si="54"/>
        <v>518644534</v>
      </c>
      <c r="R862" s="134">
        <v>0</v>
      </c>
      <c r="S862" s="106">
        <v>1825206379.48</v>
      </c>
      <c r="T862" s="106">
        <v>334702017.91000003</v>
      </c>
      <c r="U862" s="148">
        <f t="shared" si="55"/>
        <v>2159908397.3899999</v>
      </c>
      <c r="V862" s="168">
        <v>12045323067.110001</v>
      </c>
    </row>
    <row r="863" spans="1:22" ht="13.5" x14ac:dyDescent="0.3">
      <c r="A863" s="118" t="s">
        <v>2185</v>
      </c>
      <c r="B863" s="119" t="s">
        <v>1630</v>
      </c>
      <c r="C863" s="119" t="s">
        <v>1622</v>
      </c>
      <c r="D863" s="119" t="s">
        <v>1631</v>
      </c>
      <c r="E863" s="178" t="s">
        <v>2200</v>
      </c>
      <c r="F863" s="197">
        <v>4959</v>
      </c>
      <c r="G863" s="108">
        <v>1576856.24</v>
      </c>
      <c r="H863" s="74">
        <f t="shared" si="52"/>
        <v>7683819288.3600006</v>
      </c>
      <c r="I863" s="74">
        <v>2571202995</v>
      </c>
      <c r="J863" s="106">
        <v>0</v>
      </c>
      <c r="K863" s="74">
        <f t="shared" si="53"/>
        <v>2571202995</v>
      </c>
      <c r="L863" s="171">
        <v>0</v>
      </c>
      <c r="M863" s="134">
        <v>63147924</v>
      </c>
      <c r="N863" s="74">
        <v>0</v>
      </c>
      <c r="O863" s="75">
        <v>0</v>
      </c>
      <c r="P863" s="75">
        <v>0</v>
      </c>
      <c r="Q863" s="173">
        <f t="shared" si="54"/>
        <v>63147924</v>
      </c>
      <c r="R863" s="134">
        <v>0</v>
      </c>
      <c r="S863" s="106">
        <v>485669709.11000001</v>
      </c>
      <c r="T863" s="106">
        <v>89060959.620000005</v>
      </c>
      <c r="U863" s="148">
        <f t="shared" si="55"/>
        <v>574730668.73000002</v>
      </c>
      <c r="V863" s="168">
        <v>4474737700.6300001</v>
      </c>
    </row>
    <row r="864" spans="1:22" ht="13.5" x14ac:dyDescent="0.3">
      <c r="A864" s="118" t="s">
        <v>2185</v>
      </c>
      <c r="B864" s="119" t="s">
        <v>1632</v>
      </c>
      <c r="C864" s="119" t="s">
        <v>1622</v>
      </c>
      <c r="D864" s="119" t="s">
        <v>1633</v>
      </c>
      <c r="E864" s="178" t="s">
        <v>2202</v>
      </c>
      <c r="F864" s="197">
        <v>120184</v>
      </c>
      <c r="G864" s="108">
        <v>1564117.49</v>
      </c>
      <c r="H864" s="74">
        <f t="shared" si="52"/>
        <v>188153384362.83002</v>
      </c>
      <c r="I864" s="74">
        <v>62592553402</v>
      </c>
      <c r="J864" s="106">
        <v>0</v>
      </c>
      <c r="K864" s="74">
        <f t="shared" si="53"/>
        <v>62592553402</v>
      </c>
      <c r="L864" s="171">
        <v>0</v>
      </c>
      <c r="M864" s="134">
        <v>2383392459</v>
      </c>
      <c r="N864" s="74">
        <v>2114378891.8599999</v>
      </c>
      <c r="O864" s="75">
        <v>116948047.18000001</v>
      </c>
      <c r="P864" s="75">
        <v>0</v>
      </c>
      <c r="Q864" s="173">
        <f t="shared" si="54"/>
        <v>4614719398.04</v>
      </c>
      <c r="R864" s="134">
        <v>0</v>
      </c>
      <c r="S864" s="106">
        <v>12069547187.15</v>
      </c>
      <c r="T864" s="106">
        <v>2213284943.52</v>
      </c>
      <c r="U864" s="148">
        <f t="shared" si="55"/>
        <v>14282832130.67</v>
      </c>
      <c r="V864" s="168">
        <v>106663279432.12</v>
      </c>
    </row>
    <row r="865" spans="1:22" ht="13.5" x14ac:dyDescent="0.3">
      <c r="A865" s="118" t="s">
        <v>2185</v>
      </c>
      <c r="B865" s="119" t="s">
        <v>1634</v>
      </c>
      <c r="C865" s="119" t="s">
        <v>1622</v>
      </c>
      <c r="D865" s="119" t="s">
        <v>35</v>
      </c>
      <c r="E865" s="178" t="s">
        <v>2200</v>
      </c>
      <c r="F865" s="197">
        <v>2842</v>
      </c>
      <c r="G865" s="108">
        <v>1517030.82</v>
      </c>
      <c r="H865" s="74">
        <f t="shared" si="52"/>
        <v>4267805038.3699999</v>
      </c>
      <c r="I865" s="74">
        <v>1553428496</v>
      </c>
      <c r="J865" s="106">
        <v>0</v>
      </c>
      <c r="K865" s="74">
        <f t="shared" si="53"/>
        <v>1553428496</v>
      </c>
      <c r="L865" s="171">
        <v>0</v>
      </c>
      <c r="M865" s="134">
        <v>43053363</v>
      </c>
      <c r="N865" s="74">
        <v>0</v>
      </c>
      <c r="O865" s="75">
        <v>0</v>
      </c>
      <c r="P865" s="75">
        <v>0</v>
      </c>
      <c r="Q865" s="173">
        <f t="shared" si="54"/>
        <v>43053363</v>
      </c>
      <c r="R865" s="134">
        <v>0</v>
      </c>
      <c r="S865" s="106">
        <v>292907618.47000003</v>
      </c>
      <c r="T865" s="106">
        <v>53712704.460000001</v>
      </c>
      <c r="U865" s="148">
        <f t="shared" si="55"/>
        <v>346620322.93000001</v>
      </c>
      <c r="V865" s="168">
        <v>2324702856.4400001</v>
      </c>
    </row>
    <row r="866" spans="1:22" ht="13.5" x14ac:dyDescent="0.3">
      <c r="A866" s="118" t="s">
        <v>2185</v>
      </c>
      <c r="B866" s="119" t="s">
        <v>1635</v>
      </c>
      <c r="C866" s="119" t="s">
        <v>1622</v>
      </c>
      <c r="D866" s="119" t="s">
        <v>709</v>
      </c>
      <c r="E866" s="178" t="s">
        <v>2201</v>
      </c>
      <c r="F866" s="197">
        <v>6138</v>
      </c>
      <c r="G866" s="108">
        <v>1867207.32</v>
      </c>
      <c r="H866" s="74">
        <f t="shared" si="52"/>
        <v>11217017273.549999</v>
      </c>
      <c r="I866" s="74">
        <v>3380923406</v>
      </c>
      <c r="J866" s="106">
        <v>0</v>
      </c>
      <c r="K866" s="74">
        <f t="shared" si="53"/>
        <v>3380923406</v>
      </c>
      <c r="L866" s="171">
        <v>0</v>
      </c>
      <c r="M866" s="134">
        <v>70087872</v>
      </c>
      <c r="N866" s="74">
        <v>0</v>
      </c>
      <c r="O866" s="75">
        <v>0</v>
      </c>
      <c r="P866" s="75">
        <v>0</v>
      </c>
      <c r="Q866" s="173">
        <f t="shared" si="54"/>
        <v>70087872</v>
      </c>
      <c r="R866" s="134">
        <v>0</v>
      </c>
      <c r="S866" s="106">
        <v>665230329.53999996</v>
      </c>
      <c r="T866" s="106">
        <v>121988360.48</v>
      </c>
      <c r="U866" s="148">
        <f t="shared" si="55"/>
        <v>787218690.01999998</v>
      </c>
      <c r="V866" s="168">
        <v>6978787305.5299997</v>
      </c>
    </row>
    <row r="867" spans="1:22" ht="13.5" x14ac:dyDescent="0.3">
      <c r="A867" s="118" t="s">
        <v>2185</v>
      </c>
      <c r="B867" s="119" t="s">
        <v>1636</v>
      </c>
      <c r="C867" s="119" t="s">
        <v>1622</v>
      </c>
      <c r="D867" s="119" t="s">
        <v>905</v>
      </c>
      <c r="E867" s="178" t="s">
        <v>2200</v>
      </c>
      <c r="F867" s="197">
        <v>1323</v>
      </c>
      <c r="G867" s="108">
        <v>1709902.83</v>
      </c>
      <c r="H867" s="74">
        <f t="shared" si="52"/>
        <v>2202857773.4299998</v>
      </c>
      <c r="I867" s="74">
        <v>708915606</v>
      </c>
      <c r="J867" s="106">
        <v>0</v>
      </c>
      <c r="K867" s="74">
        <f t="shared" si="53"/>
        <v>708915606</v>
      </c>
      <c r="L867" s="171">
        <v>0</v>
      </c>
      <c r="M867" s="134">
        <v>25247963</v>
      </c>
      <c r="N867" s="74">
        <v>0</v>
      </c>
      <c r="O867" s="75">
        <v>0</v>
      </c>
      <c r="P867" s="75">
        <v>0</v>
      </c>
      <c r="Q867" s="173">
        <f t="shared" si="54"/>
        <v>25247963</v>
      </c>
      <c r="R867" s="134">
        <v>0</v>
      </c>
      <c r="S867" s="106">
        <v>133768021.27</v>
      </c>
      <c r="T867" s="106">
        <v>24530062.57</v>
      </c>
      <c r="U867" s="148">
        <f t="shared" si="55"/>
        <v>158298083.84</v>
      </c>
      <c r="V867" s="168">
        <v>1310396120.5899999</v>
      </c>
    </row>
    <row r="868" spans="1:22" ht="13.5" x14ac:dyDescent="0.3">
      <c r="A868" s="118" t="s">
        <v>2185</v>
      </c>
      <c r="B868" s="119" t="s">
        <v>1637</v>
      </c>
      <c r="C868" s="119" t="s">
        <v>1622</v>
      </c>
      <c r="D868" s="119" t="s">
        <v>1638</v>
      </c>
      <c r="E868" s="178" t="s">
        <v>2200</v>
      </c>
      <c r="F868" s="197">
        <v>1003</v>
      </c>
      <c r="G868" s="108">
        <v>1378340.97</v>
      </c>
      <c r="H868" s="74">
        <f t="shared" si="52"/>
        <v>1333846769.6199999</v>
      </c>
      <c r="I868" s="74">
        <v>539306470</v>
      </c>
      <c r="J868" s="106">
        <v>0</v>
      </c>
      <c r="K868" s="74">
        <f t="shared" si="53"/>
        <v>539306470</v>
      </c>
      <c r="L868" s="171">
        <v>0</v>
      </c>
      <c r="M868" s="134">
        <v>14906612</v>
      </c>
      <c r="N868" s="74">
        <v>0</v>
      </c>
      <c r="O868" s="75">
        <v>0</v>
      </c>
      <c r="P868" s="75">
        <v>0</v>
      </c>
      <c r="Q868" s="173">
        <f t="shared" si="54"/>
        <v>14906612</v>
      </c>
      <c r="R868" s="134">
        <v>0</v>
      </c>
      <c r="S868" s="106">
        <v>108190173.12</v>
      </c>
      <c r="T868" s="106">
        <v>19839657.390000001</v>
      </c>
      <c r="U868" s="148">
        <f t="shared" si="55"/>
        <v>128029830.51000001</v>
      </c>
      <c r="V868" s="168">
        <v>651603857.11000001</v>
      </c>
    </row>
    <row r="869" spans="1:22" ht="13.5" x14ac:dyDescent="0.3">
      <c r="A869" s="118" t="s">
        <v>2185</v>
      </c>
      <c r="B869" s="119" t="s">
        <v>1639</v>
      </c>
      <c r="C869" s="119" t="s">
        <v>1622</v>
      </c>
      <c r="D869" s="119" t="s">
        <v>1640</v>
      </c>
      <c r="E869" s="178" t="s">
        <v>2200</v>
      </c>
      <c r="F869" s="197">
        <v>3893</v>
      </c>
      <c r="G869" s="108">
        <v>1709782.86</v>
      </c>
      <c r="H869" s="74">
        <f t="shared" si="52"/>
        <v>6565077320.6100006</v>
      </c>
      <c r="I869" s="74">
        <v>2049515001</v>
      </c>
      <c r="J869" s="106">
        <v>0</v>
      </c>
      <c r="K869" s="74">
        <f t="shared" si="53"/>
        <v>2049515001</v>
      </c>
      <c r="L869" s="171">
        <v>0</v>
      </c>
      <c r="M869" s="134">
        <v>63686163</v>
      </c>
      <c r="N869" s="74">
        <v>0</v>
      </c>
      <c r="O869" s="75">
        <v>0</v>
      </c>
      <c r="P869" s="75">
        <v>0</v>
      </c>
      <c r="Q869" s="173">
        <f t="shared" si="54"/>
        <v>63686163</v>
      </c>
      <c r="R869" s="134">
        <v>0</v>
      </c>
      <c r="S869" s="106">
        <v>386452410.48000002</v>
      </c>
      <c r="T869" s="106">
        <v>70866726.629999995</v>
      </c>
      <c r="U869" s="148">
        <f t="shared" si="55"/>
        <v>457319137.11000001</v>
      </c>
      <c r="V869" s="168">
        <v>3994557019.5</v>
      </c>
    </row>
    <row r="870" spans="1:22" ht="13.5" x14ac:dyDescent="0.3">
      <c r="A870" s="118" t="s">
        <v>2185</v>
      </c>
      <c r="B870" s="119" t="s">
        <v>1641</v>
      </c>
      <c r="C870" s="119" t="s">
        <v>1622</v>
      </c>
      <c r="D870" s="119" t="s">
        <v>1642</v>
      </c>
      <c r="E870" s="178" t="s">
        <v>2201</v>
      </c>
      <c r="F870" s="197">
        <v>3587</v>
      </c>
      <c r="G870" s="108">
        <v>1716697.14</v>
      </c>
      <c r="H870" s="74">
        <f t="shared" si="52"/>
        <v>5904969031.6999998</v>
      </c>
      <c r="I870" s="74">
        <v>1931986348</v>
      </c>
      <c r="J870" s="106">
        <v>0</v>
      </c>
      <c r="K870" s="74">
        <f t="shared" si="53"/>
        <v>1931986348</v>
      </c>
      <c r="L870" s="171">
        <v>0</v>
      </c>
      <c r="M870" s="134">
        <v>36563228</v>
      </c>
      <c r="N870" s="74">
        <v>0</v>
      </c>
      <c r="O870" s="75">
        <v>0</v>
      </c>
      <c r="P870" s="75">
        <v>0</v>
      </c>
      <c r="Q870" s="173">
        <f t="shared" si="54"/>
        <v>36563228</v>
      </c>
      <c r="R870" s="134">
        <v>0</v>
      </c>
      <c r="S870" s="106">
        <v>379232855.94999999</v>
      </c>
      <c r="T870" s="106">
        <v>69542821.939999998</v>
      </c>
      <c r="U870" s="148">
        <f t="shared" si="55"/>
        <v>448775677.88999999</v>
      </c>
      <c r="V870" s="168">
        <v>3487643777.8099999</v>
      </c>
    </row>
    <row r="871" spans="1:22" ht="13.5" x14ac:dyDescent="0.3">
      <c r="A871" s="118" t="s">
        <v>2185</v>
      </c>
      <c r="B871" s="119" t="s">
        <v>1643</v>
      </c>
      <c r="C871" s="119" t="s">
        <v>1622</v>
      </c>
      <c r="D871" s="119" t="s">
        <v>1644</v>
      </c>
      <c r="E871" s="178" t="s">
        <v>2200</v>
      </c>
      <c r="F871" s="197">
        <v>1431</v>
      </c>
      <c r="G871" s="108">
        <v>1477074.24</v>
      </c>
      <c r="H871" s="74">
        <f t="shared" si="52"/>
        <v>2078138909.0899999</v>
      </c>
      <c r="I871" s="74">
        <v>784517774</v>
      </c>
      <c r="J871" s="106">
        <v>0</v>
      </c>
      <c r="K871" s="74">
        <f t="shared" si="53"/>
        <v>784517774</v>
      </c>
      <c r="L871" s="171">
        <v>0</v>
      </c>
      <c r="M871" s="134">
        <v>15785707</v>
      </c>
      <c r="N871" s="74">
        <v>0</v>
      </c>
      <c r="O871" s="75">
        <v>0</v>
      </c>
      <c r="P871" s="75">
        <v>0</v>
      </c>
      <c r="Q871" s="173">
        <f t="shared" si="54"/>
        <v>15785707</v>
      </c>
      <c r="R871" s="134">
        <v>0</v>
      </c>
      <c r="S871" s="106">
        <v>148103993.21000001</v>
      </c>
      <c r="T871" s="106">
        <v>27158959.02</v>
      </c>
      <c r="U871" s="148">
        <f t="shared" si="55"/>
        <v>175262952.23000002</v>
      </c>
      <c r="V871" s="168">
        <v>1102572475.8599999</v>
      </c>
    </row>
    <row r="872" spans="1:22" ht="13.5" x14ac:dyDescent="0.3">
      <c r="A872" s="118" t="s">
        <v>2185</v>
      </c>
      <c r="B872" s="119" t="s">
        <v>1645</v>
      </c>
      <c r="C872" s="119" t="s">
        <v>1622</v>
      </c>
      <c r="D872" s="119" t="s">
        <v>1646</v>
      </c>
      <c r="E872" s="178" t="s">
        <v>2200</v>
      </c>
      <c r="F872" s="197">
        <v>5842</v>
      </c>
      <c r="G872" s="108">
        <v>1425543.87</v>
      </c>
      <c r="H872" s="74">
        <f t="shared" si="52"/>
        <v>8261470709.6700001</v>
      </c>
      <c r="I872" s="74">
        <v>3106030762</v>
      </c>
      <c r="J872" s="106">
        <v>0</v>
      </c>
      <c r="K872" s="74">
        <f t="shared" si="53"/>
        <v>3106030762</v>
      </c>
      <c r="L872" s="171">
        <v>0</v>
      </c>
      <c r="M872" s="134">
        <v>68085560</v>
      </c>
      <c r="N872" s="74">
        <v>0</v>
      </c>
      <c r="O872" s="75">
        <v>0</v>
      </c>
      <c r="P872" s="75">
        <v>0</v>
      </c>
      <c r="Q872" s="173">
        <f t="shared" si="54"/>
        <v>68085560</v>
      </c>
      <c r="R872" s="134">
        <v>0</v>
      </c>
      <c r="S872" s="106">
        <v>584268189.22000003</v>
      </c>
      <c r="T872" s="106">
        <v>107141715.06</v>
      </c>
      <c r="U872" s="148">
        <f t="shared" si="55"/>
        <v>691409904.27999997</v>
      </c>
      <c r="V872" s="168">
        <v>4395944483.3900003</v>
      </c>
    </row>
    <row r="873" spans="1:22" ht="13.5" x14ac:dyDescent="0.3">
      <c r="A873" s="118" t="s">
        <v>2185</v>
      </c>
      <c r="B873" s="119" t="s">
        <v>1647</v>
      </c>
      <c r="C873" s="119" t="s">
        <v>1622</v>
      </c>
      <c r="D873" s="119" t="s">
        <v>1648</v>
      </c>
      <c r="E873" s="178" t="s">
        <v>2200</v>
      </c>
      <c r="F873" s="197">
        <v>7894</v>
      </c>
      <c r="G873" s="108">
        <v>1570165.66</v>
      </c>
      <c r="H873" s="74">
        <f t="shared" si="52"/>
        <v>12309043707.389999</v>
      </c>
      <c r="I873" s="74">
        <v>4283078096</v>
      </c>
      <c r="J873" s="106">
        <v>0</v>
      </c>
      <c r="K873" s="74">
        <f t="shared" si="53"/>
        <v>4283078096</v>
      </c>
      <c r="L873" s="171">
        <v>0</v>
      </c>
      <c r="M873" s="134">
        <v>112189607</v>
      </c>
      <c r="N873" s="74">
        <v>0</v>
      </c>
      <c r="O873" s="75">
        <v>0</v>
      </c>
      <c r="P873" s="75">
        <v>0</v>
      </c>
      <c r="Q873" s="173">
        <f t="shared" si="54"/>
        <v>112189607</v>
      </c>
      <c r="R873" s="134">
        <v>0</v>
      </c>
      <c r="S873" s="106">
        <v>825504427.96000004</v>
      </c>
      <c r="T873" s="106">
        <v>151379044.55000001</v>
      </c>
      <c r="U873" s="148">
        <f t="shared" si="55"/>
        <v>976883472.50999999</v>
      </c>
      <c r="V873" s="168">
        <v>6936892531.8800001</v>
      </c>
    </row>
    <row r="874" spans="1:22" ht="13.5" x14ac:dyDescent="0.3">
      <c r="A874" s="118" t="s">
        <v>2185</v>
      </c>
      <c r="B874" s="119" t="s">
        <v>1649</v>
      </c>
      <c r="C874" s="119" t="s">
        <v>1622</v>
      </c>
      <c r="D874" s="119" t="s">
        <v>1650</v>
      </c>
      <c r="E874" s="178" t="s">
        <v>2200</v>
      </c>
      <c r="F874" s="197">
        <v>1865</v>
      </c>
      <c r="G874" s="108">
        <v>1659179.79</v>
      </c>
      <c r="H874" s="74">
        <f t="shared" si="52"/>
        <v>3061525742.0599999</v>
      </c>
      <c r="I874" s="74">
        <v>1008070665</v>
      </c>
      <c r="J874" s="106">
        <v>0</v>
      </c>
      <c r="K874" s="74">
        <f t="shared" si="53"/>
        <v>1008070665</v>
      </c>
      <c r="L874" s="171">
        <v>0</v>
      </c>
      <c r="M874" s="134">
        <v>22601985</v>
      </c>
      <c r="N874" s="74">
        <v>0</v>
      </c>
      <c r="O874" s="75">
        <v>0</v>
      </c>
      <c r="P874" s="75">
        <v>0</v>
      </c>
      <c r="Q874" s="173">
        <f t="shared" si="54"/>
        <v>22601985</v>
      </c>
      <c r="R874" s="134">
        <v>0</v>
      </c>
      <c r="S874" s="106">
        <v>189771132.75999999</v>
      </c>
      <c r="T874" s="106">
        <v>34799780.359999999</v>
      </c>
      <c r="U874" s="148">
        <f t="shared" si="55"/>
        <v>224570913.12</v>
      </c>
      <c r="V874" s="168">
        <v>1806282178.9400001</v>
      </c>
    </row>
    <row r="875" spans="1:22" ht="13.5" x14ac:dyDescent="0.3">
      <c r="A875" s="118" t="s">
        <v>2185</v>
      </c>
      <c r="B875" s="119" t="s">
        <v>1651</v>
      </c>
      <c r="C875" s="119" t="s">
        <v>1622</v>
      </c>
      <c r="D875" s="119" t="s">
        <v>1652</v>
      </c>
      <c r="E875" s="178" t="s">
        <v>2200</v>
      </c>
      <c r="F875" s="197">
        <v>1966</v>
      </c>
      <c r="G875" s="108">
        <v>1529667.36</v>
      </c>
      <c r="H875" s="74">
        <f t="shared" si="52"/>
        <v>2990930565.1199999</v>
      </c>
      <c r="I875" s="74">
        <v>1063775126</v>
      </c>
      <c r="J875" s="106">
        <v>0</v>
      </c>
      <c r="K875" s="74">
        <f t="shared" si="53"/>
        <v>1063775126</v>
      </c>
      <c r="L875" s="171">
        <v>0</v>
      </c>
      <c r="M875" s="134">
        <v>26683641</v>
      </c>
      <c r="N875" s="74">
        <v>0</v>
      </c>
      <c r="O875" s="75">
        <v>0</v>
      </c>
      <c r="P875" s="75">
        <v>0</v>
      </c>
      <c r="Q875" s="173">
        <f t="shared" si="54"/>
        <v>26683641</v>
      </c>
      <c r="R875" s="134">
        <v>0</v>
      </c>
      <c r="S875" s="106">
        <v>203900831.24000001</v>
      </c>
      <c r="T875" s="106">
        <v>37390850.960000001</v>
      </c>
      <c r="U875" s="148">
        <f t="shared" si="55"/>
        <v>241291682.20000002</v>
      </c>
      <c r="V875" s="168">
        <v>1659180115.9200001</v>
      </c>
    </row>
    <row r="876" spans="1:22" ht="13.5" x14ac:dyDescent="0.3">
      <c r="A876" s="118" t="s">
        <v>2185</v>
      </c>
      <c r="B876" s="119" t="s">
        <v>1653</v>
      </c>
      <c r="C876" s="119" t="s">
        <v>1622</v>
      </c>
      <c r="D876" s="119" t="s">
        <v>1654</v>
      </c>
      <c r="E876" s="178" t="s">
        <v>2201</v>
      </c>
      <c r="F876" s="197">
        <v>2995</v>
      </c>
      <c r="G876" s="108">
        <v>1832576.31</v>
      </c>
      <c r="H876" s="74">
        <f t="shared" si="52"/>
        <v>5418981767.9099998</v>
      </c>
      <c r="I876" s="74">
        <v>1622352513</v>
      </c>
      <c r="J876" s="106">
        <v>0</v>
      </c>
      <c r="K876" s="74">
        <f t="shared" si="53"/>
        <v>1622352513</v>
      </c>
      <c r="L876" s="171">
        <v>0</v>
      </c>
      <c r="M876" s="134">
        <v>34561273</v>
      </c>
      <c r="N876" s="74">
        <v>0</v>
      </c>
      <c r="O876" s="75">
        <v>0</v>
      </c>
      <c r="P876" s="75">
        <v>0</v>
      </c>
      <c r="Q876" s="173">
        <f t="shared" si="54"/>
        <v>34561273</v>
      </c>
      <c r="R876" s="134">
        <v>0</v>
      </c>
      <c r="S876" s="106">
        <v>314050597.81</v>
      </c>
      <c r="T876" s="106">
        <v>57589853.899999999</v>
      </c>
      <c r="U876" s="148">
        <f t="shared" si="55"/>
        <v>371640451.70999998</v>
      </c>
      <c r="V876" s="168">
        <v>3390427530.1999998</v>
      </c>
    </row>
    <row r="877" spans="1:22" ht="13.5" x14ac:dyDescent="0.3">
      <c r="A877" s="118" t="s">
        <v>2185</v>
      </c>
      <c r="B877" s="119" t="s">
        <v>1655</v>
      </c>
      <c r="C877" s="119" t="s">
        <v>1622</v>
      </c>
      <c r="D877" s="119" t="s">
        <v>1656</v>
      </c>
      <c r="E877" s="178" t="s">
        <v>2200</v>
      </c>
      <c r="F877" s="197">
        <v>23687</v>
      </c>
      <c r="G877" s="108">
        <v>1368964.99</v>
      </c>
      <c r="H877" s="74">
        <f t="shared" si="52"/>
        <v>32270669948.870003</v>
      </c>
      <c r="I877" s="74">
        <v>12666001003</v>
      </c>
      <c r="J877" s="106">
        <v>0</v>
      </c>
      <c r="K877" s="74">
        <f t="shared" si="53"/>
        <v>12666001003</v>
      </c>
      <c r="L877" s="171">
        <v>0</v>
      </c>
      <c r="M877" s="134">
        <v>335190153</v>
      </c>
      <c r="N877" s="74">
        <v>0</v>
      </c>
      <c r="O877" s="75">
        <v>0</v>
      </c>
      <c r="P877" s="75">
        <v>0</v>
      </c>
      <c r="Q877" s="173">
        <f t="shared" si="54"/>
        <v>335190153</v>
      </c>
      <c r="R877" s="134">
        <v>0</v>
      </c>
      <c r="S877" s="106">
        <v>2406380474.02</v>
      </c>
      <c r="T877" s="106">
        <v>441276345.24000001</v>
      </c>
      <c r="U877" s="148">
        <f t="shared" si="55"/>
        <v>2847656819.2600002</v>
      </c>
      <c r="V877" s="168">
        <v>16421821973.610001</v>
      </c>
    </row>
    <row r="878" spans="1:22" ht="13.5" x14ac:dyDescent="0.3">
      <c r="A878" s="118" t="s">
        <v>2185</v>
      </c>
      <c r="B878" s="119" t="s">
        <v>1657</v>
      </c>
      <c r="C878" s="119" t="s">
        <v>1622</v>
      </c>
      <c r="D878" s="119" t="s">
        <v>71</v>
      </c>
      <c r="E878" s="178" t="s">
        <v>2200</v>
      </c>
      <c r="F878" s="197">
        <v>5042</v>
      </c>
      <c r="G878" s="108">
        <v>1524465.84</v>
      </c>
      <c r="H878" s="74">
        <f t="shared" si="52"/>
        <v>7618107202.9699993</v>
      </c>
      <c r="I878" s="74">
        <v>2740361993</v>
      </c>
      <c r="J878" s="106">
        <v>0</v>
      </c>
      <c r="K878" s="74">
        <f t="shared" si="53"/>
        <v>2740361993</v>
      </c>
      <c r="L878" s="171">
        <v>0</v>
      </c>
      <c r="M878" s="134">
        <v>53380359</v>
      </c>
      <c r="N878" s="74">
        <v>0</v>
      </c>
      <c r="O878" s="75">
        <v>0</v>
      </c>
      <c r="P878" s="75">
        <v>0</v>
      </c>
      <c r="Q878" s="173">
        <f t="shared" si="54"/>
        <v>53380359</v>
      </c>
      <c r="R878" s="134">
        <v>0</v>
      </c>
      <c r="S878" s="106">
        <v>524552163.79000002</v>
      </c>
      <c r="T878" s="106">
        <v>96191132</v>
      </c>
      <c r="U878" s="148">
        <f t="shared" si="55"/>
        <v>620743295.78999996</v>
      </c>
      <c r="V878" s="168">
        <v>4203621555.1799998</v>
      </c>
    </row>
    <row r="879" spans="1:22" ht="13.5" x14ac:dyDescent="0.3">
      <c r="A879" s="118" t="s">
        <v>2185</v>
      </c>
      <c r="B879" s="119" t="s">
        <v>1658</v>
      </c>
      <c r="C879" s="119" t="s">
        <v>1622</v>
      </c>
      <c r="D879" s="119" t="s">
        <v>1659</v>
      </c>
      <c r="E879" s="178" t="s">
        <v>2200</v>
      </c>
      <c r="F879" s="197">
        <v>2395</v>
      </c>
      <c r="G879" s="108">
        <v>1423129.82</v>
      </c>
      <c r="H879" s="74">
        <f t="shared" si="52"/>
        <v>3374950654.9400001</v>
      </c>
      <c r="I879" s="74">
        <v>1292889345</v>
      </c>
      <c r="J879" s="106">
        <v>0</v>
      </c>
      <c r="K879" s="74">
        <f t="shared" si="53"/>
        <v>1292889345</v>
      </c>
      <c r="L879" s="171">
        <v>0</v>
      </c>
      <c r="M879" s="134">
        <v>28074864</v>
      </c>
      <c r="N879" s="74">
        <v>0</v>
      </c>
      <c r="O879" s="75">
        <v>0</v>
      </c>
      <c r="P879" s="75">
        <v>0</v>
      </c>
      <c r="Q879" s="173">
        <f t="shared" si="54"/>
        <v>28074864</v>
      </c>
      <c r="R879" s="134">
        <v>0</v>
      </c>
      <c r="S879" s="106">
        <v>242267604.02000001</v>
      </c>
      <c r="T879" s="106">
        <v>44426458.729999997</v>
      </c>
      <c r="U879" s="148">
        <f t="shared" si="55"/>
        <v>286694062.75</v>
      </c>
      <c r="V879" s="168">
        <v>1767292383.1900001</v>
      </c>
    </row>
    <row r="880" spans="1:22" ht="13.5" x14ac:dyDescent="0.3">
      <c r="A880" s="118" t="s">
        <v>2185</v>
      </c>
      <c r="B880" s="119" t="s">
        <v>1660</v>
      </c>
      <c r="C880" s="119" t="s">
        <v>1622</v>
      </c>
      <c r="D880" s="119" t="s">
        <v>1661</v>
      </c>
      <c r="E880" s="178" t="s">
        <v>2200</v>
      </c>
      <c r="F880" s="197">
        <v>2445</v>
      </c>
      <c r="G880" s="108">
        <v>1734815.6</v>
      </c>
      <c r="H880" s="74">
        <f t="shared" si="52"/>
        <v>4199124848.6099997</v>
      </c>
      <c r="I880" s="74">
        <v>1325795777</v>
      </c>
      <c r="J880" s="106">
        <v>0</v>
      </c>
      <c r="K880" s="74">
        <f t="shared" si="53"/>
        <v>1325795777</v>
      </c>
      <c r="L880" s="171">
        <v>0</v>
      </c>
      <c r="M880" s="134">
        <v>27057962</v>
      </c>
      <c r="N880" s="74">
        <v>0</v>
      </c>
      <c r="O880" s="75">
        <v>0</v>
      </c>
      <c r="P880" s="75">
        <v>0</v>
      </c>
      <c r="Q880" s="173">
        <f t="shared" si="54"/>
        <v>27057962</v>
      </c>
      <c r="R880" s="134">
        <v>0</v>
      </c>
      <c r="S880" s="106">
        <v>254953391.09999999</v>
      </c>
      <c r="T880" s="106">
        <v>46752748.390000001</v>
      </c>
      <c r="U880" s="148">
        <f t="shared" si="55"/>
        <v>301706139.49000001</v>
      </c>
      <c r="V880" s="168">
        <v>2544564970.1199999</v>
      </c>
    </row>
    <row r="881" spans="1:22" ht="13.5" x14ac:dyDescent="0.3">
      <c r="A881" s="118" t="s">
        <v>2185</v>
      </c>
      <c r="B881" s="119" t="s">
        <v>1662</v>
      </c>
      <c r="C881" s="119" t="s">
        <v>1622</v>
      </c>
      <c r="D881" s="119" t="s">
        <v>1663</v>
      </c>
      <c r="E881" s="178" t="s">
        <v>2200</v>
      </c>
      <c r="F881" s="197">
        <v>4399</v>
      </c>
      <c r="G881" s="108">
        <v>1517261.61</v>
      </c>
      <c r="H881" s="74">
        <f t="shared" si="52"/>
        <v>6525932602.0900002</v>
      </c>
      <c r="I881" s="74">
        <v>2365530694</v>
      </c>
      <c r="J881" s="106">
        <v>0</v>
      </c>
      <c r="K881" s="74">
        <f t="shared" si="53"/>
        <v>2365530694</v>
      </c>
      <c r="L881" s="171">
        <v>0</v>
      </c>
      <c r="M881" s="134">
        <v>48579694</v>
      </c>
      <c r="N881" s="74">
        <v>0</v>
      </c>
      <c r="O881" s="75">
        <v>0</v>
      </c>
      <c r="P881" s="75">
        <v>0</v>
      </c>
      <c r="Q881" s="173">
        <f t="shared" si="54"/>
        <v>48579694</v>
      </c>
      <c r="R881" s="134">
        <v>0</v>
      </c>
      <c r="S881" s="106">
        <v>460091860.94999999</v>
      </c>
      <c r="T881" s="106">
        <v>84370554.439999998</v>
      </c>
      <c r="U881" s="148">
        <f t="shared" si="55"/>
        <v>544462415.38999999</v>
      </c>
      <c r="V881" s="168">
        <v>3567359798.6999998</v>
      </c>
    </row>
    <row r="882" spans="1:22" ht="13.5" x14ac:dyDescent="0.3">
      <c r="A882" s="118" t="s">
        <v>2185</v>
      </c>
      <c r="B882" s="119" t="s">
        <v>1664</v>
      </c>
      <c r="C882" s="119" t="s">
        <v>1622</v>
      </c>
      <c r="D882" s="119" t="s">
        <v>2153</v>
      </c>
      <c r="E882" s="178" t="s">
        <v>2200</v>
      </c>
      <c r="F882" s="197">
        <v>7859</v>
      </c>
      <c r="G882" s="108">
        <v>1532418.61</v>
      </c>
      <c r="H882" s="74">
        <f t="shared" si="52"/>
        <v>12023499347.629999</v>
      </c>
      <c r="I882" s="74">
        <v>4285026830</v>
      </c>
      <c r="J882" s="106">
        <v>0</v>
      </c>
      <c r="K882" s="74">
        <f t="shared" si="53"/>
        <v>4285026830</v>
      </c>
      <c r="L882" s="171">
        <v>0</v>
      </c>
      <c r="M882" s="134">
        <v>110060135</v>
      </c>
      <c r="N882" s="74">
        <v>0</v>
      </c>
      <c r="O882" s="75">
        <v>0</v>
      </c>
      <c r="P882" s="75">
        <v>0</v>
      </c>
      <c r="Q882" s="173">
        <f t="shared" si="54"/>
        <v>110060135</v>
      </c>
      <c r="R882" s="134">
        <v>0</v>
      </c>
      <c r="S882" s="106">
        <v>805289677.05999994</v>
      </c>
      <c r="T882" s="106">
        <v>147672111.41999999</v>
      </c>
      <c r="U882" s="148">
        <f t="shared" si="55"/>
        <v>952961788.4799999</v>
      </c>
      <c r="V882" s="168">
        <v>6675450594.1499996</v>
      </c>
    </row>
    <row r="883" spans="1:22" ht="13.5" x14ac:dyDescent="0.3">
      <c r="A883" s="118" t="s">
        <v>2185</v>
      </c>
      <c r="B883" s="119" t="s">
        <v>1665</v>
      </c>
      <c r="C883" s="119" t="s">
        <v>1622</v>
      </c>
      <c r="D883" s="119" t="s">
        <v>1666</v>
      </c>
      <c r="E883" s="178" t="s">
        <v>2200</v>
      </c>
      <c r="F883" s="197">
        <v>12626</v>
      </c>
      <c r="G883" s="108">
        <v>1326968.29</v>
      </c>
      <c r="H883" s="74">
        <f t="shared" si="52"/>
        <v>16635071760.309999</v>
      </c>
      <c r="I883" s="74">
        <v>6768183061</v>
      </c>
      <c r="J883" s="106">
        <v>0</v>
      </c>
      <c r="K883" s="74">
        <f t="shared" si="53"/>
        <v>6768183061</v>
      </c>
      <c r="L883" s="171">
        <v>0</v>
      </c>
      <c r="M883" s="134">
        <v>144376375</v>
      </c>
      <c r="N883" s="74">
        <v>0</v>
      </c>
      <c r="O883" s="75">
        <v>0</v>
      </c>
      <c r="P883" s="75">
        <v>0</v>
      </c>
      <c r="Q883" s="173">
        <f t="shared" si="54"/>
        <v>144376375</v>
      </c>
      <c r="R883" s="134">
        <v>0</v>
      </c>
      <c r="S883" s="106">
        <v>1301788717</v>
      </c>
      <c r="T883" s="106">
        <v>238718928.06999999</v>
      </c>
      <c r="U883" s="148">
        <f t="shared" si="55"/>
        <v>1540507645.0699999</v>
      </c>
      <c r="V883" s="168">
        <v>8182004679.2399998</v>
      </c>
    </row>
    <row r="884" spans="1:22" ht="13.5" x14ac:dyDescent="0.3">
      <c r="A884" s="118" t="s">
        <v>2185</v>
      </c>
      <c r="B884" s="119" t="s">
        <v>1667</v>
      </c>
      <c r="C884" s="119" t="s">
        <v>1622</v>
      </c>
      <c r="D884" s="119" t="s">
        <v>1668</v>
      </c>
      <c r="E884" s="178" t="s">
        <v>2201</v>
      </c>
      <c r="F884" s="197">
        <v>1369</v>
      </c>
      <c r="G884" s="108">
        <v>1914644.51</v>
      </c>
      <c r="H884" s="74">
        <f t="shared" si="52"/>
        <v>2584526946.5999999</v>
      </c>
      <c r="I884" s="74">
        <v>738608321</v>
      </c>
      <c r="J884" s="106">
        <v>0</v>
      </c>
      <c r="K884" s="74">
        <f t="shared" si="53"/>
        <v>738608321</v>
      </c>
      <c r="L884" s="171">
        <v>0</v>
      </c>
      <c r="M884" s="134">
        <v>17101346</v>
      </c>
      <c r="N884" s="74">
        <v>0</v>
      </c>
      <c r="O884" s="75">
        <v>0</v>
      </c>
      <c r="P884" s="75">
        <v>0</v>
      </c>
      <c r="Q884" s="173">
        <f t="shared" si="54"/>
        <v>17101346</v>
      </c>
      <c r="R884" s="134">
        <v>0</v>
      </c>
      <c r="S884" s="106">
        <v>143462851.09</v>
      </c>
      <c r="T884" s="106">
        <v>26307877.43</v>
      </c>
      <c r="U884" s="148">
        <f t="shared" si="55"/>
        <v>169770728.52000001</v>
      </c>
      <c r="V884" s="168">
        <v>1659046551.0799999</v>
      </c>
    </row>
    <row r="885" spans="1:22" ht="13.5" x14ac:dyDescent="0.3">
      <c r="A885" s="118" t="s">
        <v>2185</v>
      </c>
      <c r="B885" s="119" t="s">
        <v>1669</v>
      </c>
      <c r="C885" s="119" t="s">
        <v>1622</v>
      </c>
      <c r="D885" s="119" t="s">
        <v>313</v>
      </c>
      <c r="E885" s="178" t="s">
        <v>2201</v>
      </c>
      <c r="F885" s="197">
        <v>3586</v>
      </c>
      <c r="G885" s="108">
        <v>1522014.53</v>
      </c>
      <c r="H885" s="74">
        <f t="shared" si="52"/>
        <v>5427092784.0499992</v>
      </c>
      <c r="I885" s="74">
        <v>1946539248</v>
      </c>
      <c r="J885" s="106">
        <v>0</v>
      </c>
      <c r="K885" s="74">
        <f t="shared" si="53"/>
        <v>1946539248</v>
      </c>
      <c r="L885" s="171">
        <v>0</v>
      </c>
      <c r="M885" s="134">
        <v>42501419</v>
      </c>
      <c r="N885" s="74">
        <v>0</v>
      </c>
      <c r="O885" s="75">
        <v>0</v>
      </c>
      <c r="P885" s="75">
        <v>0</v>
      </c>
      <c r="Q885" s="173">
        <f t="shared" si="54"/>
        <v>42501419</v>
      </c>
      <c r="R885" s="134">
        <v>0</v>
      </c>
      <c r="S885" s="106">
        <v>376035625.37</v>
      </c>
      <c r="T885" s="106">
        <v>68956521.290000007</v>
      </c>
      <c r="U885" s="148">
        <f t="shared" si="55"/>
        <v>444992146.66000003</v>
      </c>
      <c r="V885" s="168">
        <v>2993059970.3899999</v>
      </c>
    </row>
    <row r="886" spans="1:22" ht="13.5" x14ac:dyDescent="0.3">
      <c r="A886" s="118" t="s">
        <v>2185</v>
      </c>
      <c r="B886" s="119" t="s">
        <v>1670</v>
      </c>
      <c r="C886" s="119" t="s">
        <v>1622</v>
      </c>
      <c r="D886" s="119" t="s">
        <v>1671</v>
      </c>
      <c r="E886" s="178" t="s">
        <v>2200</v>
      </c>
      <c r="F886" s="197">
        <v>10948</v>
      </c>
      <c r="G886" s="108">
        <v>1431934.84</v>
      </c>
      <c r="H886" s="74">
        <f t="shared" si="52"/>
        <v>15501685004.450001</v>
      </c>
      <c r="I886" s="74">
        <v>5932308457</v>
      </c>
      <c r="J886" s="106">
        <v>0</v>
      </c>
      <c r="K886" s="74">
        <f t="shared" si="53"/>
        <v>5932308457</v>
      </c>
      <c r="L886" s="171">
        <v>0</v>
      </c>
      <c r="M886" s="134">
        <v>128485718</v>
      </c>
      <c r="N886" s="74">
        <v>0</v>
      </c>
      <c r="O886" s="75">
        <v>0</v>
      </c>
      <c r="P886" s="75">
        <v>0</v>
      </c>
      <c r="Q886" s="173">
        <f t="shared" si="54"/>
        <v>128485718</v>
      </c>
      <c r="R886" s="134">
        <v>0</v>
      </c>
      <c r="S886" s="106">
        <v>1128931967.99</v>
      </c>
      <c r="T886" s="106">
        <v>207020867.27000001</v>
      </c>
      <c r="U886" s="148">
        <f t="shared" si="55"/>
        <v>1335952835.26</v>
      </c>
      <c r="V886" s="168">
        <v>8104937994.1899996</v>
      </c>
    </row>
    <row r="887" spans="1:22" ht="13.5" x14ac:dyDescent="0.3">
      <c r="A887" s="118" t="s">
        <v>2185</v>
      </c>
      <c r="B887" s="119" t="s">
        <v>1672</v>
      </c>
      <c r="C887" s="119" t="s">
        <v>1622</v>
      </c>
      <c r="D887" s="119" t="s">
        <v>1673</v>
      </c>
      <c r="E887" s="178" t="s">
        <v>2201</v>
      </c>
      <c r="F887" s="197">
        <v>1817</v>
      </c>
      <c r="G887" s="108">
        <v>1632948.54</v>
      </c>
      <c r="H887" s="74">
        <f t="shared" si="52"/>
        <v>2915168230.3900003</v>
      </c>
      <c r="I887" s="74">
        <v>970924863</v>
      </c>
      <c r="J887" s="106">
        <v>0</v>
      </c>
      <c r="K887" s="74">
        <f t="shared" si="53"/>
        <v>970924863</v>
      </c>
      <c r="L887" s="171">
        <v>0</v>
      </c>
      <c r="M887" s="134">
        <v>23265439</v>
      </c>
      <c r="N887" s="74">
        <v>0</v>
      </c>
      <c r="O887" s="75">
        <v>0</v>
      </c>
      <c r="P887" s="75">
        <v>0</v>
      </c>
      <c r="Q887" s="173">
        <f t="shared" si="54"/>
        <v>23265439</v>
      </c>
      <c r="R887" s="134">
        <v>0</v>
      </c>
      <c r="S887" s="106">
        <v>188120949.36000001</v>
      </c>
      <c r="T887" s="106">
        <v>34497173.57</v>
      </c>
      <c r="U887" s="148">
        <f t="shared" si="55"/>
        <v>222618122.93000001</v>
      </c>
      <c r="V887" s="168">
        <v>1698359805.46</v>
      </c>
    </row>
    <row r="888" spans="1:22" ht="13.5" x14ac:dyDescent="0.3">
      <c r="A888" s="118" t="s">
        <v>2185</v>
      </c>
      <c r="B888" s="119" t="s">
        <v>1674</v>
      </c>
      <c r="C888" s="119" t="s">
        <v>1622</v>
      </c>
      <c r="D888" s="119" t="s">
        <v>1675</v>
      </c>
      <c r="E888" s="178" t="s">
        <v>2201</v>
      </c>
      <c r="F888" s="197">
        <v>2572</v>
      </c>
      <c r="G888" s="108">
        <v>1869379.97</v>
      </c>
      <c r="H888" s="74">
        <f t="shared" si="52"/>
        <v>4757000291.6999998</v>
      </c>
      <c r="I888" s="74">
        <v>1375050009</v>
      </c>
      <c r="J888" s="106">
        <v>0</v>
      </c>
      <c r="K888" s="74">
        <f t="shared" si="53"/>
        <v>1375050009</v>
      </c>
      <c r="L888" s="171">
        <v>0</v>
      </c>
      <c r="M888" s="134">
        <v>30926841</v>
      </c>
      <c r="N888" s="74">
        <v>0</v>
      </c>
      <c r="O888" s="75">
        <v>0</v>
      </c>
      <c r="P888" s="75">
        <v>0</v>
      </c>
      <c r="Q888" s="173">
        <f t="shared" si="54"/>
        <v>30926841</v>
      </c>
      <c r="R888" s="134">
        <v>0</v>
      </c>
      <c r="S888" s="106">
        <v>267123496.63999999</v>
      </c>
      <c r="T888" s="106">
        <v>48984473.43</v>
      </c>
      <c r="U888" s="148">
        <f t="shared" si="55"/>
        <v>316107970.06999999</v>
      </c>
      <c r="V888" s="168">
        <v>3034915471.6300001</v>
      </c>
    </row>
    <row r="889" spans="1:22" ht="13.5" x14ac:dyDescent="0.3">
      <c r="A889" s="118" t="s">
        <v>2185</v>
      </c>
      <c r="B889" s="119" t="s">
        <v>1676</v>
      </c>
      <c r="C889" s="119" t="s">
        <v>1622</v>
      </c>
      <c r="D889" s="119" t="s">
        <v>1677</v>
      </c>
      <c r="E889" s="178" t="s">
        <v>2201</v>
      </c>
      <c r="F889" s="197">
        <v>4125</v>
      </c>
      <c r="G889" s="108">
        <v>1769334.75</v>
      </c>
      <c r="H889" s="74">
        <f t="shared" si="52"/>
        <v>7203713494.4200001</v>
      </c>
      <c r="I889" s="74">
        <v>2207619719</v>
      </c>
      <c r="J889" s="106">
        <v>0</v>
      </c>
      <c r="K889" s="74">
        <f t="shared" si="53"/>
        <v>2207619719</v>
      </c>
      <c r="L889" s="171">
        <v>0</v>
      </c>
      <c r="M889" s="134">
        <v>48629494</v>
      </c>
      <c r="N889" s="74">
        <v>0</v>
      </c>
      <c r="O889" s="75">
        <v>0</v>
      </c>
      <c r="P889" s="75">
        <v>0</v>
      </c>
      <c r="Q889" s="173">
        <f t="shared" si="54"/>
        <v>48629494</v>
      </c>
      <c r="R889" s="134">
        <v>0</v>
      </c>
      <c r="S889" s="106">
        <v>433173238.23000002</v>
      </c>
      <c r="T889" s="106">
        <v>79434281.25</v>
      </c>
      <c r="U889" s="148">
        <f t="shared" si="55"/>
        <v>512607519.48000002</v>
      </c>
      <c r="V889" s="168">
        <v>4434856761.9399996</v>
      </c>
    </row>
    <row r="890" spans="1:22" ht="13.5" x14ac:dyDescent="0.3">
      <c r="A890" s="118" t="s">
        <v>2185</v>
      </c>
      <c r="B890" s="119" t="s">
        <v>1678</v>
      </c>
      <c r="C890" s="119" t="s">
        <v>1622</v>
      </c>
      <c r="D890" s="119" t="s">
        <v>1679</v>
      </c>
      <c r="E890" s="178" t="s">
        <v>2202</v>
      </c>
      <c r="F890" s="197">
        <v>108900</v>
      </c>
      <c r="G890" s="108">
        <v>1657663.11</v>
      </c>
      <c r="H890" s="74">
        <f t="shared" si="52"/>
        <v>177248600764.98999</v>
      </c>
      <c r="I890" s="74">
        <v>55353406557</v>
      </c>
      <c r="J890" s="106">
        <v>0</v>
      </c>
      <c r="K890" s="74">
        <f t="shared" si="53"/>
        <v>55353406557</v>
      </c>
      <c r="L890" s="171">
        <v>0</v>
      </c>
      <c r="M890" s="134">
        <v>2890881458</v>
      </c>
      <c r="N890" s="74">
        <v>0</v>
      </c>
      <c r="O890" s="75">
        <v>0</v>
      </c>
      <c r="P890" s="75">
        <v>0</v>
      </c>
      <c r="Q890" s="173">
        <f t="shared" si="54"/>
        <v>2890881458</v>
      </c>
      <c r="R890" s="134">
        <v>0</v>
      </c>
      <c r="S890" s="106">
        <v>10412659551.67</v>
      </c>
      <c r="T890" s="106">
        <v>1909448817.76</v>
      </c>
      <c r="U890" s="148">
        <f t="shared" si="55"/>
        <v>12322108369.43</v>
      </c>
      <c r="V890" s="168">
        <v>106682204380.56</v>
      </c>
    </row>
    <row r="891" spans="1:22" ht="13.5" x14ac:dyDescent="0.3">
      <c r="A891" s="118" t="s">
        <v>2185</v>
      </c>
      <c r="B891" s="119" t="s">
        <v>1680</v>
      </c>
      <c r="C891" s="119" t="s">
        <v>1622</v>
      </c>
      <c r="D891" s="119" t="s">
        <v>1681</v>
      </c>
      <c r="E891" s="178" t="s">
        <v>2200</v>
      </c>
      <c r="F891" s="197">
        <v>2565</v>
      </c>
      <c r="G891" s="108">
        <v>1574804.9</v>
      </c>
      <c r="H891" s="74">
        <f t="shared" si="52"/>
        <v>3984013898.1199999</v>
      </c>
      <c r="I891" s="74">
        <v>1374286467</v>
      </c>
      <c r="J891" s="106">
        <v>0</v>
      </c>
      <c r="K891" s="74">
        <f t="shared" si="53"/>
        <v>1374286467</v>
      </c>
      <c r="L891" s="171">
        <v>0</v>
      </c>
      <c r="M891" s="134">
        <v>27405371</v>
      </c>
      <c r="N891" s="74">
        <v>0</v>
      </c>
      <c r="O891" s="75">
        <v>0</v>
      </c>
      <c r="P891" s="75">
        <v>0</v>
      </c>
      <c r="Q891" s="173">
        <f t="shared" si="54"/>
        <v>27405371</v>
      </c>
      <c r="R891" s="134">
        <v>0</v>
      </c>
      <c r="S891" s="106">
        <v>266504678.09999999</v>
      </c>
      <c r="T891" s="106">
        <v>48870995.890000001</v>
      </c>
      <c r="U891" s="148">
        <f t="shared" si="55"/>
        <v>315375673.99000001</v>
      </c>
      <c r="V891" s="168">
        <v>2266946386.1300001</v>
      </c>
    </row>
    <row r="892" spans="1:22" ht="13.5" x14ac:dyDescent="0.3">
      <c r="A892" s="118" t="s">
        <v>2185</v>
      </c>
      <c r="B892" s="119" t="s">
        <v>1682</v>
      </c>
      <c r="C892" s="119" t="s">
        <v>1622</v>
      </c>
      <c r="D892" s="119" t="s">
        <v>1683</v>
      </c>
      <c r="E892" s="178" t="s">
        <v>2201</v>
      </c>
      <c r="F892" s="197">
        <v>2876</v>
      </c>
      <c r="G892" s="108">
        <v>1597208.97</v>
      </c>
      <c r="H892" s="74">
        <f t="shared" si="52"/>
        <v>4566458576.6800003</v>
      </c>
      <c r="I892" s="74">
        <v>1599651347</v>
      </c>
      <c r="J892" s="106">
        <v>0</v>
      </c>
      <c r="K892" s="74">
        <f t="shared" si="53"/>
        <v>1599651347</v>
      </c>
      <c r="L892" s="171">
        <v>0</v>
      </c>
      <c r="M892" s="134">
        <v>32736483</v>
      </c>
      <c r="N892" s="74">
        <v>0</v>
      </c>
      <c r="O892" s="75">
        <v>0</v>
      </c>
      <c r="P892" s="75">
        <v>0</v>
      </c>
      <c r="Q892" s="173">
        <f t="shared" si="54"/>
        <v>32736483</v>
      </c>
      <c r="R892" s="134">
        <v>0</v>
      </c>
      <c r="S892" s="106">
        <v>305696542.08999997</v>
      </c>
      <c r="T892" s="106">
        <v>56057907.049999997</v>
      </c>
      <c r="U892" s="148">
        <f t="shared" si="55"/>
        <v>361754449.13999999</v>
      </c>
      <c r="V892" s="168">
        <v>2572316297.54</v>
      </c>
    </row>
    <row r="893" spans="1:22" ht="13.5" x14ac:dyDescent="0.3">
      <c r="A893" s="118" t="s">
        <v>2185</v>
      </c>
      <c r="B893" s="119" t="s">
        <v>1684</v>
      </c>
      <c r="C893" s="119" t="s">
        <v>1622</v>
      </c>
      <c r="D893" s="119" t="s">
        <v>1685</v>
      </c>
      <c r="E893" s="178" t="s">
        <v>2200</v>
      </c>
      <c r="F893" s="197">
        <v>77423</v>
      </c>
      <c r="G893" s="108">
        <v>1408648.91</v>
      </c>
      <c r="H893" s="74">
        <f t="shared" si="52"/>
        <v>108787445996.72</v>
      </c>
      <c r="I893" s="74">
        <v>40850087212</v>
      </c>
      <c r="J893" s="106">
        <v>0</v>
      </c>
      <c r="K893" s="74">
        <f t="shared" si="53"/>
        <v>40850087212</v>
      </c>
      <c r="L893" s="171">
        <v>0</v>
      </c>
      <c r="M893" s="134">
        <v>1297969150</v>
      </c>
      <c r="N893" s="74">
        <v>752938230.22000003</v>
      </c>
      <c r="O893" s="75">
        <v>0</v>
      </c>
      <c r="P893" s="75">
        <v>0</v>
      </c>
      <c r="Q893" s="173">
        <f t="shared" si="54"/>
        <v>2050907380.22</v>
      </c>
      <c r="R893" s="134">
        <v>0</v>
      </c>
      <c r="S893" s="106">
        <v>7637359869.8900003</v>
      </c>
      <c r="T893" s="106">
        <v>1400520942.99</v>
      </c>
      <c r="U893" s="148">
        <f t="shared" si="55"/>
        <v>9037880812.8800011</v>
      </c>
      <c r="V893" s="168">
        <v>56848570591.620003</v>
      </c>
    </row>
    <row r="894" spans="1:22" ht="13.5" x14ac:dyDescent="0.3">
      <c r="A894" s="118" t="s">
        <v>2185</v>
      </c>
      <c r="B894" s="119" t="s">
        <v>1686</v>
      </c>
      <c r="C894" s="119" t="s">
        <v>1622</v>
      </c>
      <c r="D894" s="119" t="s">
        <v>1687</v>
      </c>
      <c r="E894" s="178" t="s">
        <v>2200</v>
      </c>
      <c r="F894" s="197">
        <v>4774</v>
      </c>
      <c r="G894" s="108">
        <v>1490629.67</v>
      </c>
      <c r="H894" s="74">
        <f t="shared" si="52"/>
        <v>6986776953.8900003</v>
      </c>
      <c r="I894" s="74">
        <v>2600063793</v>
      </c>
      <c r="J894" s="106">
        <v>0</v>
      </c>
      <c r="K894" s="74">
        <f t="shared" si="53"/>
        <v>2600063793</v>
      </c>
      <c r="L894" s="171">
        <v>0</v>
      </c>
      <c r="M894" s="134">
        <v>53048361</v>
      </c>
      <c r="N894" s="74">
        <v>0</v>
      </c>
      <c r="O894" s="75">
        <v>0</v>
      </c>
      <c r="P894" s="75">
        <v>0</v>
      </c>
      <c r="Q894" s="173">
        <f t="shared" si="54"/>
        <v>53048361</v>
      </c>
      <c r="R894" s="134">
        <v>0</v>
      </c>
      <c r="S894" s="106">
        <v>498561769.72000003</v>
      </c>
      <c r="T894" s="106">
        <v>91425075.129999995</v>
      </c>
      <c r="U894" s="148">
        <f t="shared" si="55"/>
        <v>589986844.85000002</v>
      </c>
      <c r="V894" s="168">
        <v>3743677955.04</v>
      </c>
    </row>
    <row r="895" spans="1:22" ht="13.5" x14ac:dyDescent="0.3">
      <c r="A895" s="118" t="s">
        <v>2185</v>
      </c>
      <c r="B895" s="119" t="s">
        <v>1688</v>
      </c>
      <c r="C895" s="119" t="s">
        <v>1622</v>
      </c>
      <c r="D895" s="119" t="s">
        <v>101</v>
      </c>
      <c r="E895" s="178" t="s">
        <v>2201</v>
      </c>
      <c r="F895" s="197">
        <v>3370</v>
      </c>
      <c r="G895" s="108">
        <v>1830292.27</v>
      </c>
      <c r="H895" s="74">
        <f t="shared" si="52"/>
        <v>6115466416.7200003</v>
      </c>
      <c r="I895" s="74">
        <v>1813010371</v>
      </c>
      <c r="J895" s="106">
        <v>0</v>
      </c>
      <c r="K895" s="74">
        <f t="shared" si="53"/>
        <v>1813010371</v>
      </c>
      <c r="L895" s="171">
        <v>0</v>
      </c>
      <c r="M895" s="134">
        <v>42002216</v>
      </c>
      <c r="N895" s="74">
        <v>0</v>
      </c>
      <c r="O895" s="75">
        <v>0</v>
      </c>
      <c r="P895" s="75">
        <v>0</v>
      </c>
      <c r="Q895" s="173">
        <f t="shared" si="54"/>
        <v>42002216</v>
      </c>
      <c r="R895" s="134">
        <v>0</v>
      </c>
      <c r="S895" s="106">
        <v>352417369.76999998</v>
      </c>
      <c r="T895" s="106">
        <v>64625461.670000002</v>
      </c>
      <c r="U895" s="148">
        <f t="shared" si="55"/>
        <v>417042831.44</v>
      </c>
      <c r="V895" s="168">
        <v>3843410998.2800002</v>
      </c>
    </row>
    <row r="896" spans="1:22" ht="13.5" x14ac:dyDescent="0.3">
      <c r="A896" s="118" t="s">
        <v>2185</v>
      </c>
      <c r="B896" s="119" t="s">
        <v>1689</v>
      </c>
      <c r="C896" s="119" t="s">
        <v>1622</v>
      </c>
      <c r="D896" s="119" t="s">
        <v>1690</v>
      </c>
      <c r="E896" s="178" t="s">
        <v>2200</v>
      </c>
      <c r="F896" s="197">
        <v>1302</v>
      </c>
      <c r="G896" s="108">
        <v>1638353.64</v>
      </c>
      <c r="H896" s="74">
        <f t="shared" si="52"/>
        <v>2122906978.0999999</v>
      </c>
      <c r="I896" s="74">
        <v>703644879</v>
      </c>
      <c r="J896" s="106">
        <v>0</v>
      </c>
      <c r="K896" s="74">
        <f t="shared" si="53"/>
        <v>703644879</v>
      </c>
      <c r="L896" s="171">
        <v>0</v>
      </c>
      <c r="M896" s="134">
        <v>18653343</v>
      </c>
      <c r="N896" s="74">
        <v>0</v>
      </c>
      <c r="O896" s="75">
        <v>0</v>
      </c>
      <c r="P896" s="75">
        <v>0</v>
      </c>
      <c r="Q896" s="173">
        <f t="shared" si="54"/>
        <v>18653343</v>
      </c>
      <c r="R896" s="134">
        <v>0</v>
      </c>
      <c r="S896" s="106">
        <v>134799386.00999999</v>
      </c>
      <c r="T896" s="106">
        <v>24719191.809999999</v>
      </c>
      <c r="U896" s="148">
        <f t="shared" si="55"/>
        <v>159518577.81999999</v>
      </c>
      <c r="V896" s="168">
        <v>1241090178.28</v>
      </c>
    </row>
    <row r="897" spans="1:22" ht="13.5" x14ac:dyDescent="0.3">
      <c r="A897" s="118" t="s">
        <v>2185</v>
      </c>
      <c r="B897" s="119" t="s">
        <v>1691</v>
      </c>
      <c r="C897" s="119" t="s">
        <v>1622</v>
      </c>
      <c r="D897" s="119" t="s">
        <v>1692</v>
      </c>
      <c r="E897" s="178" t="s">
        <v>2201</v>
      </c>
      <c r="F897" s="197">
        <v>2772</v>
      </c>
      <c r="G897" s="108">
        <v>2068798.99</v>
      </c>
      <c r="H897" s="74">
        <f t="shared" si="52"/>
        <v>5638067339.0799999</v>
      </c>
      <c r="I897" s="74">
        <v>1517912347</v>
      </c>
      <c r="J897" s="106">
        <v>0</v>
      </c>
      <c r="K897" s="74">
        <f t="shared" si="53"/>
        <v>1517912347</v>
      </c>
      <c r="L897" s="171">
        <v>0</v>
      </c>
      <c r="M897" s="134">
        <v>33673117</v>
      </c>
      <c r="N897" s="74">
        <v>0</v>
      </c>
      <c r="O897" s="75">
        <v>0</v>
      </c>
      <c r="P897" s="75">
        <v>0</v>
      </c>
      <c r="Q897" s="173">
        <f t="shared" si="54"/>
        <v>33673117</v>
      </c>
      <c r="R897" s="134">
        <v>0</v>
      </c>
      <c r="S897" s="106">
        <v>289916659.98000002</v>
      </c>
      <c r="T897" s="106">
        <v>53164229.659999996</v>
      </c>
      <c r="U897" s="148">
        <f t="shared" si="55"/>
        <v>343080889.63999999</v>
      </c>
      <c r="V897" s="168">
        <v>3743400985.4400001</v>
      </c>
    </row>
    <row r="898" spans="1:22" ht="13.5" x14ac:dyDescent="0.3">
      <c r="A898" s="118" t="s">
        <v>2185</v>
      </c>
      <c r="B898" s="119" t="s">
        <v>1693</v>
      </c>
      <c r="C898" s="119" t="s">
        <v>1622</v>
      </c>
      <c r="D898" s="119" t="s">
        <v>1694</v>
      </c>
      <c r="E898" s="178" t="s">
        <v>2200</v>
      </c>
      <c r="F898" s="197">
        <v>3398</v>
      </c>
      <c r="G898" s="108">
        <v>1464224.83</v>
      </c>
      <c r="H898" s="74">
        <f t="shared" si="52"/>
        <v>4941517959</v>
      </c>
      <c r="I898" s="74">
        <v>1817739774</v>
      </c>
      <c r="J898" s="106">
        <v>0</v>
      </c>
      <c r="K898" s="74">
        <f t="shared" si="53"/>
        <v>1817739774</v>
      </c>
      <c r="L898" s="171">
        <v>0</v>
      </c>
      <c r="M898" s="134">
        <v>48607697</v>
      </c>
      <c r="N898" s="74">
        <v>0</v>
      </c>
      <c r="O898" s="75">
        <v>0</v>
      </c>
      <c r="P898" s="75">
        <v>0</v>
      </c>
      <c r="Q898" s="173">
        <f t="shared" si="54"/>
        <v>48607697</v>
      </c>
      <c r="R898" s="134">
        <v>0</v>
      </c>
      <c r="S898" s="106">
        <v>341691175.20999998</v>
      </c>
      <c r="T898" s="106">
        <v>62658517.560000002</v>
      </c>
      <c r="U898" s="148">
        <f t="shared" si="55"/>
        <v>404349692.76999998</v>
      </c>
      <c r="V898" s="168">
        <v>2670820795.23</v>
      </c>
    </row>
    <row r="899" spans="1:22" ht="13.5" x14ac:dyDescent="0.3">
      <c r="A899" s="118" t="s">
        <v>2185</v>
      </c>
      <c r="B899" s="119" t="s">
        <v>1695</v>
      </c>
      <c r="C899" s="119" t="s">
        <v>1622</v>
      </c>
      <c r="D899" s="119" t="s">
        <v>1696</v>
      </c>
      <c r="E899" s="178" t="s">
        <v>2200</v>
      </c>
      <c r="F899" s="197">
        <v>1786</v>
      </c>
      <c r="G899" s="108">
        <v>1479771.4</v>
      </c>
      <c r="H899" s="74">
        <f t="shared" si="52"/>
        <v>2624237825.9400001</v>
      </c>
      <c r="I899" s="74">
        <v>971967611</v>
      </c>
      <c r="J899" s="106">
        <v>0</v>
      </c>
      <c r="K899" s="74">
        <f t="shared" si="53"/>
        <v>971967611</v>
      </c>
      <c r="L899" s="171">
        <v>0</v>
      </c>
      <c r="M899" s="134">
        <v>19374683</v>
      </c>
      <c r="N899" s="74">
        <v>0</v>
      </c>
      <c r="O899" s="75">
        <v>0</v>
      </c>
      <c r="P899" s="75">
        <v>0</v>
      </c>
      <c r="Q899" s="173">
        <f t="shared" si="54"/>
        <v>19374683</v>
      </c>
      <c r="R899" s="134">
        <v>0</v>
      </c>
      <c r="S899" s="106">
        <v>183479807.06999999</v>
      </c>
      <c r="T899" s="106">
        <v>33646091.979999997</v>
      </c>
      <c r="U899" s="148">
        <f t="shared" si="55"/>
        <v>217125899.04999998</v>
      </c>
      <c r="V899" s="168">
        <v>1415769632.8900001</v>
      </c>
    </row>
    <row r="900" spans="1:22" ht="13.5" x14ac:dyDescent="0.3">
      <c r="A900" s="118" t="s">
        <v>2185</v>
      </c>
      <c r="B900" s="119" t="s">
        <v>1697</v>
      </c>
      <c r="C900" s="119" t="s">
        <v>1622</v>
      </c>
      <c r="D900" s="119" t="s">
        <v>1698</v>
      </c>
      <c r="E900" s="178" t="s">
        <v>2201</v>
      </c>
      <c r="F900" s="197">
        <v>2359</v>
      </c>
      <c r="G900" s="108">
        <v>1913282.3</v>
      </c>
      <c r="H900" s="74">
        <f t="shared" si="52"/>
        <v>4459595404.9099998</v>
      </c>
      <c r="I900" s="74">
        <v>1258586890</v>
      </c>
      <c r="J900" s="106">
        <v>0</v>
      </c>
      <c r="K900" s="74">
        <f t="shared" si="53"/>
        <v>1258586890</v>
      </c>
      <c r="L900" s="171">
        <v>0</v>
      </c>
      <c r="M900" s="134">
        <v>26999728</v>
      </c>
      <c r="N900" s="74">
        <v>0</v>
      </c>
      <c r="O900" s="75">
        <v>0</v>
      </c>
      <c r="P900" s="75">
        <v>0</v>
      </c>
      <c r="Q900" s="173">
        <f t="shared" si="54"/>
        <v>26999728</v>
      </c>
      <c r="R900" s="134">
        <v>0</v>
      </c>
      <c r="S900" s="106">
        <v>245980517.34</v>
      </c>
      <c r="T900" s="106">
        <v>45107323.990000002</v>
      </c>
      <c r="U900" s="148">
        <f t="shared" si="55"/>
        <v>291087841.32999998</v>
      </c>
      <c r="V900" s="168">
        <v>2882920945.5799999</v>
      </c>
    </row>
    <row r="901" spans="1:22" ht="13.5" x14ac:dyDescent="0.3">
      <c r="A901" s="118" t="s">
        <v>2185</v>
      </c>
      <c r="B901" s="119" t="s">
        <v>1699</v>
      </c>
      <c r="C901" s="119" t="s">
        <v>1622</v>
      </c>
      <c r="D901" s="119" t="s">
        <v>1700</v>
      </c>
      <c r="E901" s="178" t="s">
        <v>2200</v>
      </c>
      <c r="F901" s="197">
        <v>1163</v>
      </c>
      <c r="G901" s="108">
        <v>1434590.14</v>
      </c>
      <c r="H901" s="74">
        <f t="shared" si="52"/>
        <v>1626813667.2800002</v>
      </c>
      <c r="I901" s="74">
        <v>630162401</v>
      </c>
      <c r="J901" s="106">
        <v>0</v>
      </c>
      <c r="K901" s="74">
        <f t="shared" si="53"/>
        <v>630162401</v>
      </c>
      <c r="L901" s="171">
        <v>0</v>
      </c>
      <c r="M901" s="134">
        <v>14630821</v>
      </c>
      <c r="N901" s="74">
        <v>0</v>
      </c>
      <c r="O901" s="75">
        <v>0</v>
      </c>
      <c r="P901" s="75">
        <v>0</v>
      </c>
      <c r="Q901" s="173">
        <f t="shared" si="54"/>
        <v>14630821</v>
      </c>
      <c r="R901" s="134">
        <v>0</v>
      </c>
      <c r="S901" s="106">
        <v>119741459.44</v>
      </c>
      <c r="T901" s="106">
        <v>21957904.890000001</v>
      </c>
      <c r="U901" s="148">
        <f t="shared" si="55"/>
        <v>141699364.32999998</v>
      </c>
      <c r="V901" s="168">
        <v>840321080.95000005</v>
      </c>
    </row>
    <row r="902" spans="1:22" ht="13.5" x14ac:dyDescent="0.3">
      <c r="A902" s="118" t="s">
        <v>2185</v>
      </c>
      <c r="B902" s="119" t="s">
        <v>1701</v>
      </c>
      <c r="C902" s="119" t="s">
        <v>1622</v>
      </c>
      <c r="D902" s="119" t="s">
        <v>1702</v>
      </c>
      <c r="E902" s="178" t="s">
        <v>2201</v>
      </c>
      <c r="F902" s="197">
        <v>5473</v>
      </c>
      <c r="G902" s="108">
        <v>1653481.86</v>
      </c>
      <c r="H902" s="74">
        <f t="shared" si="52"/>
        <v>8991341445.9300003</v>
      </c>
      <c r="I902" s="74">
        <v>2989442298</v>
      </c>
      <c r="J902" s="106">
        <v>0</v>
      </c>
      <c r="K902" s="74">
        <f t="shared" si="53"/>
        <v>2989442298</v>
      </c>
      <c r="L902" s="171">
        <v>0</v>
      </c>
      <c r="M902" s="134">
        <v>57433992</v>
      </c>
      <c r="N902" s="74">
        <v>0</v>
      </c>
      <c r="O902" s="75">
        <v>0</v>
      </c>
      <c r="P902" s="75">
        <v>0</v>
      </c>
      <c r="Q902" s="173">
        <f t="shared" si="54"/>
        <v>57433992</v>
      </c>
      <c r="R902" s="134">
        <v>0</v>
      </c>
      <c r="S902" s="106">
        <v>575192178.65999997</v>
      </c>
      <c r="T902" s="106">
        <v>105477377.73999999</v>
      </c>
      <c r="U902" s="148">
        <f t="shared" si="55"/>
        <v>680669556.39999998</v>
      </c>
      <c r="V902" s="168">
        <v>5263795599.5299997</v>
      </c>
    </row>
    <row r="903" spans="1:22" ht="13.5" x14ac:dyDescent="0.3">
      <c r="A903" s="118" t="s">
        <v>2185</v>
      </c>
      <c r="B903" s="119" t="s">
        <v>1703</v>
      </c>
      <c r="C903" s="119" t="s">
        <v>1622</v>
      </c>
      <c r="D903" s="119" t="s">
        <v>1704</v>
      </c>
      <c r="E903" s="178" t="s">
        <v>2201</v>
      </c>
      <c r="F903" s="197">
        <v>9362</v>
      </c>
      <c r="G903" s="108">
        <v>1640298.47</v>
      </c>
      <c r="H903" s="74">
        <f t="shared" si="52"/>
        <v>15158188651.619999</v>
      </c>
      <c r="I903" s="74">
        <v>4935747905</v>
      </c>
      <c r="J903" s="106">
        <v>0</v>
      </c>
      <c r="K903" s="74">
        <f t="shared" si="53"/>
        <v>4935747905</v>
      </c>
      <c r="L903" s="171">
        <v>0</v>
      </c>
      <c r="M903" s="134">
        <v>98925871</v>
      </c>
      <c r="N903" s="74">
        <v>0</v>
      </c>
      <c r="O903" s="75">
        <v>0</v>
      </c>
      <c r="P903" s="75">
        <v>0</v>
      </c>
      <c r="Q903" s="173">
        <f t="shared" si="54"/>
        <v>98925871</v>
      </c>
      <c r="R903" s="134">
        <v>0</v>
      </c>
      <c r="S903" s="106">
        <v>926268774.14999998</v>
      </c>
      <c r="T903" s="106">
        <v>169856971.40000001</v>
      </c>
      <c r="U903" s="148">
        <f t="shared" si="55"/>
        <v>1096125745.55</v>
      </c>
      <c r="V903" s="168">
        <v>9027389130.0699997</v>
      </c>
    </row>
    <row r="904" spans="1:22" ht="13.5" x14ac:dyDescent="0.3">
      <c r="A904" s="118" t="s">
        <v>2185</v>
      </c>
      <c r="B904" s="119" t="s">
        <v>1705</v>
      </c>
      <c r="C904" s="119" t="s">
        <v>1622</v>
      </c>
      <c r="D904" s="119" t="s">
        <v>823</v>
      </c>
      <c r="E904" s="178" t="s">
        <v>2201</v>
      </c>
      <c r="F904" s="197">
        <v>3015</v>
      </c>
      <c r="G904" s="108">
        <v>1984530.44</v>
      </c>
      <c r="H904" s="74">
        <f t="shared" si="52"/>
        <v>5928489738.9899998</v>
      </c>
      <c r="I904" s="74">
        <v>1640820002</v>
      </c>
      <c r="J904" s="106">
        <v>0</v>
      </c>
      <c r="K904" s="74">
        <f t="shared" si="53"/>
        <v>1640820002</v>
      </c>
      <c r="L904" s="171">
        <v>0</v>
      </c>
      <c r="M904" s="134">
        <v>39496248</v>
      </c>
      <c r="N904" s="74">
        <v>0</v>
      </c>
      <c r="O904" s="75">
        <v>0</v>
      </c>
      <c r="P904" s="75">
        <v>0</v>
      </c>
      <c r="Q904" s="173">
        <f t="shared" si="54"/>
        <v>39496248</v>
      </c>
      <c r="R904" s="134">
        <v>0</v>
      </c>
      <c r="S904" s="106">
        <v>320341922.82999998</v>
      </c>
      <c r="T904" s="106">
        <v>58743542.270000003</v>
      </c>
      <c r="U904" s="148">
        <f t="shared" si="55"/>
        <v>379085465.09999996</v>
      </c>
      <c r="V904" s="168">
        <v>3869088023.8899999</v>
      </c>
    </row>
    <row r="905" spans="1:22" ht="13.5" x14ac:dyDescent="0.3">
      <c r="A905" s="118" t="s">
        <v>2185</v>
      </c>
      <c r="B905" s="119" t="s">
        <v>1706</v>
      </c>
      <c r="C905" s="119" t="s">
        <v>1622</v>
      </c>
      <c r="D905" s="119" t="s">
        <v>1707</v>
      </c>
      <c r="E905" s="178" t="s">
        <v>2200</v>
      </c>
      <c r="F905" s="197">
        <v>25580</v>
      </c>
      <c r="G905" s="108">
        <v>1406041.86</v>
      </c>
      <c r="H905" s="74">
        <f t="shared" si="52"/>
        <v>35751882731.169998</v>
      </c>
      <c r="I905" s="74">
        <v>13519397194</v>
      </c>
      <c r="J905" s="106">
        <v>0</v>
      </c>
      <c r="K905" s="74">
        <f t="shared" si="53"/>
        <v>13519397194</v>
      </c>
      <c r="L905" s="171">
        <v>0</v>
      </c>
      <c r="M905" s="134">
        <v>580503851</v>
      </c>
      <c r="N905" s="74">
        <v>0</v>
      </c>
      <c r="O905" s="75">
        <v>0</v>
      </c>
      <c r="P905" s="75">
        <v>0</v>
      </c>
      <c r="Q905" s="173">
        <f t="shared" si="54"/>
        <v>580503851</v>
      </c>
      <c r="R905" s="134">
        <v>0</v>
      </c>
      <c r="S905" s="106">
        <v>2542623770.9699998</v>
      </c>
      <c r="T905" s="106">
        <v>466260317.99000001</v>
      </c>
      <c r="U905" s="148">
        <f t="shared" si="55"/>
        <v>3008884088.96</v>
      </c>
      <c r="V905" s="168">
        <v>18643097597.209999</v>
      </c>
    </row>
    <row r="906" spans="1:22" ht="13.5" x14ac:dyDescent="0.3">
      <c r="A906" s="118" t="s">
        <v>2185</v>
      </c>
      <c r="B906" s="119" t="s">
        <v>1708</v>
      </c>
      <c r="C906" s="119" t="s">
        <v>1622</v>
      </c>
      <c r="D906" s="119" t="s">
        <v>1709</v>
      </c>
      <c r="E906" s="178" t="s">
        <v>2200</v>
      </c>
      <c r="F906" s="197">
        <v>7388</v>
      </c>
      <c r="G906" s="108">
        <v>1454273.93</v>
      </c>
      <c r="H906" s="74">
        <f t="shared" si="52"/>
        <v>10690301972.799999</v>
      </c>
      <c r="I906" s="74">
        <v>4003119867</v>
      </c>
      <c r="J906" s="106">
        <v>0</v>
      </c>
      <c r="K906" s="74">
        <f t="shared" si="53"/>
        <v>4003119867</v>
      </c>
      <c r="L906" s="171">
        <v>0</v>
      </c>
      <c r="M906" s="134">
        <v>94372203</v>
      </c>
      <c r="N906" s="74">
        <v>0</v>
      </c>
      <c r="O906" s="75">
        <v>0</v>
      </c>
      <c r="P906" s="75">
        <v>0</v>
      </c>
      <c r="Q906" s="173">
        <f t="shared" si="54"/>
        <v>94372203</v>
      </c>
      <c r="R906" s="134">
        <v>0</v>
      </c>
      <c r="S906" s="106">
        <v>757950030.35000002</v>
      </c>
      <c r="T906" s="106">
        <v>138991079.25999999</v>
      </c>
      <c r="U906" s="148">
        <f t="shared" si="55"/>
        <v>896941109.61000001</v>
      </c>
      <c r="V906" s="168">
        <v>5695868793.1899996</v>
      </c>
    </row>
    <row r="907" spans="1:22" ht="13.5" x14ac:dyDescent="0.3">
      <c r="A907" s="118" t="s">
        <v>2185</v>
      </c>
      <c r="B907" s="119" t="s">
        <v>1710</v>
      </c>
      <c r="C907" s="119" t="s">
        <v>1622</v>
      </c>
      <c r="D907" s="119" t="s">
        <v>1711</v>
      </c>
      <c r="E907" s="178" t="s">
        <v>2201</v>
      </c>
      <c r="F907" s="197">
        <v>1596</v>
      </c>
      <c r="G907" s="108">
        <v>1955091.35</v>
      </c>
      <c r="H907" s="74">
        <f t="shared" si="52"/>
        <v>3086131040.1599998</v>
      </c>
      <c r="I907" s="74">
        <v>857988857</v>
      </c>
      <c r="J907" s="106">
        <v>0</v>
      </c>
      <c r="K907" s="74">
        <f t="shared" si="53"/>
        <v>857988857</v>
      </c>
      <c r="L907" s="171">
        <v>0</v>
      </c>
      <c r="M907" s="134">
        <v>20449779</v>
      </c>
      <c r="N907" s="74">
        <v>0</v>
      </c>
      <c r="O907" s="75">
        <v>0</v>
      </c>
      <c r="P907" s="75">
        <v>0</v>
      </c>
      <c r="Q907" s="173">
        <f t="shared" si="54"/>
        <v>20449779</v>
      </c>
      <c r="R907" s="134">
        <v>0</v>
      </c>
      <c r="S907" s="106">
        <v>167493651.81</v>
      </c>
      <c r="T907" s="106">
        <v>30714588.75</v>
      </c>
      <c r="U907" s="148">
        <f t="shared" si="55"/>
        <v>198208240.56</v>
      </c>
      <c r="V907" s="168">
        <v>2009484163.5999999</v>
      </c>
    </row>
    <row r="908" spans="1:22" ht="13.5" x14ac:dyDescent="0.3">
      <c r="A908" s="118" t="s">
        <v>2185</v>
      </c>
      <c r="B908" s="119" t="s">
        <v>1712</v>
      </c>
      <c r="C908" s="119" t="s">
        <v>1622</v>
      </c>
      <c r="D908" s="119" t="s">
        <v>2113</v>
      </c>
      <c r="E908" s="178" t="s">
        <v>2200</v>
      </c>
      <c r="F908" s="197">
        <v>14505</v>
      </c>
      <c r="G908" s="108">
        <v>1506317.88</v>
      </c>
      <c r="H908" s="74">
        <f t="shared" si="52"/>
        <v>21724302570.529999</v>
      </c>
      <c r="I908" s="74">
        <v>7659819072</v>
      </c>
      <c r="J908" s="106">
        <v>0</v>
      </c>
      <c r="K908" s="74">
        <f t="shared" si="53"/>
        <v>7659819072</v>
      </c>
      <c r="L908" s="171">
        <v>0</v>
      </c>
      <c r="M908" s="134">
        <v>321933640</v>
      </c>
      <c r="N908" s="74">
        <v>0</v>
      </c>
      <c r="O908" s="75">
        <v>0</v>
      </c>
      <c r="P908" s="75">
        <v>0</v>
      </c>
      <c r="Q908" s="173">
        <f t="shared" si="54"/>
        <v>321933640</v>
      </c>
      <c r="R908" s="134">
        <v>0</v>
      </c>
      <c r="S908" s="106">
        <v>1441332381.3599999</v>
      </c>
      <c r="T908" s="106">
        <v>264308114.38</v>
      </c>
      <c r="U908" s="148">
        <f t="shared" si="55"/>
        <v>1705640495.7399998</v>
      </c>
      <c r="V908" s="168">
        <v>12036909362.790001</v>
      </c>
    </row>
    <row r="909" spans="1:22" ht="13.5" x14ac:dyDescent="0.3">
      <c r="A909" s="118" t="s">
        <v>2185</v>
      </c>
      <c r="B909" s="119" t="s">
        <v>1713</v>
      </c>
      <c r="C909" s="119" t="s">
        <v>1622</v>
      </c>
      <c r="D909" s="119" t="s">
        <v>1714</v>
      </c>
      <c r="E909" s="178" t="s">
        <v>2200</v>
      </c>
      <c r="F909" s="197">
        <v>3546</v>
      </c>
      <c r="G909" s="108">
        <v>1549609.61</v>
      </c>
      <c r="H909" s="74">
        <f t="shared" ref="H909:H972" si="56">K909+L909+M909+N909+O909+P909+R909+S909+T909+V909</f>
        <v>5436888337.0499992</v>
      </c>
      <c r="I909" s="74">
        <v>1905797954</v>
      </c>
      <c r="J909" s="106">
        <v>0</v>
      </c>
      <c r="K909" s="74">
        <f t="shared" ref="K909:K972" si="57">SUM(I909:J909)</f>
        <v>1905797954</v>
      </c>
      <c r="L909" s="171">
        <v>0</v>
      </c>
      <c r="M909" s="134">
        <v>37911656</v>
      </c>
      <c r="N909" s="74">
        <v>0</v>
      </c>
      <c r="O909" s="75">
        <v>0</v>
      </c>
      <c r="P909" s="75">
        <v>0</v>
      </c>
      <c r="Q909" s="173">
        <f t="shared" ref="Q909:Q972" si="58">SUM(M909:P909)</f>
        <v>37911656</v>
      </c>
      <c r="R909" s="134">
        <v>0</v>
      </c>
      <c r="S909" s="106">
        <v>362112199.44999999</v>
      </c>
      <c r="T909" s="106">
        <v>66403276.539999999</v>
      </c>
      <c r="U909" s="148">
        <f t="shared" ref="U909:U972" si="59">SUM(R909:T909)</f>
        <v>428515475.99000001</v>
      </c>
      <c r="V909" s="168">
        <v>3064663251.0599999</v>
      </c>
    </row>
    <row r="910" spans="1:22" ht="13.5" x14ac:dyDescent="0.3">
      <c r="A910" s="118" t="s">
        <v>2185</v>
      </c>
      <c r="B910" s="119" t="s">
        <v>1715</v>
      </c>
      <c r="C910" s="119" t="s">
        <v>1622</v>
      </c>
      <c r="D910" s="119" t="s">
        <v>1716</v>
      </c>
      <c r="E910" s="178" t="s">
        <v>2200</v>
      </c>
      <c r="F910" s="197">
        <v>8326</v>
      </c>
      <c r="G910" s="108">
        <v>1428393.66</v>
      </c>
      <c r="H910" s="74">
        <f t="shared" si="56"/>
        <v>11831020408.720001</v>
      </c>
      <c r="I910" s="74">
        <v>4514636785</v>
      </c>
      <c r="J910" s="106">
        <v>0</v>
      </c>
      <c r="K910" s="74">
        <f t="shared" si="57"/>
        <v>4514636785</v>
      </c>
      <c r="L910" s="171">
        <v>0</v>
      </c>
      <c r="M910" s="134">
        <v>90819377</v>
      </c>
      <c r="N910" s="74">
        <v>0</v>
      </c>
      <c r="O910" s="75">
        <v>0</v>
      </c>
      <c r="P910" s="75">
        <v>0</v>
      </c>
      <c r="Q910" s="173">
        <f t="shared" si="58"/>
        <v>90819377</v>
      </c>
      <c r="R910" s="134">
        <v>0</v>
      </c>
      <c r="S910" s="106">
        <v>851597958.47000003</v>
      </c>
      <c r="T910" s="106">
        <v>156164014.34</v>
      </c>
      <c r="U910" s="148">
        <f t="shared" si="59"/>
        <v>1007761972.8100001</v>
      </c>
      <c r="V910" s="168">
        <v>6217802273.9099998</v>
      </c>
    </row>
    <row r="911" spans="1:22" ht="13.5" x14ac:dyDescent="0.3">
      <c r="A911" s="118" t="s">
        <v>2185</v>
      </c>
      <c r="B911" s="119" t="s">
        <v>1717</v>
      </c>
      <c r="C911" s="119" t="s">
        <v>1622</v>
      </c>
      <c r="D911" s="119" t="s">
        <v>1718</v>
      </c>
      <c r="E911" s="178" t="s">
        <v>2200</v>
      </c>
      <c r="F911" s="197">
        <v>3192</v>
      </c>
      <c r="G911" s="108">
        <v>1683340.88</v>
      </c>
      <c r="H911" s="74">
        <f t="shared" si="56"/>
        <v>5228751169.9099998</v>
      </c>
      <c r="I911" s="74">
        <v>1711100158</v>
      </c>
      <c r="J911" s="106">
        <v>0</v>
      </c>
      <c r="K911" s="74">
        <f t="shared" si="57"/>
        <v>1711100158</v>
      </c>
      <c r="L911" s="171">
        <v>0</v>
      </c>
      <c r="M911" s="134">
        <v>38427356</v>
      </c>
      <c r="N911" s="74">
        <v>0</v>
      </c>
      <c r="O911" s="75">
        <v>0</v>
      </c>
      <c r="P911" s="75">
        <v>0</v>
      </c>
      <c r="Q911" s="173">
        <f t="shared" si="58"/>
        <v>38427356</v>
      </c>
      <c r="R911" s="134">
        <v>0</v>
      </c>
      <c r="S911" s="106">
        <v>343031950.05000001</v>
      </c>
      <c r="T911" s="106">
        <v>62904385.579999998</v>
      </c>
      <c r="U911" s="148">
        <f t="shared" si="59"/>
        <v>405936335.63</v>
      </c>
      <c r="V911" s="168">
        <v>3073287320.2800002</v>
      </c>
    </row>
    <row r="912" spans="1:22" ht="13.5" x14ac:dyDescent="0.3">
      <c r="A912" s="118" t="s">
        <v>2185</v>
      </c>
      <c r="B912" s="119" t="s">
        <v>1719</v>
      </c>
      <c r="C912" s="119" t="s">
        <v>1622</v>
      </c>
      <c r="D912" s="119" t="s">
        <v>1720</v>
      </c>
      <c r="E912" s="178" t="s">
        <v>2200</v>
      </c>
      <c r="F912" s="197">
        <v>3439</v>
      </c>
      <c r="G912" s="108">
        <v>1525007.99</v>
      </c>
      <c r="H912" s="74">
        <f t="shared" si="56"/>
        <v>5231108271.6899996</v>
      </c>
      <c r="I912" s="74">
        <v>1891866144</v>
      </c>
      <c r="J912" s="106">
        <v>0</v>
      </c>
      <c r="K912" s="74">
        <f t="shared" si="57"/>
        <v>1891866144</v>
      </c>
      <c r="L912" s="171">
        <v>0</v>
      </c>
      <c r="M912" s="134">
        <v>38405774</v>
      </c>
      <c r="N912" s="74">
        <v>0</v>
      </c>
      <c r="O912" s="75">
        <v>0</v>
      </c>
      <c r="P912" s="75">
        <v>0</v>
      </c>
      <c r="Q912" s="173">
        <f t="shared" si="58"/>
        <v>38405774</v>
      </c>
      <c r="R912" s="134">
        <v>0</v>
      </c>
      <c r="S912" s="106">
        <v>363246700.63999999</v>
      </c>
      <c r="T912" s="106">
        <v>66611318.700000003</v>
      </c>
      <c r="U912" s="148">
        <f t="shared" si="59"/>
        <v>429858019.33999997</v>
      </c>
      <c r="V912" s="168">
        <v>2870978334.3499999</v>
      </c>
    </row>
    <row r="913" spans="1:22" ht="13.5" x14ac:dyDescent="0.3">
      <c r="A913" s="118" t="s">
        <v>2185</v>
      </c>
      <c r="B913" s="119" t="s">
        <v>1721</v>
      </c>
      <c r="C913" s="119" t="s">
        <v>1622</v>
      </c>
      <c r="D913" s="119" t="s">
        <v>1722</v>
      </c>
      <c r="E913" s="178" t="s">
        <v>2200</v>
      </c>
      <c r="F913" s="197">
        <v>7668</v>
      </c>
      <c r="G913" s="108">
        <v>1517077.49</v>
      </c>
      <c r="H913" s="74">
        <f t="shared" si="56"/>
        <v>11592761764.33</v>
      </c>
      <c r="I913" s="74">
        <v>4146261410</v>
      </c>
      <c r="J913" s="106">
        <v>0</v>
      </c>
      <c r="K913" s="74">
        <f t="shared" si="57"/>
        <v>4146261410</v>
      </c>
      <c r="L913" s="171">
        <v>0</v>
      </c>
      <c r="M913" s="134">
        <v>107088254</v>
      </c>
      <c r="N913" s="74">
        <v>0</v>
      </c>
      <c r="O913" s="75">
        <v>0</v>
      </c>
      <c r="P913" s="75">
        <v>0</v>
      </c>
      <c r="Q913" s="173">
        <f t="shared" si="58"/>
        <v>107088254</v>
      </c>
      <c r="R913" s="134">
        <v>0</v>
      </c>
      <c r="S913" s="106">
        <v>781362012.51999998</v>
      </c>
      <c r="T913" s="106">
        <v>143284313.03</v>
      </c>
      <c r="U913" s="148">
        <f t="shared" si="59"/>
        <v>924646325.54999995</v>
      </c>
      <c r="V913" s="168">
        <v>6414765774.7799997</v>
      </c>
    </row>
    <row r="914" spans="1:22" ht="13.5" x14ac:dyDescent="0.3">
      <c r="A914" s="118" t="s">
        <v>2185</v>
      </c>
      <c r="B914" s="119" t="s">
        <v>1723</v>
      </c>
      <c r="C914" s="119" t="s">
        <v>1622</v>
      </c>
      <c r="D914" s="119" t="s">
        <v>1724</v>
      </c>
      <c r="E914" s="178" t="s">
        <v>2201</v>
      </c>
      <c r="F914" s="197">
        <v>3043</v>
      </c>
      <c r="G914" s="108">
        <v>1950932.19</v>
      </c>
      <c r="H914" s="74">
        <f t="shared" si="56"/>
        <v>5787009799.21</v>
      </c>
      <c r="I914" s="74">
        <v>1670353165</v>
      </c>
      <c r="J914" s="106">
        <v>0</v>
      </c>
      <c r="K914" s="74">
        <f t="shared" si="57"/>
        <v>1670353165</v>
      </c>
      <c r="L914" s="171">
        <v>0</v>
      </c>
      <c r="M914" s="134">
        <v>38147489</v>
      </c>
      <c r="N914" s="74">
        <v>0</v>
      </c>
      <c r="O914" s="75">
        <v>0</v>
      </c>
      <c r="P914" s="75">
        <v>0</v>
      </c>
      <c r="Q914" s="173">
        <f t="shared" si="58"/>
        <v>38147489</v>
      </c>
      <c r="R914" s="134">
        <v>0</v>
      </c>
      <c r="S914" s="106">
        <v>320960741.85000002</v>
      </c>
      <c r="T914" s="106">
        <v>58857019.82</v>
      </c>
      <c r="U914" s="148">
        <f t="shared" si="59"/>
        <v>379817761.67000002</v>
      </c>
      <c r="V914" s="168">
        <v>3698691383.54</v>
      </c>
    </row>
    <row r="915" spans="1:22" ht="13.5" x14ac:dyDescent="0.3">
      <c r="A915" s="118" t="s">
        <v>2185</v>
      </c>
      <c r="B915" s="119" t="s">
        <v>1725</v>
      </c>
      <c r="C915" s="119" t="s">
        <v>1622</v>
      </c>
      <c r="D915" s="119" t="s">
        <v>1726</v>
      </c>
      <c r="E915" s="178" t="s">
        <v>2200</v>
      </c>
      <c r="F915" s="197">
        <v>1051</v>
      </c>
      <c r="G915" s="108">
        <v>1607659.84</v>
      </c>
      <c r="H915" s="74">
        <f t="shared" si="56"/>
        <v>1647215745.3199999</v>
      </c>
      <c r="I915" s="74">
        <v>553397828</v>
      </c>
      <c r="J915" s="106">
        <v>0</v>
      </c>
      <c r="K915" s="74">
        <f t="shared" si="57"/>
        <v>553397828</v>
      </c>
      <c r="L915" s="171">
        <v>0</v>
      </c>
      <c r="M915" s="134">
        <v>11765186</v>
      </c>
      <c r="N915" s="74">
        <v>0</v>
      </c>
      <c r="O915" s="75">
        <v>0</v>
      </c>
      <c r="P915" s="75">
        <v>0</v>
      </c>
      <c r="Q915" s="173">
        <f t="shared" si="58"/>
        <v>11765186</v>
      </c>
      <c r="R915" s="134">
        <v>0</v>
      </c>
      <c r="S915" s="106">
        <v>108499582.16</v>
      </c>
      <c r="T915" s="106">
        <v>19896396.16</v>
      </c>
      <c r="U915" s="148">
        <f t="shared" si="59"/>
        <v>128395978.31999999</v>
      </c>
      <c r="V915" s="168">
        <v>953656753</v>
      </c>
    </row>
    <row r="916" spans="1:22" ht="13.5" x14ac:dyDescent="0.3">
      <c r="A916" s="118" t="s">
        <v>2185</v>
      </c>
      <c r="B916" s="119" t="s">
        <v>1727</v>
      </c>
      <c r="C916" s="119" t="s">
        <v>1622</v>
      </c>
      <c r="D916" s="119" t="s">
        <v>1728</v>
      </c>
      <c r="E916" s="178" t="s">
        <v>2200</v>
      </c>
      <c r="F916" s="197">
        <v>1636</v>
      </c>
      <c r="G916" s="108">
        <v>1577595.89</v>
      </c>
      <c r="H916" s="74">
        <f t="shared" si="56"/>
        <v>2532474230.1300001</v>
      </c>
      <c r="I916" s="74">
        <v>907163315</v>
      </c>
      <c r="J916" s="106">
        <v>0</v>
      </c>
      <c r="K916" s="74">
        <f t="shared" si="57"/>
        <v>907163315</v>
      </c>
      <c r="L916" s="171">
        <v>0</v>
      </c>
      <c r="M916" s="134">
        <v>23198476</v>
      </c>
      <c r="N916" s="74">
        <v>0</v>
      </c>
      <c r="O916" s="75">
        <v>0</v>
      </c>
      <c r="P916" s="75">
        <v>0</v>
      </c>
      <c r="Q916" s="173">
        <f t="shared" si="58"/>
        <v>23198476</v>
      </c>
      <c r="R916" s="134">
        <v>0</v>
      </c>
      <c r="S916" s="106">
        <v>177394754.71000001</v>
      </c>
      <c r="T916" s="106">
        <v>32530229.460000001</v>
      </c>
      <c r="U916" s="148">
        <f t="shared" si="59"/>
        <v>209924984.17000002</v>
      </c>
      <c r="V916" s="168">
        <v>1392187454.96</v>
      </c>
    </row>
    <row r="917" spans="1:22" ht="13.5" x14ac:dyDescent="0.3">
      <c r="A917" s="118" t="s">
        <v>2185</v>
      </c>
      <c r="B917" s="119" t="s">
        <v>1729</v>
      </c>
      <c r="C917" s="119" t="s">
        <v>1622</v>
      </c>
      <c r="D917" s="119" t="s">
        <v>1730</v>
      </c>
      <c r="E917" s="178" t="s">
        <v>2200</v>
      </c>
      <c r="F917" s="197">
        <v>3428</v>
      </c>
      <c r="G917" s="108">
        <v>1428800.55</v>
      </c>
      <c r="H917" s="74">
        <f t="shared" si="56"/>
        <v>4863085240.6400003</v>
      </c>
      <c r="I917" s="74">
        <v>1842207345</v>
      </c>
      <c r="J917" s="106">
        <v>0</v>
      </c>
      <c r="K917" s="74">
        <f t="shared" si="57"/>
        <v>1842207345</v>
      </c>
      <c r="L917" s="171">
        <v>0</v>
      </c>
      <c r="M917" s="134">
        <v>52362565</v>
      </c>
      <c r="N917" s="74">
        <v>0</v>
      </c>
      <c r="O917" s="75">
        <v>0</v>
      </c>
      <c r="P917" s="75">
        <v>0</v>
      </c>
      <c r="Q917" s="173">
        <f t="shared" si="58"/>
        <v>52362565</v>
      </c>
      <c r="R917" s="134">
        <v>0</v>
      </c>
      <c r="S917" s="106">
        <v>351489141.47000003</v>
      </c>
      <c r="T917" s="106">
        <v>64455245.350000001</v>
      </c>
      <c r="U917" s="148">
        <f t="shared" si="59"/>
        <v>415944386.82000005</v>
      </c>
      <c r="V917" s="168">
        <v>2552570943.8200002</v>
      </c>
    </row>
    <row r="918" spans="1:22" ht="13.5" x14ac:dyDescent="0.3">
      <c r="A918" s="118" t="s">
        <v>2185</v>
      </c>
      <c r="B918" s="119" t="s">
        <v>1731</v>
      </c>
      <c r="C918" s="119" t="s">
        <v>1622</v>
      </c>
      <c r="D918" s="119" t="s">
        <v>1732</v>
      </c>
      <c r="E918" s="178" t="s">
        <v>2200</v>
      </c>
      <c r="F918" s="197">
        <v>70766</v>
      </c>
      <c r="G918" s="108">
        <v>1413221.22</v>
      </c>
      <c r="H918" s="74">
        <f t="shared" si="56"/>
        <v>98992060092.170013</v>
      </c>
      <c r="I918" s="74">
        <v>36198633699</v>
      </c>
      <c r="J918" s="106">
        <v>0</v>
      </c>
      <c r="K918" s="74">
        <f t="shared" si="57"/>
        <v>36198633699</v>
      </c>
      <c r="L918" s="171">
        <v>0</v>
      </c>
      <c r="M918" s="134">
        <v>1334250945</v>
      </c>
      <c r="N918" s="74">
        <v>0</v>
      </c>
      <c r="O918" s="75">
        <v>0</v>
      </c>
      <c r="P918" s="75">
        <v>0</v>
      </c>
      <c r="Q918" s="173">
        <f t="shared" si="58"/>
        <v>1334250945</v>
      </c>
      <c r="R918" s="134">
        <v>0</v>
      </c>
      <c r="S918" s="106">
        <v>6803398249.6899996</v>
      </c>
      <c r="T918" s="106">
        <v>1247591038.6600001</v>
      </c>
      <c r="U918" s="148">
        <f t="shared" si="59"/>
        <v>8050989288.3499994</v>
      </c>
      <c r="V918" s="168">
        <v>53408186159.82</v>
      </c>
    </row>
    <row r="919" spans="1:22" ht="13.5" x14ac:dyDescent="0.3">
      <c r="A919" s="118" t="s">
        <v>2185</v>
      </c>
      <c r="B919" s="119" t="s">
        <v>1733</v>
      </c>
      <c r="C919" s="119" t="s">
        <v>1622</v>
      </c>
      <c r="D919" s="119" t="s">
        <v>1734</v>
      </c>
      <c r="E919" s="178" t="s">
        <v>2200</v>
      </c>
      <c r="F919" s="197">
        <v>2188</v>
      </c>
      <c r="G919" s="108">
        <v>1585225.98</v>
      </c>
      <c r="H919" s="74">
        <f t="shared" si="56"/>
        <v>3392469109.4299998</v>
      </c>
      <c r="I919" s="74">
        <v>1177565843</v>
      </c>
      <c r="J919" s="106">
        <v>0</v>
      </c>
      <c r="K919" s="74">
        <f t="shared" si="57"/>
        <v>1177565843</v>
      </c>
      <c r="L919" s="171">
        <v>0</v>
      </c>
      <c r="M919" s="134">
        <v>26666746</v>
      </c>
      <c r="N919" s="74">
        <v>0</v>
      </c>
      <c r="O919" s="75">
        <v>0</v>
      </c>
      <c r="P919" s="75">
        <v>0</v>
      </c>
      <c r="Q919" s="173">
        <f t="shared" si="58"/>
        <v>26666746</v>
      </c>
      <c r="R919" s="134">
        <v>0</v>
      </c>
      <c r="S919" s="106">
        <v>223496763.77000001</v>
      </c>
      <c r="T919" s="106">
        <v>40984306.539999999</v>
      </c>
      <c r="U919" s="148">
        <f t="shared" si="59"/>
        <v>264481070.31</v>
      </c>
      <c r="V919" s="168">
        <v>1923755450.1199999</v>
      </c>
    </row>
    <row r="920" spans="1:22" ht="13.5" x14ac:dyDescent="0.3">
      <c r="A920" s="118" t="s">
        <v>2185</v>
      </c>
      <c r="B920" s="119" t="s">
        <v>1735</v>
      </c>
      <c r="C920" s="119" t="s">
        <v>1622</v>
      </c>
      <c r="D920" s="119" t="s">
        <v>1736</v>
      </c>
      <c r="E920" s="178" t="s">
        <v>2200</v>
      </c>
      <c r="F920" s="197">
        <v>7520</v>
      </c>
      <c r="G920" s="108">
        <v>1690012.98</v>
      </c>
      <c r="H920" s="74">
        <f t="shared" si="56"/>
        <v>12606073071.400002</v>
      </c>
      <c r="I920" s="74">
        <v>4081320374</v>
      </c>
      <c r="J920" s="106">
        <v>0</v>
      </c>
      <c r="K920" s="74">
        <f t="shared" si="57"/>
        <v>4081320374</v>
      </c>
      <c r="L920" s="171">
        <v>0</v>
      </c>
      <c r="M920" s="134">
        <v>113837902</v>
      </c>
      <c r="N920" s="74">
        <v>0</v>
      </c>
      <c r="O920" s="75">
        <v>0</v>
      </c>
      <c r="P920" s="75">
        <v>116542061</v>
      </c>
      <c r="Q920" s="173">
        <f t="shared" si="58"/>
        <v>230379963</v>
      </c>
      <c r="R920" s="134">
        <v>0</v>
      </c>
      <c r="S920" s="106">
        <v>788169020.69000006</v>
      </c>
      <c r="T920" s="106">
        <v>144532566.02000001</v>
      </c>
      <c r="U920" s="148">
        <f t="shared" si="59"/>
        <v>932701586.71000004</v>
      </c>
      <c r="V920" s="168">
        <v>7361671147.6899996</v>
      </c>
    </row>
    <row r="921" spans="1:22" ht="13.5" x14ac:dyDescent="0.3">
      <c r="A921" s="118" t="s">
        <v>2185</v>
      </c>
      <c r="B921" s="119" t="s">
        <v>1737</v>
      </c>
      <c r="C921" s="119" t="s">
        <v>1622</v>
      </c>
      <c r="D921" s="119" t="s">
        <v>1738</v>
      </c>
      <c r="E921" s="178" t="s">
        <v>2200</v>
      </c>
      <c r="F921" s="197">
        <v>4415</v>
      </c>
      <c r="G921" s="108">
        <v>1318296.96</v>
      </c>
      <c r="H921" s="74">
        <f t="shared" si="56"/>
        <v>5715561927.75</v>
      </c>
      <c r="I921" s="74">
        <v>2378636282</v>
      </c>
      <c r="J921" s="106">
        <v>0</v>
      </c>
      <c r="K921" s="74">
        <f t="shared" si="57"/>
        <v>2378636282</v>
      </c>
      <c r="L921" s="171">
        <v>0</v>
      </c>
      <c r="M921" s="134">
        <v>54485150</v>
      </c>
      <c r="N921" s="74">
        <v>0</v>
      </c>
      <c r="O921" s="75">
        <v>0</v>
      </c>
      <c r="P921" s="75">
        <v>0</v>
      </c>
      <c r="Q921" s="173">
        <f t="shared" si="58"/>
        <v>54485150</v>
      </c>
      <c r="R921" s="134">
        <v>0</v>
      </c>
      <c r="S921" s="106">
        <v>456172674.77999997</v>
      </c>
      <c r="T921" s="106">
        <v>83651863.319999993</v>
      </c>
      <c r="U921" s="148">
        <f t="shared" si="59"/>
        <v>539824538.0999999</v>
      </c>
      <c r="V921" s="168">
        <v>2742615957.6500001</v>
      </c>
    </row>
    <row r="922" spans="1:22" ht="13.5" x14ac:dyDescent="0.3">
      <c r="A922" s="118" t="s">
        <v>2185</v>
      </c>
      <c r="B922" s="119" t="s">
        <v>1739</v>
      </c>
      <c r="C922" s="119" t="s">
        <v>1622</v>
      </c>
      <c r="D922" s="119" t="s">
        <v>1740</v>
      </c>
      <c r="E922" s="178" t="s">
        <v>2200</v>
      </c>
      <c r="F922" s="197">
        <v>19188</v>
      </c>
      <c r="G922" s="108">
        <v>1366233.82</v>
      </c>
      <c r="H922" s="74">
        <f t="shared" si="56"/>
        <v>26091068630.889999</v>
      </c>
      <c r="I922" s="74">
        <v>10306043043</v>
      </c>
      <c r="J922" s="106">
        <v>0</v>
      </c>
      <c r="K922" s="74">
        <f t="shared" si="57"/>
        <v>10306043043</v>
      </c>
      <c r="L922" s="171">
        <v>0</v>
      </c>
      <c r="M922" s="134">
        <v>243236936</v>
      </c>
      <c r="N922" s="74">
        <v>0</v>
      </c>
      <c r="O922" s="75">
        <v>0</v>
      </c>
      <c r="P922" s="75">
        <v>0</v>
      </c>
      <c r="Q922" s="173">
        <f t="shared" si="58"/>
        <v>243236936</v>
      </c>
      <c r="R922" s="134">
        <v>0</v>
      </c>
      <c r="S922" s="106">
        <v>1945876066.98</v>
      </c>
      <c r="T922" s="106">
        <v>356830139.11000001</v>
      </c>
      <c r="U922" s="148">
        <f t="shared" si="59"/>
        <v>2302706206.0900002</v>
      </c>
      <c r="V922" s="168">
        <v>13239082445.799999</v>
      </c>
    </row>
    <row r="923" spans="1:22" ht="13.5" x14ac:dyDescent="0.3">
      <c r="A923" s="118" t="s">
        <v>2185</v>
      </c>
      <c r="B923" s="119" t="s">
        <v>1741</v>
      </c>
      <c r="C923" s="119" t="s">
        <v>1622</v>
      </c>
      <c r="D923" s="119" t="s">
        <v>157</v>
      </c>
      <c r="E923" s="178" t="s">
        <v>2200</v>
      </c>
      <c r="F923" s="197">
        <v>17162</v>
      </c>
      <c r="G923" s="108">
        <v>1532984.58</v>
      </c>
      <c r="H923" s="74">
        <f t="shared" si="56"/>
        <v>26282624607.029999</v>
      </c>
      <c r="I923" s="74">
        <v>9293607657</v>
      </c>
      <c r="J923" s="106">
        <v>0</v>
      </c>
      <c r="K923" s="74">
        <f t="shared" si="57"/>
        <v>9293607657</v>
      </c>
      <c r="L923" s="171">
        <v>0</v>
      </c>
      <c r="M923" s="134">
        <v>203830124</v>
      </c>
      <c r="N923" s="74">
        <v>0</v>
      </c>
      <c r="O923" s="75">
        <v>0</v>
      </c>
      <c r="P923" s="75">
        <v>0</v>
      </c>
      <c r="Q923" s="173">
        <f t="shared" si="58"/>
        <v>203830124</v>
      </c>
      <c r="R923" s="134">
        <v>0</v>
      </c>
      <c r="S923" s="106">
        <v>1779413780.1600001</v>
      </c>
      <c r="T923" s="106">
        <v>326304679.60000002</v>
      </c>
      <c r="U923" s="148">
        <f t="shared" si="59"/>
        <v>2105718459.7600002</v>
      </c>
      <c r="V923" s="168">
        <v>14679468366.27</v>
      </c>
    </row>
    <row r="924" spans="1:22" ht="13.5" x14ac:dyDescent="0.3">
      <c r="A924" s="118" t="s">
        <v>2185</v>
      </c>
      <c r="B924" s="119" t="s">
        <v>1742</v>
      </c>
      <c r="C924" s="119" t="s">
        <v>1622</v>
      </c>
      <c r="D924" s="119" t="s">
        <v>1743</v>
      </c>
      <c r="E924" s="178" t="s">
        <v>2200</v>
      </c>
      <c r="F924" s="197">
        <v>21413</v>
      </c>
      <c r="G924" s="108">
        <v>1298388.29</v>
      </c>
      <c r="H924" s="74">
        <f t="shared" si="56"/>
        <v>27843529853.389999</v>
      </c>
      <c r="I924" s="74">
        <v>11240163941</v>
      </c>
      <c r="J924" s="106">
        <v>0</v>
      </c>
      <c r="K924" s="74">
        <f t="shared" si="57"/>
        <v>11240163941</v>
      </c>
      <c r="L924" s="171">
        <v>0</v>
      </c>
      <c r="M924" s="134">
        <v>321840140</v>
      </c>
      <c r="N924" s="74">
        <v>0</v>
      </c>
      <c r="O924" s="75">
        <v>0</v>
      </c>
      <c r="P924" s="75">
        <v>0</v>
      </c>
      <c r="Q924" s="173">
        <f t="shared" si="58"/>
        <v>321840140</v>
      </c>
      <c r="R924" s="134">
        <v>0</v>
      </c>
      <c r="S924" s="106">
        <v>2108212894.71</v>
      </c>
      <c r="T924" s="106">
        <v>386599081.64999998</v>
      </c>
      <c r="U924" s="148">
        <f t="shared" si="59"/>
        <v>2494811976.3600001</v>
      </c>
      <c r="V924" s="168">
        <v>13786713796.030001</v>
      </c>
    </row>
    <row r="925" spans="1:22" ht="13.5" x14ac:dyDescent="0.3">
      <c r="A925" s="118" t="s">
        <v>2185</v>
      </c>
      <c r="B925" s="119" t="s">
        <v>1744</v>
      </c>
      <c r="C925" s="119" t="s">
        <v>1622</v>
      </c>
      <c r="D925" s="119" t="s">
        <v>1745</v>
      </c>
      <c r="E925" s="178" t="s">
        <v>2200</v>
      </c>
      <c r="F925" s="197">
        <v>5796</v>
      </c>
      <c r="G925" s="108">
        <v>1707394.16</v>
      </c>
      <c r="H925" s="74">
        <f t="shared" si="56"/>
        <v>9744738971.7700005</v>
      </c>
      <c r="I925" s="74">
        <v>3159934644</v>
      </c>
      <c r="J925" s="106">
        <v>0</v>
      </c>
      <c r="K925" s="74">
        <f t="shared" si="57"/>
        <v>3159934644</v>
      </c>
      <c r="L925" s="171">
        <v>0</v>
      </c>
      <c r="M925" s="134">
        <v>86817829</v>
      </c>
      <c r="N925" s="74">
        <v>0</v>
      </c>
      <c r="O925" s="75">
        <v>0</v>
      </c>
      <c r="P925" s="75">
        <v>0</v>
      </c>
      <c r="Q925" s="173">
        <f t="shared" si="58"/>
        <v>86817829</v>
      </c>
      <c r="R925" s="134">
        <v>0</v>
      </c>
      <c r="S925" s="106">
        <v>615312270.92999995</v>
      </c>
      <c r="T925" s="106">
        <v>112834505.22</v>
      </c>
      <c r="U925" s="148">
        <f t="shared" si="59"/>
        <v>728146776.14999998</v>
      </c>
      <c r="V925" s="168">
        <v>5769839722.6199999</v>
      </c>
    </row>
    <row r="926" spans="1:22" ht="13.5" x14ac:dyDescent="0.3">
      <c r="A926" s="118" t="s">
        <v>2185</v>
      </c>
      <c r="B926" s="119" t="s">
        <v>1746</v>
      </c>
      <c r="C926" s="119" t="s">
        <v>1622</v>
      </c>
      <c r="D926" s="119" t="s">
        <v>1747</v>
      </c>
      <c r="E926" s="178" t="s">
        <v>2201</v>
      </c>
      <c r="F926" s="197">
        <v>2158</v>
      </c>
      <c r="G926" s="108">
        <v>1850916.22</v>
      </c>
      <c r="H926" s="74">
        <f t="shared" si="56"/>
        <v>3898956264.52</v>
      </c>
      <c r="I926" s="74">
        <v>1168277971</v>
      </c>
      <c r="J926" s="106">
        <v>0</v>
      </c>
      <c r="K926" s="74">
        <f t="shared" si="57"/>
        <v>1168277971</v>
      </c>
      <c r="L926" s="171">
        <v>0</v>
      </c>
      <c r="M926" s="134">
        <v>25309284</v>
      </c>
      <c r="N926" s="74">
        <v>0</v>
      </c>
      <c r="O926" s="75">
        <v>0</v>
      </c>
      <c r="P926" s="75">
        <v>0</v>
      </c>
      <c r="Q926" s="173">
        <f t="shared" si="58"/>
        <v>25309284</v>
      </c>
      <c r="R926" s="134">
        <v>0</v>
      </c>
      <c r="S926" s="106">
        <v>226384585.50999999</v>
      </c>
      <c r="T926" s="106">
        <v>41513868.409999996</v>
      </c>
      <c r="U926" s="148">
        <f t="shared" si="59"/>
        <v>267898453.91999999</v>
      </c>
      <c r="V926" s="168">
        <v>2437470555.5999999</v>
      </c>
    </row>
    <row r="927" spans="1:22" ht="13.5" x14ac:dyDescent="0.3">
      <c r="A927" s="118" t="s">
        <v>2185</v>
      </c>
      <c r="B927" s="119" t="s">
        <v>1748</v>
      </c>
      <c r="C927" s="119" t="s">
        <v>1622</v>
      </c>
      <c r="D927" s="119" t="s">
        <v>1749</v>
      </c>
      <c r="E927" s="178" t="s">
        <v>2200</v>
      </c>
      <c r="F927" s="197">
        <v>32479</v>
      </c>
      <c r="G927" s="108">
        <v>1418837.75</v>
      </c>
      <c r="H927" s="74">
        <f t="shared" si="56"/>
        <v>45594677855.650002</v>
      </c>
      <c r="I927" s="74">
        <v>16931016123</v>
      </c>
      <c r="J927" s="106">
        <v>0</v>
      </c>
      <c r="K927" s="74">
        <f t="shared" si="57"/>
        <v>16931016123</v>
      </c>
      <c r="L927" s="171">
        <v>0</v>
      </c>
      <c r="M927" s="134">
        <v>1129486762</v>
      </c>
      <c r="N927" s="74">
        <v>0</v>
      </c>
      <c r="O927" s="75">
        <v>0</v>
      </c>
      <c r="P927" s="75">
        <v>0</v>
      </c>
      <c r="Q927" s="173">
        <f t="shared" si="58"/>
        <v>1129486762</v>
      </c>
      <c r="R927" s="134">
        <v>0</v>
      </c>
      <c r="S927" s="106">
        <v>3183204481.0100002</v>
      </c>
      <c r="T927" s="106">
        <v>583728489.61000001</v>
      </c>
      <c r="U927" s="148">
        <f t="shared" si="59"/>
        <v>3766932970.6200004</v>
      </c>
      <c r="V927" s="168">
        <v>23767242000.029999</v>
      </c>
    </row>
    <row r="928" spans="1:22" ht="13.5" x14ac:dyDescent="0.3">
      <c r="A928" s="118" t="s">
        <v>2185</v>
      </c>
      <c r="B928" s="119" t="s">
        <v>1750</v>
      </c>
      <c r="C928" s="119" t="s">
        <v>1622</v>
      </c>
      <c r="D928" s="119" t="s">
        <v>1751</v>
      </c>
      <c r="E928" s="178" t="s">
        <v>2200</v>
      </c>
      <c r="F928" s="197">
        <v>1612</v>
      </c>
      <c r="G928" s="108">
        <v>1692472.95</v>
      </c>
      <c r="H928" s="74">
        <f t="shared" si="56"/>
        <v>2670129287.73</v>
      </c>
      <c r="I928" s="74">
        <v>876313894</v>
      </c>
      <c r="J928" s="106">
        <v>0</v>
      </c>
      <c r="K928" s="74">
        <f t="shared" si="57"/>
        <v>876313894</v>
      </c>
      <c r="L928" s="171">
        <v>0</v>
      </c>
      <c r="M928" s="134">
        <v>21435540</v>
      </c>
      <c r="N928" s="74">
        <v>0</v>
      </c>
      <c r="O928" s="75">
        <v>0</v>
      </c>
      <c r="P928" s="75">
        <v>0</v>
      </c>
      <c r="Q928" s="173">
        <f t="shared" si="58"/>
        <v>21435540</v>
      </c>
      <c r="R928" s="134">
        <v>0</v>
      </c>
      <c r="S928" s="106">
        <v>171309702.43000001</v>
      </c>
      <c r="T928" s="106">
        <v>31414366.940000001</v>
      </c>
      <c r="U928" s="148">
        <f t="shared" si="59"/>
        <v>202724069.37</v>
      </c>
      <c r="V928" s="168">
        <v>1569655784.3599999</v>
      </c>
    </row>
    <row r="929" spans="1:22" ht="13.5" x14ac:dyDescent="0.3">
      <c r="A929" s="118" t="s">
        <v>2185</v>
      </c>
      <c r="B929" s="119" t="s">
        <v>1752</v>
      </c>
      <c r="C929" s="119" t="s">
        <v>1622</v>
      </c>
      <c r="D929" s="119" t="s">
        <v>1753</v>
      </c>
      <c r="E929" s="178" t="s">
        <v>2200</v>
      </c>
      <c r="F929" s="197">
        <v>2875</v>
      </c>
      <c r="G929" s="108">
        <v>1688588.37</v>
      </c>
      <c r="H929" s="74">
        <f t="shared" si="56"/>
        <v>4773227253.9500008</v>
      </c>
      <c r="I929" s="74">
        <v>1570015617</v>
      </c>
      <c r="J929" s="106">
        <v>0</v>
      </c>
      <c r="K929" s="74">
        <f t="shared" si="57"/>
        <v>1570015617</v>
      </c>
      <c r="L929" s="171">
        <v>0</v>
      </c>
      <c r="M929" s="134">
        <v>42170538</v>
      </c>
      <c r="N929" s="74">
        <v>0</v>
      </c>
      <c r="O929" s="75">
        <v>0</v>
      </c>
      <c r="P929" s="75">
        <v>0</v>
      </c>
      <c r="Q929" s="173">
        <f t="shared" si="58"/>
        <v>42170538</v>
      </c>
      <c r="R929" s="134">
        <v>0</v>
      </c>
      <c r="S929" s="106">
        <v>302705583.89999998</v>
      </c>
      <c r="T929" s="106">
        <v>55509432.25</v>
      </c>
      <c r="U929" s="148">
        <f t="shared" si="59"/>
        <v>358215016.14999998</v>
      </c>
      <c r="V929" s="168">
        <v>2802826082.8000002</v>
      </c>
    </row>
    <row r="930" spans="1:22" ht="13.5" x14ac:dyDescent="0.3">
      <c r="A930" s="118" t="s">
        <v>2185</v>
      </c>
      <c r="B930" s="119" t="s">
        <v>1754</v>
      </c>
      <c r="C930" s="119" t="s">
        <v>1622</v>
      </c>
      <c r="D930" s="119" t="s">
        <v>1755</v>
      </c>
      <c r="E930" s="178" t="s">
        <v>2201</v>
      </c>
      <c r="F930" s="197">
        <v>1734</v>
      </c>
      <c r="G930" s="108">
        <v>1905330.58</v>
      </c>
      <c r="H930" s="74">
        <f t="shared" si="56"/>
        <v>3275511331.9400001</v>
      </c>
      <c r="I930" s="74">
        <v>917163449</v>
      </c>
      <c r="J930" s="106">
        <v>0</v>
      </c>
      <c r="K930" s="74">
        <f t="shared" si="57"/>
        <v>917163449</v>
      </c>
      <c r="L930" s="171">
        <v>0</v>
      </c>
      <c r="M930" s="134">
        <v>24171168</v>
      </c>
      <c r="N930" s="74">
        <v>0</v>
      </c>
      <c r="O930" s="75">
        <v>0</v>
      </c>
      <c r="P930" s="75">
        <v>0</v>
      </c>
      <c r="Q930" s="173">
        <f t="shared" si="58"/>
        <v>24171168</v>
      </c>
      <c r="R930" s="134">
        <v>0</v>
      </c>
      <c r="S930" s="106">
        <v>179766894.06999999</v>
      </c>
      <c r="T930" s="106">
        <v>32965226.719999999</v>
      </c>
      <c r="U930" s="148">
        <f t="shared" si="59"/>
        <v>212732120.78999999</v>
      </c>
      <c r="V930" s="168">
        <v>2121444594.1500001</v>
      </c>
    </row>
    <row r="931" spans="1:22" ht="13.5" x14ac:dyDescent="0.3">
      <c r="A931" s="118" t="s">
        <v>2185</v>
      </c>
      <c r="B931" s="119" t="s">
        <v>1756</v>
      </c>
      <c r="C931" s="119" t="s">
        <v>1622</v>
      </c>
      <c r="D931" s="119" t="s">
        <v>1757</v>
      </c>
      <c r="E931" s="178" t="s">
        <v>2200</v>
      </c>
      <c r="F931" s="197">
        <v>19528</v>
      </c>
      <c r="G931" s="108">
        <v>1492855.84</v>
      </c>
      <c r="H931" s="74">
        <f t="shared" si="56"/>
        <v>28997264666.540001</v>
      </c>
      <c r="I931" s="74">
        <v>10657489425</v>
      </c>
      <c r="J931" s="106">
        <v>0</v>
      </c>
      <c r="K931" s="74">
        <f t="shared" si="57"/>
        <v>10657489425</v>
      </c>
      <c r="L931" s="171">
        <v>0</v>
      </c>
      <c r="M931" s="134">
        <v>336463182</v>
      </c>
      <c r="N931" s="74">
        <v>0</v>
      </c>
      <c r="O931" s="75">
        <v>0</v>
      </c>
      <c r="P931" s="75">
        <v>0</v>
      </c>
      <c r="Q931" s="173">
        <f t="shared" si="58"/>
        <v>336463182</v>
      </c>
      <c r="R931" s="134">
        <v>0</v>
      </c>
      <c r="S931" s="106">
        <v>2044062001.3299999</v>
      </c>
      <c r="T931" s="106">
        <v>374835242.86000001</v>
      </c>
      <c r="U931" s="148">
        <f t="shared" si="59"/>
        <v>2418897244.1900001</v>
      </c>
      <c r="V931" s="168">
        <v>15584414815.35</v>
      </c>
    </row>
    <row r="932" spans="1:22" ht="13.5" x14ac:dyDescent="0.3">
      <c r="A932" s="118" t="s">
        <v>2185</v>
      </c>
      <c r="B932" s="119" t="s">
        <v>1758</v>
      </c>
      <c r="C932" s="119" t="s">
        <v>1622</v>
      </c>
      <c r="D932" s="119" t="s">
        <v>189</v>
      </c>
      <c r="E932" s="178" t="s">
        <v>2200</v>
      </c>
      <c r="F932" s="197">
        <v>1504</v>
      </c>
      <c r="G932" s="108">
        <v>1571687.25</v>
      </c>
      <c r="H932" s="74">
        <f t="shared" si="56"/>
        <v>2337793684.0900002</v>
      </c>
      <c r="I932" s="74">
        <v>808050855</v>
      </c>
      <c r="J932" s="106">
        <v>0</v>
      </c>
      <c r="K932" s="74">
        <f t="shared" si="57"/>
        <v>808050855</v>
      </c>
      <c r="L932" s="171">
        <v>0</v>
      </c>
      <c r="M932" s="134">
        <v>16603871</v>
      </c>
      <c r="N932" s="74">
        <v>0</v>
      </c>
      <c r="O932" s="75">
        <v>0</v>
      </c>
      <c r="P932" s="75">
        <v>0</v>
      </c>
      <c r="Q932" s="173">
        <f t="shared" si="58"/>
        <v>16603871</v>
      </c>
      <c r="R932" s="134">
        <v>0</v>
      </c>
      <c r="S932" s="106">
        <v>151507496.71000001</v>
      </c>
      <c r="T932" s="106">
        <v>27783085.510000002</v>
      </c>
      <c r="U932" s="148">
        <f t="shared" si="59"/>
        <v>179290582.22</v>
      </c>
      <c r="V932" s="168">
        <v>1333848375.8699999</v>
      </c>
    </row>
    <row r="933" spans="1:22" ht="13.5" x14ac:dyDescent="0.3">
      <c r="A933" s="118" t="s">
        <v>2185</v>
      </c>
      <c r="B933" s="119" t="s">
        <v>1759</v>
      </c>
      <c r="C933" s="119" t="s">
        <v>1622</v>
      </c>
      <c r="D933" s="119" t="s">
        <v>1760</v>
      </c>
      <c r="E933" s="178" t="s">
        <v>2201</v>
      </c>
      <c r="F933" s="197">
        <v>3181</v>
      </c>
      <c r="G933" s="108">
        <v>1541402.91</v>
      </c>
      <c r="H933" s="74">
        <f t="shared" si="56"/>
        <v>4825437872.3599997</v>
      </c>
      <c r="I933" s="74">
        <v>1719271209</v>
      </c>
      <c r="J933" s="106">
        <v>0</v>
      </c>
      <c r="K933" s="74">
        <f t="shared" si="57"/>
        <v>1719271209</v>
      </c>
      <c r="L933" s="171">
        <v>0</v>
      </c>
      <c r="M933" s="134">
        <v>36350713</v>
      </c>
      <c r="N933" s="74">
        <v>0</v>
      </c>
      <c r="O933" s="75">
        <v>0</v>
      </c>
      <c r="P933" s="75">
        <v>0</v>
      </c>
      <c r="Q933" s="173">
        <f t="shared" si="58"/>
        <v>36350713</v>
      </c>
      <c r="R933" s="134">
        <v>0</v>
      </c>
      <c r="S933" s="106">
        <v>337462579.75</v>
      </c>
      <c r="T933" s="106">
        <v>61883087.68</v>
      </c>
      <c r="U933" s="148">
        <f t="shared" si="59"/>
        <v>399345667.43000001</v>
      </c>
      <c r="V933" s="168">
        <v>2670470282.9299998</v>
      </c>
    </row>
    <row r="934" spans="1:22" ht="13.5" x14ac:dyDescent="0.3">
      <c r="A934" s="118" t="s">
        <v>2185</v>
      </c>
      <c r="B934" s="119" t="s">
        <v>1761</v>
      </c>
      <c r="C934" s="119" t="s">
        <v>1622</v>
      </c>
      <c r="D934" s="119" t="s">
        <v>1762</v>
      </c>
      <c r="E934" s="178" t="s">
        <v>2200</v>
      </c>
      <c r="F934" s="197">
        <v>5800</v>
      </c>
      <c r="G934" s="108">
        <v>1530950.99</v>
      </c>
      <c r="H934" s="74">
        <f t="shared" si="56"/>
        <v>8770656417.5799999</v>
      </c>
      <c r="I934" s="74">
        <v>3160840635</v>
      </c>
      <c r="J934" s="106">
        <v>0</v>
      </c>
      <c r="K934" s="74">
        <f t="shared" si="57"/>
        <v>3160840635</v>
      </c>
      <c r="L934" s="171">
        <v>0</v>
      </c>
      <c r="M934" s="134">
        <v>67116755</v>
      </c>
      <c r="N934" s="74">
        <v>0</v>
      </c>
      <c r="O934" s="75">
        <v>0</v>
      </c>
      <c r="P934" s="75">
        <v>0</v>
      </c>
      <c r="Q934" s="173">
        <f t="shared" si="58"/>
        <v>67116755</v>
      </c>
      <c r="R934" s="134">
        <v>0</v>
      </c>
      <c r="S934" s="106">
        <v>608195853.67999995</v>
      </c>
      <c r="T934" s="106">
        <v>111529513.45</v>
      </c>
      <c r="U934" s="148">
        <f t="shared" si="59"/>
        <v>719725367.13</v>
      </c>
      <c r="V934" s="168">
        <v>4822973660.4499998</v>
      </c>
    </row>
    <row r="935" spans="1:22" ht="13.5" x14ac:dyDescent="0.3">
      <c r="A935" s="118" t="s">
        <v>2185</v>
      </c>
      <c r="B935" s="119" t="s">
        <v>1763</v>
      </c>
      <c r="C935" s="119" t="s">
        <v>1622</v>
      </c>
      <c r="D935" s="119" t="s">
        <v>1764</v>
      </c>
      <c r="E935" s="178" t="s">
        <v>2200</v>
      </c>
      <c r="F935" s="197">
        <v>18502</v>
      </c>
      <c r="G935" s="108">
        <v>1452440.15</v>
      </c>
      <c r="H935" s="74">
        <f t="shared" si="56"/>
        <v>26433203932.160004</v>
      </c>
      <c r="I935" s="74">
        <v>9632210520</v>
      </c>
      <c r="J935" s="106">
        <v>0</v>
      </c>
      <c r="K935" s="74">
        <f t="shared" si="57"/>
        <v>9632210520</v>
      </c>
      <c r="L935" s="171">
        <v>0</v>
      </c>
      <c r="M935" s="134">
        <v>540877266</v>
      </c>
      <c r="N935" s="74">
        <v>0</v>
      </c>
      <c r="O935" s="75">
        <v>0</v>
      </c>
      <c r="P935" s="75">
        <v>0</v>
      </c>
      <c r="Q935" s="173">
        <f t="shared" si="58"/>
        <v>540877266</v>
      </c>
      <c r="R935" s="134">
        <v>0</v>
      </c>
      <c r="S935" s="106">
        <v>1808498269.1700001</v>
      </c>
      <c r="T935" s="106">
        <v>331638124.19999999</v>
      </c>
      <c r="U935" s="148">
        <f t="shared" si="59"/>
        <v>2140136393.3700001</v>
      </c>
      <c r="V935" s="168">
        <v>14119979752.790001</v>
      </c>
    </row>
    <row r="936" spans="1:22" ht="13.5" x14ac:dyDescent="0.3">
      <c r="A936" s="118" t="s">
        <v>2185</v>
      </c>
      <c r="B936" s="119" t="s">
        <v>1765</v>
      </c>
      <c r="C936" s="119" t="s">
        <v>1622</v>
      </c>
      <c r="D936" s="119" t="s">
        <v>1766</v>
      </c>
      <c r="E936" s="178" t="s">
        <v>2201</v>
      </c>
      <c r="F936" s="197">
        <v>6651</v>
      </c>
      <c r="G936" s="108">
        <v>1817593.15</v>
      </c>
      <c r="H936" s="74">
        <f t="shared" si="56"/>
        <v>11986189590.299999</v>
      </c>
      <c r="I936" s="74">
        <v>3632715984</v>
      </c>
      <c r="J936" s="106">
        <v>0</v>
      </c>
      <c r="K936" s="74">
        <f t="shared" si="57"/>
        <v>3632715984</v>
      </c>
      <c r="L936" s="171">
        <v>0</v>
      </c>
      <c r="M936" s="134">
        <v>93670515</v>
      </c>
      <c r="N936" s="74">
        <v>0</v>
      </c>
      <c r="O936" s="75">
        <v>0</v>
      </c>
      <c r="P936" s="75">
        <v>0</v>
      </c>
      <c r="Q936" s="173">
        <f t="shared" si="58"/>
        <v>93670515</v>
      </c>
      <c r="R936" s="134">
        <v>0</v>
      </c>
      <c r="S936" s="106">
        <v>690189359.22000003</v>
      </c>
      <c r="T936" s="106">
        <v>126565288.12</v>
      </c>
      <c r="U936" s="148">
        <f t="shared" si="59"/>
        <v>816754647.34000003</v>
      </c>
      <c r="V936" s="168">
        <v>7443048443.96</v>
      </c>
    </row>
    <row r="937" spans="1:22" ht="13.5" x14ac:dyDescent="0.3">
      <c r="A937" s="118" t="s">
        <v>2185</v>
      </c>
      <c r="B937" s="119" t="s">
        <v>1767</v>
      </c>
      <c r="C937" s="119" t="s">
        <v>1622</v>
      </c>
      <c r="D937" s="119" t="s">
        <v>770</v>
      </c>
      <c r="E937" s="178" t="s">
        <v>2201</v>
      </c>
      <c r="F937" s="197">
        <v>4779</v>
      </c>
      <c r="G937" s="108">
        <v>1867488.22</v>
      </c>
      <c r="H937" s="74">
        <f t="shared" si="56"/>
        <v>8851986312.3199997</v>
      </c>
      <c r="I937" s="74">
        <v>2632981623</v>
      </c>
      <c r="J937" s="106">
        <v>0</v>
      </c>
      <c r="K937" s="74">
        <f t="shared" si="57"/>
        <v>2632981623</v>
      </c>
      <c r="L937" s="171">
        <v>0</v>
      </c>
      <c r="M937" s="134">
        <v>52022835</v>
      </c>
      <c r="N937" s="74">
        <v>0</v>
      </c>
      <c r="O937" s="75">
        <v>0</v>
      </c>
      <c r="P937" s="75">
        <v>0</v>
      </c>
      <c r="Q937" s="173">
        <f t="shared" si="58"/>
        <v>52022835</v>
      </c>
      <c r="R937" s="134">
        <v>0</v>
      </c>
      <c r="S937" s="106">
        <v>515991835.75</v>
      </c>
      <c r="T937" s="106">
        <v>94621359.299999997</v>
      </c>
      <c r="U937" s="148">
        <f t="shared" si="59"/>
        <v>610613195.04999995</v>
      </c>
      <c r="V937" s="168">
        <v>5556368659.2700005</v>
      </c>
    </row>
    <row r="938" spans="1:22" ht="13.5" x14ac:dyDescent="0.3">
      <c r="A938" s="118" t="s">
        <v>2185</v>
      </c>
      <c r="B938" s="119" t="s">
        <v>1768</v>
      </c>
      <c r="C938" s="119" t="s">
        <v>1622</v>
      </c>
      <c r="D938" s="119" t="s">
        <v>1769</v>
      </c>
      <c r="E938" s="178" t="s">
        <v>2200</v>
      </c>
      <c r="F938" s="197">
        <v>2717</v>
      </c>
      <c r="G938" s="108">
        <v>1513057.56</v>
      </c>
      <c r="H938" s="74">
        <f t="shared" si="56"/>
        <v>4027453463.4400001</v>
      </c>
      <c r="I938" s="74">
        <v>1459199296</v>
      </c>
      <c r="J938" s="106">
        <v>0</v>
      </c>
      <c r="K938" s="74">
        <f t="shared" si="57"/>
        <v>1459199296</v>
      </c>
      <c r="L938" s="171">
        <v>0</v>
      </c>
      <c r="M938" s="134">
        <v>27347096</v>
      </c>
      <c r="N938" s="74">
        <v>0</v>
      </c>
      <c r="O938" s="75">
        <v>0</v>
      </c>
      <c r="P938" s="75">
        <v>0</v>
      </c>
      <c r="Q938" s="173">
        <f t="shared" si="58"/>
        <v>27347096</v>
      </c>
      <c r="R938" s="134">
        <v>0</v>
      </c>
      <c r="S938" s="106">
        <v>278468510.55000001</v>
      </c>
      <c r="T938" s="106">
        <v>51064895.090000004</v>
      </c>
      <c r="U938" s="148">
        <f t="shared" si="59"/>
        <v>329533405.63999999</v>
      </c>
      <c r="V938" s="168">
        <v>2211373665.8000002</v>
      </c>
    </row>
    <row r="939" spans="1:22" ht="13.5" x14ac:dyDescent="0.3">
      <c r="A939" s="118" t="s">
        <v>2185</v>
      </c>
      <c r="B939" s="119" t="s">
        <v>1770</v>
      </c>
      <c r="C939" s="119" t="s">
        <v>1622</v>
      </c>
      <c r="D939" s="119" t="s">
        <v>1771</v>
      </c>
      <c r="E939" s="178" t="s">
        <v>2200</v>
      </c>
      <c r="F939" s="197">
        <v>4940</v>
      </c>
      <c r="G939" s="108">
        <v>1404050.52</v>
      </c>
      <c r="H939" s="74">
        <f t="shared" si="56"/>
        <v>6884647616.9400005</v>
      </c>
      <c r="I939" s="74">
        <v>2617659465</v>
      </c>
      <c r="J939" s="106">
        <v>0</v>
      </c>
      <c r="K939" s="74">
        <f t="shared" si="57"/>
        <v>2617659465</v>
      </c>
      <c r="L939" s="171">
        <v>0</v>
      </c>
      <c r="M939" s="134">
        <v>66890281</v>
      </c>
      <c r="N939" s="74">
        <v>0</v>
      </c>
      <c r="O939" s="75">
        <v>0</v>
      </c>
      <c r="P939" s="75">
        <v>0</v>
      </c>
      <c r="Q939" s="173">
        <f t="shared" si="58"/>
        <v>66890281</v>
      </c>
      <c r="R939" s="134">
        <v>0</v>
      </c>
      <c r="S939" s="106">
        <v>493611218.63999999</v>
      </c>
      <c r="T939" s="106">
        <v>90517254.769999996</v>
      </c>
      <c r="U939" s="148">
        <f t="shared" si="59"/>
        <v>584128473.40999997</v>
      </c>
      <c r="V939" s="168">
        <v>3615969397.5300002</v>
      </c>
    </row>
    <row r="940" spans="1:22" ht="13.5" x14ac:dyDescent="0.3">
      <c r="A940" s="118" t="s">
        <v>2185</v>
      </c>
      <c r="B940" s="119" t="s">
        <v>1772</v>
      </c>
      <c r="C940" s="119" t="s">
        <v>1622</v>
      </c>
      <c r="D940" s="119" t="s">
        <v>1773</v>
      </c>
      <c r="E940" s="178" t="s">
        <v>2200</v>
      </c>
      <c r="F940" s="197">
        <v>4552</v>
      </c>
      <c r="G940" s="108">
        <v>1449628.06</v>
      </c>
      <c r="H940" s="74">
        <f t="shared" si="56"/>
        <v>6568219737.2900009</v>
      </c>
      <c r="I940" s="74">
        <v>2411075464</v>
      </c>
      <c r="J940" s="106">
        <v>0</v>
      </c>
      <c r="K940" s="74">
        <f t="shared" si="57"/>
        <v>2411075464</v>
      </c>
      <c r="L940" s="171">
        <v>0</v>
      </c>
      <c r="M940" s="134">
        <v>46250481</v>
      </c>
      <c r="N940" s="74">
        <v>0</v>
      </c>
      <c r="O940" s="75">
        <v>0</v>
      </c>
      <c r="P940" s="75">
        <v>0</v>
      </c>
      <c r="Q940" s="173">
        <f t="shared" si="58"/>
        <v>46250481</v>
      </c>
      <c r="R940" s="134">
        <v>0</v>
      </c>
      <c r="S940" s="106">
        <v>454316217.50999999</v>
      </c>
      <c r="T940" s="106">
        <v>83311430.689999998</v>
      </c>
      <c r="U940" s="148">
        <f t="shared" si="59"/>
        <v>537627648.20000005</v>
      </c>
      <c r="V940" s="168">
        <v>3573266144.0900002</v>
      </c>
    </row>
    <row r="941" spans="1:22" ht="13.5" x14ac:dyDescent="0.3">
      <c r="A941" s="118" t="s">
        <v>2185</v>
      </c>
      <c r="B941" s="119" t="s">
        <v>1774</v>
      </c>
      <c r="C941" s="119" t="s">
        <v>1622</v>
      </c>
      <c r="D941" s="119" t="s">
        <v>1775</v>
      </c>
      <c r="E941" s="178" t="s">
        <v>2200</v>
      </c>
      <c r="F941" s="197">
        <v>11986</v>
      </c>
      <c r="G941" s="108">
        <v>1618048.03</v>
      </c>
      <c r="H941" s="74">
        <f t="shared" si="56"/>
        <v>19230260147.740002</v>
      </c>
      <c r="I941" s="74">
        <v>6495808979</v>
      </c>
      <c r="J941" s="106">
        <v>0</v>
      </c>
      <c r="K941" s="74">
        <f t="shared" si="57"/>
        <v>6495808979</v>
      </c>
      <c r="L941" s="171">
        <v>0</v>
      </c>
      <c r="M941" s="134">
        <v>208276913</v>
      </c>
      <c r="N941" s="74">
        <v>0</v>
      </c>
      <c r="O941" s="75">
        <v>0</v>
      </c>
      <c r="P941" s="75">
        <v>0</v>
      </c>
      <c r="Q941" s="173">
        <f t="shared" si="58"/>
        <v>208276913</v>
      </c>
      <c r="R941" s="134">
        <v>0</v>
      </c>
      <c r="S941" s="106">
        <v>1222579896.1199999</v>
      </c>
      <c r="T941" s="106">
        <v>224193802.34999999</v>
      </c>
      <c r="U941" s="148">
        <f t="shared" si="59"/>
        <v>1446773698.4699998</v>
      </c>
      <c r="V941" s="168">
        <v>11079400557.27</v>
      </c>
    </row>
    <row r="942" spans="1:22" ht="13.5" x14ac:dyDescent="0.3">
      <c r="A942" s="118" t="s">
        <v>2185</v>
      </c>
      <c r="B942" s="119" t="s">
        <v>1776</v>
      </c>
      <c r="C942" s="119" t="s">
        <v>1622</v>
      </c>
      <c r="D942" s="119" t="s">
        <v>1777</v>
      </c>
      <c r="E942" s="178" t="s">
        <v>2200</v>
      </c>
      <c r="F942" s="197">
        <v>674</v>
      </c>
      <c r="G942" s="108">
        <v>1593131.17</v>
      </c>
      <c r="H942" s="74">
        <f t="shared" si="56"/>
        <v>1059462636.8399999</v>
      </c>
      <c r="I942" s="74">
        <v>362050500</v>
      </c>
      <c r="J942" s="106">
        <v>0</v>
      </c>
      <c r="K942" s="74">
        <f t="shared" si="57"/>
        <v>362050500</v>
      </c>
      <c r="L942" s="171">
        <v>0</v>
      </c>
      <c r="M942" s="134">
        <v>13454944</v>
      </c>
      <c r="N942" s="74">
        <v>0</v>
      </c>
      <c r="O942" s="75">
        <v>0</v>
      </c>
      <c r="P942" s="75">
        <v>0</v>
      </c>
      <c r="Q942" s="173">
        <f t="shared" si="58"/>
        <v>13454944</v>
      </c>
      <c r="R942" s="134">
        <v>0</v>
      </c>
      <c r="S942" s="106">
        <v>70545356.129999995</v>
      </c>
      <c r="T942" s="106">
        <v>12936440.09</v>
      </c>
      <c r="U942" s="148">
        <f t="shared" si="59"/>
        <v>83481796.219999999</v>
      </c>
      <c r="V942" s="168">
        <v>600475396.62</v>
      </c>
    </row>
    <row r="943" spans="1:22" ht="13.5" x14ac:dyDescent="0.3">
      <c r="A943" s="118" t="s">
        <v>2185</v>
      </c>
      <c r="B943" s="119" t="s">
        <v>1778</v>
      </c>
      <c r="C943" s="119" t="s">
        <v>1622</v>
      </c>
      <c r="D943" s="119" t="s">
        <v>372</v>
      </c>
      <c r="E943" s="178" t="s">
        <v>2200</v>
      </c>
      <c r="F943" s="197">
        <v>5966</v>
      </c>
      <c r="G943" s="108">
        <v>1592583.57</v>
      </c>
      <c r="H943" s="74">
        <f t="shared" si="56"/>
        <v>9433217317.7299995</v>
      </c>
      <c r="I943" s="74">
        <v>3169666952</v>
      </c>
      <c r="J943" s="106">
        <v>0</v>
      </c>
      <c r="K943" s="74">
        <f t="shared" si="57"/>
        <v>3169666952</v>
      </c>
      <c r="L943" s="171">
        <v>0</v>
      </c>
      <c r="M943" s="134">
        <v>102352194</v>
      </c>
      <c r="N943" s="74">
        <v>0</v>
      </c>
      <c r="O943" s="75">
        <v>0</v>
      </c>
      <c r="P943" s="75">
        <v>0</v>
      </c>
      <c r="Q943" s="173">
        <f t="shared" si="58"/>
        <v>102352194</v>
      </c>
      <c r="R943" s="134">
        <v>0</v>
      </c>
      <c r="S943" s="106">
        <v>589734422.5</v>
      </c>
      <c r="T943" s="106">
        <v>108144100.04000001</v>
      </c>
      <c r="U943" s="148">
        <f t="shared" si="59"/>
        <v>697878522.53999996</v>
      </c>
      <c r="V943" s="168">
        <v>5463319649.1899996</v>
      </c>
    </row>
    <row r="944" spans="1:22" ht="13.5" x14ac:dyDescent="0.3">
      <c r="A944" s="118" t="s">
        <v>2185</v>
      </c>
      <c r="B944" s="119" t="s">
        <v>1779</v>
      </c>
      <c r="C944" s="119" t="s">
        <v>1622</v>
      </c>
      <c r="D944" s="119" t="s">
        <v>1780</v>
      </c>
      <c r="E944" s="178" t="s">
        <v>2200</v>
      </c>
      <c r="F944" s="197">
        <v>5619</v>
      </c>
      <c r="G944" s="108">
        <v>1561892.91</v>
      </c>
      <c r="H944" s="74">
        <f t="shared" si="56"/>
        <v>8710937664.4799995</v>
      </c>
      <c r="I944" s="74">
        <v>3060901963</v>
      </c>
      <c r="J944" s="106">
        <v>0</v>
      </c>
      <c r="K944" s="74">
        <f t="shared" si="57"/>
        <v>3060901963</v>
      </c>
      <c r="L944" s="171">
        <v>0</v>
      </c>
      <c r="M944" s="134">
        <v>91533074</v>
      </c>
      <c r="N944" s="74">
        <v>0</v>
      </c>
      <c r="O944" s="75">
        <v>0</v>
      </c>
      <c r="P944" s="75">
        <v>0</v>
      </c>
      <c r="Q944" s="173">
        <f t="shared" si="58"/>
        <v>91533074</v>
      </c>
      <c r="R944" s="134">
        <v>0</v>
      </c>
      <c r="S944" s="106">
        <v>590559514.46000004</v>
      </c>
      <c r="T944" s="106">
        <v>108295403.43000001</v>
      </c>
      <c r="U944" s="148">
        <f t="shared" si="59"/>
        <v>698854917.8900001</v>
      </c>
      <c r="V944" s="168">
        <v>4859647709.5900002</v>
      </c>
    </row>
    <row r="945" spans="1:22" ht="13.5" x14ac:dyDescent="0.3">
      <c r="A945" s="118" t="s">
        <v>2187</v>
      </c>
      <c r="B945" s="119" t="s">
        <v>1781</v>
      </c>
      <c r="C945" s="119" t="s">
        <v>770</v>
      </c>
      <c r="D945" s="119" t="s">
        <v>1782</v>
      </c>
      <c r="E945" s="178" t="s">
        <v>2202</v>
      </c>
      <c r="F945" s="197">
        <v>239054</v>
      </c>
      <c r="G945" s="108">
        <v>1673375.52</v>
      </c>
      <c r="H945" s="74">
        <f t="shared" si="56"/>
        <v>395615903446.08997</v>
      </c>
      <c r="I945" s="74">
        <v>129080196808</v>
      </c>
      <c r="J945" s="106">
        <v>0</v>
      </c>
      <c r="K945" s="74">
        <f t="shared" si="57"/>
        <v>129080196808</v>
      </c>
      <c r="L945" s="171">
        <v>0</v>
      </c>
      <c r="M945" s="134">
        <v>3541401974</v>
      </c>
      <c r="N945" s="74">
        <v>0</v>
      </c>
      <c r="O945" s="75">
        <v>0</v>
      </c>
      <c r="P945" s="75">
        <v>0</v>
      </c>
      <c r="Q945" s="173">
        <f t="shared" si="58"/>
        <v>3541401974</v>
      </c>
      <c r="R945" s="134">
        <v>1142305395</v>
      </c>
      <c r="S945" s="106">
        <v>8040628226.04</v>
      </c>
      <c r="T945" s="106">
        <v>0</v>
      </c>
      <c r="U945" s="148">
        <f t="shared" si="59"/>
        <v>9182933621.0400009</v>
      </c>
      <c r="V945" s="168">
        <v>253811371043.04999</v>
      </c>
    </row>
    <row r="946" spans="1:22" ht="13.5" x14ac:dyDescent="0.3">
      <c r="A946" s="118" t="s">
        <v>2187</v>
      </c>
      <c r="B946" s="119" t="s">
        <v>1783</v>
      </c>
      <c r="C946" s="119" t="s">
        <v>770</v>
      </c>
      <c r="D946" s="119" t="s">
        <v>396</v>
      </c>
      <c r="E946" s="178" t="s">
        <v>2201</v>
      </c>
      <c r="F946" s="197">
        <v>9450</v>
      </c>
      <c r="G946" s="108">
        <v>1597915.9</v>
      </c>
      <c r="H946" s="74">
        <f t="shared" si="56"/>
        <v>14912904369.200001</v>
      </c>
      <c r="I946" s="74">
        <v>5099231623</v>
      </c>
      <c r="J946" s="106">
        <v>0</v>
      </c>
      <c r="K946" s="74">
        <f t="shared" si="57"/>
        <v>5099231623</v>
      </c>
      <c r="L946" s="171">
        <v>0</v>
      </c>
      <c r="M946" s="134">
        <v>102659221</v>
      </c>
      <c r="N946" s="74">
        <v>0</v>
      </c>
      <c r="O946" s="75">
        <v>0</v>
      </c>
      <c r="P946" s="75">
        <v>0</v>
      </c>
      <c r="Q946" s="173">
        <f t="shared" si="58"/>
        <v>102659221</v>
      </c>
      <c r="R946" s="134">
        <v>0</v>
      </c>
      <c r="S946" s="106">
        <v>288433773.08999997</v>
      </c>
      <c r="T946" s="106">
        <v>0</v>
      </c>
      <c r="U946" s="148">
        <f t="shared" si="59"/>
        <v>288433773.08999997</v>
      </c>
      <c r="V946" s="168">
        <v>9422579752.1100006</v>
      </c>
    </row>
    <row r="947" spans="1:22" ht="13.5" x14ac:dyDescent="0.3">
      <c r="A947" s="118" t="s">
        <v>2187</v>
      </c>
      <c r="B947" s="119" t="s">
        <v>1784</v>
      </c>
      <c r="C947" s="119" t="s">
        <v>770</v>
      </c>
      <c r="D947" s="119" t="s">
        <v>1785</v>
      </c>
      <c r="E947" s="178" t="s">
        <v>2201</v>
      </c>
      <c r="F947" s="197">
        <v>11276</v>
      </c>
      <c r="G947" s="108">
        <v>1516621.2</v>
      </c>
      <c r="H947" s="74">
        <f t="shared" si="56"/>
        <v>16939567334.860001</v>
      </c>
      <c r="I947" s="74">
        <v>6148072075</v>
      </c>
      <c r="J947" s="106">
        <v>0</v>
      </c>
      <c r="K947" s="74">
        <f t="shared" si="57"/>
        <v>6148072075</v>
      </c>
      <c r="L947" s="171">
        <v>0</v>
      </c>
      <c r="M947" s="134">
        <v>115936331</v>
      </c>
      <c r="N947" s="74">
        <v>0</v>
      </c>
      <c r="O947" s="75">
        <v>0</v>
      </c>
      <c r="P947" s="75">
        <v>0</v>
      </c>
      <c r="Q947" s="173">
        <f t="shared" si="58"/>
        <v>115936331</v>
      </c>
      <c r="R947" s="134">
        <v>0</v>
      </c>
      <c r="S947" s="106">
        <v>347489675.35000002</v>
      </c>
      <c r="T947" s="106">
        <v>0</v>
      </c>
      <c r="U947" s="148">
        <f t="shared" si="59"/>
        <v>347489675.35000002</v>
      </c>
      <c r="V947" s="168">
        <v>10328069253.51</v>
      </c>
    </row>
    <row r="948" spans="1:22" ht="13.5" x14ac:dyDescent="0.3">
      <c r="A948" s="118" t="s">
        <v>2187</v>
      </c>
      <c r="B948" s="119" t="s">
        <v>1786</v>
      </c>
      <c r="C948" s="119" t="s">
        <v>770</v>
      </c>
      <c r="D948" s="119" t="s">
        <v>1787</v>
      </c>
      <c r="E948" s="178" t="s">
        <v>2201</v>
      </c>
      <c r="F948" s="197">
        <v>7298</v>
      </c>
      <c r="G948" s="108">
        <v>1640043.44</v>
      </c>
      <c r="H948" s="74">
        <f t="shared" si="56"/>
        <v>11784673826.76</v>
      </c>
      <c r="I948" s="74">
        <v>3880690854</v>
      </c>
      <c r="J948" s="106">
        <v>0</v>
      </c>
      <c r="K948" s="74">
        <f t="shared" si="57"/>
        <v>3880690854</v>
      </c>
      <c r="L948" s="171">
        <v>0</v>
      </c>
      <c r="M948" s="134">
        <v>78635171</v>
      </c>
      <c r="N948" s="74">
        <v>0</v>
      </c>
      <c r="O948" s="75">
        <v>0</v>
      </c>
      <c r="P948" s="75">
        <v>0</v>
      </c>
      <c r="Q948" s="173">
        <f t="shared" si="58"/>
        <v>78635171</v>
      </c>
      <c r="R948" s="134">
        <v>0</v>
      </c>
      <c r="S948" s="106">
        <v>216933839.69</v>
      </c>
      <c r="T948" s="106">
        <v>0</v>
      </c>
      <c r="U948" s="148">
        <f t="shared" si="59"/>
        <v>216933839.69</v>
      </c>
      <c r="V948" s="168">
        <v>7608413962.0699997</v>
      </c>
    </row>
    <row r="949" spans="1:22" ht="13.5" x14ac:dyDescent="0.3">
      <c r="A949" s="118" t="s">
        <v>2187</v>
      </c>
      <c r="B949" s="119" t="s">
        <v>1788</v>
      </c>
      <c r="C949" s="119" t="s">
        <v>770</v>
      </c>
      <c r="D949" s="119" t="s">
        <v>1789</v>
      </c>
      <c r="E949" s="178" t="s">
        <v>2201</v>
      </c>
      <c r="F949" s="197">
        <v>48345</v>
      </c>
      <c r="G949" s="108">
        <v>1657338.19</v>
      </c>
      <c r="H949" s="74">
        <f t="shared" si="56"/>
        <v>79665592907.369995</v>
      </c>
      <c r="I949" s="74">
        <v>26096867101</v>
      </c>
      <c r="J949" s="106">
        <v>0</v>
      </c>
      <c r="K949" s="74">
        <f t="shared" si="57"/>
        <v>26096867101</v>
      </c>
      <c r="L949" s="171">
        <v>0</v>
      </c>
      <c r="M949" s="134">
        <v>626233774</v>
      </c>
      <c r="N949" s="74">
        <v>0</v>
      </c>
      <c r="O949" s="75">
        <v>0</v>
      </c>
      <c r="P949" s="75">
        <v>894808640</v>
      </c>
      <c r="Q949" s="173">
        <f t="shared" si="58"/>
        <v>1521042414</v>
      </c>
      <c r="R949" s="134">
        <v>0</v>
      </c>
      <c r="S949" s="106">
        <v>1464196929.99</v>
      </c>
      <c r="T949" s="106">
        <v>0</v>
      </c>
      <c r="U949" s="148">
        <f t="shared" si="59"/>
        <v>1464196929.99</v>
      </c>
      <c r="V949" s="168">
        <v>50583486462.379997</v>
      </c>
    </row>
    <row r="950" spans="1:22" ht="13.5" x14ac:dyDescent="0.3">
      <c r="A950" s="118" t="s">
        <v>2187</v>
      </c>
      <c r="B950" s="119" t="s">
        <v>1790</v>
      </c>
      <c r="C950" s="119" t="s">
        <v>770</v>
      </c>
      <c r="D950" s="119" t="s">
        <v>1791</v>
      </c>
      <c r="E950" s="178" t="s">
        <v>2201</v>
      </c>
      <c r="F950" s="197">
        <v>11172</v>
      </c>
      <c r="G950" s="108">
        <v>1491764.97</v>
      </c>
      <c r="H950" s="74">
        <f t="shared" si="56"/>
        <v>16579695802.670002</v>
      </c>
      <c r="I950" s="74">
        <v>5949670511</v>
      </c>
      <c r="J950" s="106">
        <v>0</v>
      </c>
      <c r="K950" s="74">
        <f t="shared" si="57"/>
        <v>5949670511</v>
      </c>
      <c r="L950" s="171">
        <v>0</v>
      </c>
      <c r="M950" s="134">
        <v>151135248</v>
      </c>
      <c r="N950" s="74">
        <v>0</v>
      </c>
      <c r="O950" s="75">
        <v>0</v>
      </c>
      <c r="P950" s="75">
        <v>0</v>
      </c>
      <c r="Q950" s="173">
        <f t="shared" si="58"/>
        <v>151135248</v>
      </c>
      <c r="R950" s="134">
        <v>0</v>
      </c>
      <c r="S950" s="106">
        <v>333767773.22000003</v>
      </c>
      <c r="T950" s="106">
        <v>0</v>
      </c>
      <c r="U950" s="148">
        <f t="shared" si="59"/>
        <v>333767773.22000003</v>
      </c>
      <c r="V950" s="168">
        <v>10145122270.450001</v>
      </c>
    </row>
    <row r="951" spans="1:22" ht="13.5" x14ac:dyDescent="0.3">
      <c r="A951" s="118" t="s">
        <v>2187</v>
      </c>
      <c r="B951" s="119" t="s">
        <v>1792</v>
      </c>
      <c r="C951" s="119" t="s">
        <v>770</v>
      </c>
      <c r="D951" s="119" t="s">
        <v>1793</v>
      </c>
      <c r="E951" s="178" t="s">
        <v>2201</v>
      </c>
      <c r="F951" s="197">
        <v>4616</v>
      </c>
      <c r="G951" s="108">
        <v>1631561.81</v>
      </c>
      <c r="H951" s="74">
        <f t="shared" si="56"/>
        <v>7422762977.3899994</v>
      </c>
      <c r="I951" s="74">
        <v>2496398560</v>
      </c>
      <c r="J951" s="106">
        <v>0</v>
      </c>
      <c r="K951" s="74">
        <f t="shared" si="57"/>
        <v>2496398560</v>
      </c>
      <c r="L951" s="171">
        <v>0</v>
      </c>
      <c r="M951" s="134">
        <v>51698002</v>
      </c>
      <c r="N951" s="74">
        <v>0</v>
      </c>
      <c r="O951" s="75">
        <v>0</v>
      </c>
      <c r="P951" s="75">
        <v>0</v>
      </c>
      <c r="Q951" s="173">
        <f t="shared" si="58"/>
        <v>51698002</v>
      </c>
      <c r="R951" s="134">
        <v>0</v>
      </c>
      <c r="S951" s="106">
        <v>139014125.44</v>
      </c>
      <c r="T951" s="106">
        <v>0</v>
      </c>
      <c r="U951" s="148">
        <f t="shared" si="59"/>
        <v>139014125.44</v>
      </c>
      <c r="V951" s="168">
        <v>4735652289.9499998</v>
      </c>
    </row>
    <row r="952" spans="1:22" ht="13.5" x14ac:dyDescent="0.3">
      <c r="A952" s="118" t="s">
        <v>2187</v>
      </c>
      <c r="B952" s="119" t="s">
        <v>1794</v>
      </c>
      <c r="C952" s="119" t="s">
        <v>770</v>
      </c>
      <c r="D952" s="119" t="s">
        <v>1795</v>
      </c>
      <c r="E952" s="178" t="s">
        <v>2201</v>
      </c>
      <c r="F952" s="197">
        <v>8744</v>
      </c>
      <c r="G952" s="108">
        <v>1652107.14</v>
      </c>
      <c r="H952" s="74">
        <f t="shared" si="56"/>
        <v>14318128532.559999</v>
      </c>
      <c r="I952" s="74">
        <v>4731141161</v>
      </c>
      <c r="J952" s="106">
        <v>0</v>
      </c>
      <c r="K952" s="74">
        <f t="shared" si="57"/>
        <v>4731141161</v>
      </c>
      <c r="L952" s="171">
        <v>0</v>
      </c>
      <c r="M952" s="134">
        <v>91778101</v>
      </c>
      <c r="N952" s="74">
        <v>0</v>
      </c>
      <c r="O952" s="75">
        <v>0</v>
      </c>
      <c r="P952" s="75">
        <v>0</v>
      </c>
      <c r="Q952" s="173">
        <f t="shared" si="58"/>
        <v>91778101</v>
      </c>
      <c r="R952" s="134">
        <v>0</v>
      </c>
      <c r="S952" s="106">
        <v>264823582.15000001</v>
      </c>
      <c r="T952" s="106">
        <v>0</v>
      </c>
      <c r="U952" s="148">
        <f t="shared" si="59"/>
        <v>264823582.15000001</v>
      </c>
      <c r="V952" s="168">
        <v>9230385688.4099998</v>
      </c>
    </row>
    <row r="953" spans="1:22" ht="13.5" x14ac:dyDescent="0.3">
      <c r="A953" s="118" t="s">
        <v>2187</v>
      </c>
      <c r="B953" s="119" t="s">
        <v>1796</v>
      </c>
      <c r="C953" s="119" t="s">
        <v>770</v>
      </c>
      <c r="D953" s="119" t="s">
        <v>1797</v>
      </c>
      <c r="E953" s="178" t="s">
        <v>2201</v>
      </c>
      <c r="F953" s="197">
        <v>20093</v>
      </c>
      <c r="G953" s="108">
        <v>1559481.41</v>
      </c>
      <c r="H953" s="74">
        <f t="shared" si="56"/>
        <v>31305969586.809998</v>
      </c>
      <c r="I953" s="74">
        <v>10839338027</v>
      </c>
      <c r="J953" s="106">
        <v>0</v>
      </c>
      <c r="K953" s="74">
        <f t="shared" si="57"/>
        <v>10839338027</v>
      </c>
      <c r="L953" s="171">
        <v>0</v>
      </c>
      <c r="M953" s="134">
        <v>221604838</v>
      </c>
      <c r="N953" s="74">
        <v>0</v>
      </c>
      <c r="O953" s="75">
        <v>0</v>
      </c>
      <c r="P953" s="75">
        <v>0</v>
      </c>
      <c r="Q953" s="173">
        <f t="shared" si="58"/>
        <v>221604838</v>
      </c>
      <c r="R953" s="134">
        <v>0</v>
      </c>
      <c r="S953" s="106">
        <v>605254541.30999994</v>
      </c>
      <c r="T953" s="106">
        <v>0</v>
      </c>
      <c r="U953" s="148">
        <f t="shared" si="59"/>
        <v>605254541.30999994</v>
      </c>
      <c r="V953" s="168">
        <v>19639772180.5</v>
      </c>
    </row>
    <row r="954" spans="1:22" ht="13.5" x14ac:dyDescent="0.3">
      <c r="A954" s="118" t="s">
        <v>2187</v>
      </c>
      <c r="B954" s="119" t="s">
        <v>1798</v>
      </c>
      <c r="C954" s="119" t="s">
        <v>770</v>
      </c>
      <c r="D954" s="119" t="s">
        <v>1799</v>
      </c>
      <c r="E954" s="178" t="s">
        <v>2201</v>
      </c>
      <c r="F954" s="197">
        <v>17828</v>
      </c>
      <c r="G954" s="108">
        <v>1480916.86</v>
      </c>
      <c r="H954" s="74">
        <f t="shared" si="56"/>
        <v>26260189200.900002</v>
      </c>
      <c r="I954" s="74">
        <v>9674900568</v>
      </c>
      <c r="J954" s="106">
        <v>0</v>
      </c>
      <c r="K954" s="74">
        <f t="shared" si="57"/>
        <v>9674900568</v>
      </c>
      <c r="L954" s="171">
        <v>0</v>
      </c>
      <c r="M954" s="134">
        <v>173957626</v>
      </c>
      <c r="N954" s="74">
        <v>0</v>
      </c>
      <c r="O954" s="75">
        <v>0</v>
      </c>
      <c r="P954" s="75">
        <v>0</v>
      </c>
      <c r="Q954" s="173">
        <f t="shared" si="58"/>
        <v>173957626</v>
      </c>
      <c r="R954" s="134">
        <v>0</v>
      </c>
      <c r="S954" s="106">
        <v>537344816.67999995</v>
      </c>
      <c r="T954" s="106">
        <v>0</v>
      </c>
      <c r="U954" s="148">
        <f t="shared" si="59"/>
        <v>537344816.67999995</v>
      </c>
      <c r="V954" s="168">
        <v>15873986190.219999</v>
      </c>
    </row>
    <row r="955" spans="1:22" ht="13.5" x14ac:dyDescent="0.3">
      <c r="A955" s="118" t="s">
        <v>2187</v>
      </c>
      <c r="B955" s="119" t="s">
        <v>1800</v>
      </c>
      <c r="C955" s="119" t="s">
        <v>770</v>
      </c>
      <c r="D955" s="119" t="s">
        <v>124</v>
      </c>
      <c r="E955" s="178" t="s">
        <v>2201</v>
      </c>
      <c r="F955" s="197">
        <v>10814</v>
      </c>
      <c r="G955" s="108">
        <v>1609691.92</v>
      </c>
      <c r="H955" s="74">
        <f t="shared" si="56"/>
        <v>17373516175.050003</v>
      </c>
      <c r="I955" s="74">
        <v>5818546228</v>
      </c>
      <c r="J955" s="106">
        <v>0</v>
      </c>
      <c r="K955" s="74">
        <f t="shared" si="57"/>
        <v>5818546228</v>
      </c>
      <c r="L955" s="171">
        <v>0</v>
      </c>
      <c r="M955" s="134">
        <v>114955079</v>
      </c>
      <c r="N955" s="74">
        <v>0</v>
      </c>
      <c r="O955" s="75">
        <v>0</v>
      </c>
      <c r="P955" s="75">
        <v>0</v>
      </c>
      <c r="Q955" s="173">
        <f t="shared" si="58"/>
        <v>114955079</v>
      </c>
      <c r="R955" s="134">
        <v>0</v>
      </c>
      <c r="S955" s="106">
        <v>330786074.00999999</v>
      </c>
      <c r="T955" s="106">
        <v>0</v>
      </c>
      <c r="U955" s="148">
        <f t="shared" si="59"/>
        <v>330786074.00999999</v>
      </c>
      <c r="V955" s="168">
        <v>11109228794.040001</v>
      </c>
    </row>
    <row r="956" spans="1:22" ht="13.5" x14ac:dyDescent="0.3">
      <c r="A956" s="118" t="s">
        <v>2187</v>
      </c>
      <c r="B956" s="119" t="s">
        <v>1801</v>
      </c>
      <c r="C956" s="119" t="s">
        <v>770</v>
      </c>
      <c r="D956" s="119" t="s">
        <v>1802</v>
      </c>
      <c r="E956" s="178" t="s">
        <v>2201</v>
      </c>
      <c r="F956" s="197">
        <v>20552</v>
      </c>
      <c r="G956" s="108">
        <v>1658104.23</v>
      </c>
      <c r="H956" s="74">
        <f t="shared" si="56"/>
        <v>33713675681.270004</v>
      </c>
      <c r="I956" s="74">
        <v>11227269234</v>
      </c>
      <c r="J956" s="106">
        <v>0</v>
      </c>
      <c r="K956" s="74">
        <f t="shared" si="57"/>
        <v>11227269234</v>
      </c>
      <c r="L956" s="171">
        <v>0</v>
      </c>
      <c r="M956" s="134">
        <v>216747965</v>
      </c>
      <c r="N956" s="74">
        <v>0</v>
      </c>
      <c r="O956" s="75">
        <v>0</v>
      </c>
      <c r="P956" s="75">
        <v>0</v>
      </c>
      <c r="Q956" s="173">
        <f t="shared" si="58"/>
        <v>216747965</v>
      </c>
      <c r="R956" s="134">
        <v>0</v>
      </c>
      <c r="S956" s="106">
        <v>629442816.12</v>
      </c>
      <c r="T956" s="106">
        <v>0</v>
      </c>
      <c r="U956" s="148">
        <f t="shared" si="59"/>
        <v>629442816.12</v>
      </c>
      <c r="V956" s="168">
        <v>21640215666.150002</v>
      </c>
    </row>
    <row r="957" spans="1:22" ht="13.5" x14ac:dyDescent="0.3">
      <c r="A957" s="118" t="s">
        <v>2187</v>
      </c>
      <c r="B957" s="119" t="s">
        <v>1803</v>
      </c>
      <c r="C957" s="119" t="s">
        <v>770</v>
      </c>
      <c r="D957" s="119" t="s">
        <v>1804</v>
      </c>
      <c r="E957" s="178" t="s">
        <v>2201</v>
      </c>
      <c r="F957" s="197">
        <v>38851</v>
      </c>
      <c r="G957" s="108">
        <v>1705657.91</v>
      </c>
      <c r="H957" s="74">
        <f t="shared" si="56"/>
        <v>65907669714.699997</v>
      </c>
      <c r="I957" s="74">
        <v>21084001318</v>
      </c>
      <c r="J957" s="106">
        <v>0</v>
      </c>
      <c r="K957" s="74">
        <f t="shared" si="57"/>
        <v>21084001318</v>
      </c>
      <c r="L957" s="171">
        <v>0</v>
      </c>
      <c r="M957" s="134">
        <v>411222680</v>
      </c>
      <c r="N957" s="74">
        <v>0</v>
      </c>
      <c r="O957" s="75">
        <v>0</v>
      </c>
      <c r="P957" s="75">
        <v>47390799</v>
      </c>
      <c r="Q957" s="173">
        <f t="shared" si="58"/>
        <v>458613479</v>
      </c>
      <c r="R957" s="134">
        <v>0</v>
      </c>
      <c r="S957" s="106">
        <v>1172781457.8199999</v>
      </c>
      <c r="T957" s="106">
        <v>0</v>
      </c>
      <c r="U957" s="148">
        <f t="shared" si="59"/>
        <v>1172781457.8199999</v>
      </c>
      <c r="V957" s="168">
        <v>43192273459.879997</v>
      </c>
    </row>
    <row r="958" spans="1:22" ht="13.5" x14ac:dyDescent="0.3">
      <c r="A958" s="118" t="s">
        <v>2187</v>
      </c>
      <c r="B958" s="119" t="s">
        <v>1805</v>
      </c>
      <c r="C958" s="119" t="s">
        <v>770</v>
      </c>
      <c r="D958" s="119" t="s">
        <v>1806</v>
      </c>
      <c r="E958" s="178" t="s">
        <v>2201</v>
      </c>
      <c r="F958" s="197">
        <v>14651</v>
      </c>
      <c r="G958" s="108">
        <v>1550704.07</v>
      </c>
      <c r="H958" s="74">
        <f t="shared" si="56"/>
        <v>22624316155.440002</v>
      </c>
      <c r="I958" s="74">
        <v>7959857356</v>
      </c>
      <c r="J958" s="106">
        <v>0</v>
      </c>
      <c r="K958" s="74">
        <f t="shared" si="57"/>
        <v>7959857356</v>
      </c>
      <c r="L958" s="171">
        <v>0</v>
      </c>
      <c r="M958" s="134">
        <v>208137852</v>
      </c>
      <c r="N958" s="74">
        <v>0</v>
      </c>
      <c r="O958" s="75">
        <v>0</v>
      </c>
      <c r="P958" s="75">
        <v>0</v>
      </c>
      <c r="Q958" s="173">
        <f t="shared" si="58"/>
        <v>208137852</v>
      </c>
      <c r="R958" s="134">
        <v>0</v>
      </c>
      <c r="S958" s="106">
        <v>447011497.19</v>
      </c>
      <c r="T958" s="106">
        <v>0</v>
      </c>
      <c r="U958" s="148">
        <f t="shared" si="59"/>
        <v>447011497.19</v>
      </c>
      <c r="V958" s="168">
        <v>14009309450.25</v>
      </c>
    </row>
    <row r="959" spans="1:22" ht="13.5" x14ac:dyDescent="0.3">
      <c r="A959" s="118" t="s">
        <v>2187</v>
      </c>
      <c r="B959" s="119" t="s">
        <v>1807</v>
      </c>
      <c r="C959" s="119" t="s">
        <v>770</v>
      </c>
      <c r="D959" s="119" t="s">
        <v>1808</v>
      </c>
      <c r="E959" s="178" t="s">
        <v>2201</v>
      </c>
      <c r="F959" s="197">
        <v>22986</v>
      </c>
      <c r="G959" s="108">
        <v>1663980.43</v>
      </c>
      <c r="H959" s="74">
        <f t="shared" si="56"/>
        <v>37743769666.970001</v>
      </c>
      <c r="I959" s="74">
        <v>12479987096</v>
      </c>
      <c r="J959" s="106">
        <v>0</v>
      </c>
      <c r="K959" s="74">
        <f t="shared" si="57"/>
        <v>12479987096</v>
      </c>
      <c r="L959" s="171">
        <v>0</v>
      </c>
      <c r="M959" s="134">
        <v>269434954</v>
      </c>
      <c r="N959" s="74">
        <v>0</v>
      </c>
      <c r="O959" s="75">
        <v>0</v>
      </c>
      <c r="P959" s="75">
        <v>0</v>
      </c>
      <c r="Q959" s="173">
        <f t="shared" si="58"/>
        <v>269434954</v>
      </c>
      <c r="R959" s="134">
        <v>0</v>
      </c>
      <c r="S959" s="106">
        <v>703589768.12</v>
      </c>
      <c r="T959" s="106">
        <v>0</v>
      </c>
      <c r="U959" s="148">
        <f t="shared" si="59"/>
        <v>703589768.12</v>
      </c>
      <c r="V959" s="168">
        <v>24290757848.849998</v>
      </c>
    </row>
    <row r="960" spans="1:22" ht="13.5" x14ac:dyDescent="0.3">
      <c r="A960" s="118" t="s">
        <v>2187</v>
      </c>
      <c r="B960" s="119" t="s">
        <v>1809</v>
      </c>
      <c r="C960" s="119" t="s">
        <v>770</v>
      </c>
      <c r="D960" s="119" t="s">
        <v>1810</v>
      </c>
      <c r="E960" s="178" t="s">
        <v>2201</v>
      </c>
      <c r="F960" s="197">
        <v>12801</v>
      </c>
      <c r="G960" s="108">
        <v>1482609.74</v>
      </c>
      <c r="H960" s="74">
        <f t="shared" si="56"/>
        <v>18897000951.57</v>
      </c>
      <c r="I960" s="74">
        <v>6963370891</v>
      </c>
      <c r="J960" s="106">
        <v>0</v>
      </c>
      <c r="K960" s="74">
        <f t="shared" si="57"/>
        <v>6963370891</v>
      </c>
      <c r="L960" s="171">
        <v>0</v>
      </c>
      <c r="M960" s="134">
        <v>143206475</v>
      </c>
      <c r="N960" s="74">
        <v>0</v>
      </c>
      <c r="O960" s="75">
        <v>0</v>
      </c>
      <c r="P960" s="75">
        <v>0</v>
      </c>
      <c r="Q960" s="173">
        <f t="shared" si="58"/>
        <v>143206475</v>
      </c>
      <c r="R960" s="134">
        <v>0</v>
      </c>
      <c r="S960" s="106">
        <v>389355167.99000001</v>
      </c>
      <c r="T960" s="106">
        <v>0</v>
      </c>
      <c r="U960" s="148">
        <f t="shared" si="59"/>
        <v>389355167.99000001</v>
      </c>
      <c r="V960" s="168">
        <v>11401068417.58</v>
      </c>
    </row>
    <row r="961" spans="1:22" ht="13.5" x14ac:dyDescent="0.3">
      <c r="A961" s="118" t="s">
        <v>2187</v>
      </c>
      <c r="B961" s="119" t="s">
        <v>1811</v>
      </c>
      <c r="C961" s="119" t="s">
        <v>770</v>
      </c>
      <c r="D961" s="119" t="s">
        <v>1812</v>
      </c>
      <c r="E961" s="178" t="s">
        <v>2201</v>
      </c>
      <c r="F961" s="197">
        <v>41485</v>
      </c>
      <c r="G961" s="108">
        <v>1497052.1599999999</v>
      </c>
      <c r="H961" s="74">
        <f t="shared" si="56"/>
        <v>62055117519.330002</v>
      </c>
      <c r="I961" s="74">
        <v>22638820158</v>
      </c>
      <c r="J961" s="106">
        <v>0</v>
      </c>
      <c r="K961" s="74">
        <f t="shared" si="57"/>
        <v>22638820158</v>
      </c>
      <c r="L961" s="171">
        <v>0</v>
      </c>
      <c r="M961" s="134">
        <v>453987999</v>
      </c>
      <c r="N961" s="74">
        <v>0</v>
      </c>
      <c r="O961" s="75">
        <v>0</v>
      </c>
      <c r="P961" s="75">
        <v>0</v>
      </c>
      <c r="Q961" s="173">
        <f t="shared" si="58"/>
        <v>453987999</v>
      </c>
      <c r="R961" s="134">
        <v>0</v>
      </c>
      <c r="S961" s="106">
        <v>1267587326.55</v>
      </c>
      <c r="T961" s="106">
        <v>0</v>
      </c>
      <c r="U961" s="148">
        <f t="shared" si="59"/>
        <v>1267587326.55</v>
      </c>
      <c r="V961" s="168">
        <v>37694722035.779999</v>
      </c>
    </row>
    <row r="962" spans="1:22" ht="13.5" x14ac:dyDescent="0.3">
      <c r="A962" s="118" t="s">
        <v>2187</v>
      </c>
      <c r="B962" s="119" t="s">
        <v>1813</v>
      </c>
      <c r="C962" s="119" t="s">
        <v>770</v>
      </c>
      <c r="D962" s="119" t="s">
        <v>1814</v>
      </c>
      <c r="E962" s="178" t="s">
        <v>2201</v>
      </c>
      <c r="F962" s="197">
        <v>20787</v>
      </c>
      <c r="G962" s="108">
        <v>1533058.21</v>
      </c>
      <c r="H962" s="74">
        <f t="shared" si="56"/>
        <v>31421616402.489998</v>
      </c>
      <c r="I962" s="74">
        <v>11369020457</v>
      </c>
      <c r="J962" s="106">
        <v>0</v>
      </c>
      <c r="K962" s="74">
        <f t="shared" si="57"/>
        <v>11369020457</v>
      </c>
      <c r="L962" s="171">
        <v>0</v>
      </c>
      <c r="M962" s="134">
        <v>208966000</v>
      </c>
      <c r="N962" s="74">
        <v>0</v>
      </c>
      <c r="O962" s="75">
        <v>0</v>
      </c>
      <c r="P962" s="75">
        <v>366828715</v>
      </c>
      <c r="Q962" s="173">
        <f t="shared" si="58"/>
        <v>575794715</v>
      </c>
      <c r="R962" s="134">
        <v>0</v>
      </c>
      <c r="S962" s="106">
        <v>644047057.62</v>
      </c>
      <c r="T962" s="106">
        <v>0</v>
      </c>
      <c r="U962" s="148">
        <f t="shared" si="59"/>
        <v>644047057.62</v>
      </c>
      <c r="V962" s="168">
        <v>18832754172.869999</v>
      </c>
    </row>
    <row r="963" spans="1:22" ht="13.5" x14ac:dyDescent="0.3">
      <c r="A963" s="118" t="s">
        <v>2187</v>
      </c>
      <c r="B963" s="119" t="s">
        <v>1815</v>
      </c>
      <c r="C963" s="119" t="s">
        <v>770</v>
      </c>
      <c r="D963" s="119" t="s">
        <v>1816</v>
      </c>
      <c r="E963" s="178" t="s">
        <v>2201</v>
      </c>
      <c r="F963" s="197">
        <v>12017</v>
      </c>
      <c r="G963" s="108">
        <v>1725478.64</v>
      </c>
      <c r="H963" s="74">
        <f t="shared" si="56"/>
        <v>20486217131.260002</v>
      </c>
      <c r="I963" s="74">
        <v>6480669177</v>
      </c>
      <c r="J963" s="106">
        <v>0</v>
      </c>
      <c r="K963" s="74">
        <f t="shared" si="57"/>
        <v>6480669177</v>
      </c>
      <c r="L963" s="171">
        <v>0</v>
      </c>
      <c r="M963" s="134">
        <v>132481760</v>
      </c>
      <c r="N963" s="74">
        <v>0</v>
      </c>
      <c r="O963" s="75">
        <v>0</v>
      </c>
      <c r="P963" s="75">
        <v>0</v>
      </c>
      <c r="Q963" s="173">
        <f t="shared" si="58"/>
        <v>132481760</v>
      </c>
      <c r="R963" s="134">
        <v>0</v>
      </c>
      <c r="S963" s="106">
        <v>363219660.64999998</v>
      </c>
      <c r="T963" s="106">
        <v>0</v>
      </c>
      <c r="U963" s="148">
        <f t="shared" si="59"/>
        <v>363219660.64999998</v>
      </c>
      <c r="V963" s="168">
        <v>13509846533.610001</v>
      </c>
    </row>
    <row r="964" spans="1:22" ht="13.5" x14ac:dyDescent="0.3">
      <c r="A964" s="118" t="s">
        <v>2187</v>
      </c>
      <c r="B964" s="119" t="s">
        <v>1817</v>
      </c>
      <c r="C964" s="119" t="s">
        <v>770</v>
      </c>
      <c r="D964" s="119" t="s">
        <v>1818</v>
      </c>
      <c r="E964" s="178" t="s">
        <v>2201</v>
      </c>
      <c r="F964" s="197">
        <v>60327</v>
      </c>
      <c r="G964" s="108">
        <v>1697477.09</v>
      </c>
      <c r="H964" s="74">
        <f t="shared" si="56"/>
        <v>102002836905.20999</v>
      </c>
      <c r="I964" s="74">
        <v>32799744442</v>
      </c>
      <c r="J964" s="106">
        <v>0</v>
      </c>
      <c r="K964" s="74">
        <f t="shared" si="57"/>
        <v>32799744442</v>
      </c>
      <c r="L964" s="171">
        <v>0</v>
      </c>
      <c r="M964" s="134">
        <v>636269968</v>
      </c>
      <c r="N964" s="74">
        <v>0</v>
      </c>
      <c r="O964" s="75">
        <v>0</v>
      </c>
      <c r="P964" s="75">
        <v>0</v>
      </c>
      <c r="Q964" s="173">
        <f t="shared" si="58"/>
        <v>636269968</v>
      </c>
      <c r="R964" s="134">
        <v>0</v>
      </c>
      <c r="S964" s="106">
        <v>1815976601.46</v>
      </c>
      <c r="T964" s="106">
        <v>0</v>
      </c>
      <c r="U964" s="148">
        <f t="shared" si="59"/>
        <v>1815976601.46</v>
      </c>
      <c r="V964" s="168">
        <v>66750845893.75</v>
      </c>
    </row>
    <row r="965" spans="1:22" ht="13.5" x14ac:dyDescent="0.3">
      <c r="A965" s="118" t="s">
        <v>2187</v>
      </c>
      <c r="B965" s="119" t="s">
        <v>1819</v>
      </c>
      <c r="C965" s="119" t="s">
        <v>770</v>
      </c>
      <c r="D965" s="119" t="s">
        <v>1820</v>
      </c>
      <c r="E965" s="178" t="s">
        <v>2201</v>
      </c>
      <c r="F965" s="197">
        <v>53067</v>
      </c>
      <c r="G965" s="108">
        <v>1874733.99</v>
      </c>
      <c r="H965" s="74">
        <f t="shared" si="56"/>
        <v>98319325463.869995</v>
      </c>
      <c r="I965" s="74">
        <v>28902016333</v>
      </c>
      <c r="J965" s="106">
        <v>0</v>
      </c>
      <c r="K965" s="74">
        <f t="shared" si="57"/>
        <v>28902016333</v>
      </c>
      <c r="L965" s="171">
        <v>0</v>
      </c>
      <c r="M965" s="134">
        <v>598211879</v>
      </c>
      <c r="N965" s="74">
        <v>0</v>
      </c>
      <c r="O965" s="75">
        <v>0</v>
      </c>
      <c r="P965" s="75">
        <v>0</v>
      </c>
      <c r="Q965" s="173">
        <f t="shared" si="58"/>
        <v>598211879</v>
      </c>
      <c r="R965" s="134">
        <v>0</v>
      </c>
      <c r="S965" s="106">
        <v>1627764436.5899999</v>
      </c>
      <c r="T965" s="106">
        <v>0</v>
      </c>
      <c r="U965" s="148">
        <f t="shared" si="59"/>
        <v>1627764436.5899999</v>
      </c>
      <c r="V965" s="168">
        <v>67191332815.279999</v>
      </c>
    </row>
    <row r="966" spans="1:22" ht="13.5" x14ac:dyDescent="0.3">
      <c r="A966" s="118" t="s">
        <v>2187</v>
      </c>
      <c r="B966" s="119" t="s">
        <v>1821</v>
      </c>
      <c r="C966" s="119" t="s">
        <v>770</v>
      </c>
      <c r="D966" s="119" t="s">
        <v>179</v>
      </c>
      <c r="E966" s="178" t="s">
        <v>2201</v>
      </c>
      <c r="F966" s="197">
        <v>17343</v>
      </c>
      <c r="G966" s="108">
        <v>1667537.88</v>
      </c>
      <c r="H966" s="74">
        <f t="shared" si="56"/>
        <v>28681616696.459999</v>
      </c>
      <c r="I966" s="74">
        <v>9369477623</v>
      </c>
      <c r="J966" s="106">
        <v>0</v>
      </c>
      <c r="K966" s="74">
        <f t="shared" si="57"/>
        <v>9369477623</v>
      </c>
      <c r="L966" s="171">
        <v>0</v>
      </c>
      <c r="M966" s="134">
        <v>192363925</v>
      </c>
      <c r="N966" s="74">
        <v>0</v>
      </c>
      <c r="O966" s="75">
        <v>0</v>
      </c>
      <c r="P966" s="75">
        <v>0</v>
      </c>
      <c r="Q966" s="173">
        <f t="shared" si="58"/>
        <v>192363925</v>
      </c>
      <c r="R966" s="134">
        <v>0</v>
      </c>
      <c r="S966" s="106">
        <v>524261850.97000003</v>
      </c>
      <c r="T966" s="106">
        <v>0</v>
      </c>
      <c r="U966" s="148">
        <f t="shared" si="59"/>
        <v>524261850.97000003</v>
      </c>
      <c r="V966" s="168">
        <v>18595513297.490002</v>
      </c>
    </row>
    <row r="967" spans="1:22" ht="13.5" x14ac:dyDescent="0.3">
      <c r="A967" s="118" t="s">
        <v>2187</v>
      </c>
      <c r="B967" s="119" t="s">
        <v>1822</v>
      </c>
      <c r="C967" s="119" t="s">
        <v>770</v>
      </c>
      <c r="D967" s="119" t="s">
        <v>1823</v>
      </c>
      <c r="E967" s="178" t="s">
        <v>2201</v>
      </c>
      <c r="F967" s="197">
        <v>26736</v>
      </c>
      <c r="G967" s="108">
        <v>1697650.57</v>
      </c>
      <c r="H967" s="74">
        <f t="shared" si="56"/>
        <v>44899425804.669998</v>
      </c>
      <c r="I967" s="74">
        <v>14485518601</v>
      </c>
      <c r="J967" s="106">
        <v>0</v>
      </c>
      <c r="K967" s="74">
        <f t="shared" si="57"/>
        <v>14485518601</v>
      </c>
      <c r="L967" s="171">
        <v>0</v>
      </c>
      <c r="M967" s="134">
        <v>274957233</v>
      </c>
      <c r="N967" s="74">
        <v>0</v>
      </c>
      <c r="O967" s="75">
        <v>0</v>
      </c>
      <c r="P967" s="75">
        <v>0</v>
      </c>
      <c r="Q967" s="173">
        <f t="shared" si="58"/>
        <v>274957233</v>
      </c>
      <c r="R967" s="134">
        <v>0</v>
      </c>
      <c r="S967" s="106">
        <v>814247324.17999995</v>
      </c>
      <c r="T967" s="106">
        <v>0</v>
      </c>
      <c r="U967" s="148">
        <f t="shared" si="59"/>
        <v>814247324.17999995</v>
      </c>
      <c r="V967" s="168">
        <v>29324702646.490002</v>
      </c>
    </row>
    <row r="968" spans="1:22" ht="13.5" x14ac:dyDescent="0.3">
      <c r="A968" s="118" t="s">
        <v>2187</v>
      </c>
      <c r="B968" s="119" t="s">
        <v>1824</v>
      </c>
      <c r="C968" s="119" t="s">
        <v>770</v>
      </c>
      <c r="D968" s="119" t="s">
        <v>770</v>
      </c>
      <c r="E968" s="178" t="s">
        <v>2201</v>
      </c>
      <c r="F968" s="197">
        <v>21316</v>
      </c>
      <c r="G968" s="108">
        <v>1687000.73</v>
      </c>
      <c r="H968" s="74">
        <f t="shared" si="56"/>
        <v>35430536463.019997</v>
      </c>
      <c r="I968" s="74">
        <v>11676791014</v>
      </c>
      <c r="J968" s="106">
        <v>0</v>
      </c>
      <c r="K968" s="74">
        <f t="shared" si="57"/>
        <v>11676791014</v>
      </c>
      <c r="L968" s="171">
        <v>0</v>
      </c>
      <c r="M968" s="134">
        <v>231223532</v>
      </c>
      <c r="N968" s="74">
        <v>0</v>
      </c>
      <c r="O968" s="75">
        <v>0</v>
      </c>
      <c r="P968" s="75">
        <v>0</v>
      </c>
      <c r="Q968" s="173">
        <f t="shared" si="58"/>
        <v>231223532</v>
      </c>
      <c r="R968" s="134">
        <v>0</v>
      </c>
      <c r="S968" s="106">
        <v>656004280.88</v>
      </c>
      <c r="T968" s="106">
        <v>0</v>
      </c>
      <c r="U968" s="148">
        <f t="shared" si="59"/>
        <v>656004280.88</v>
      </c>
      <c r="V968" s="168">
        <v>22866517636.139999</v>
      </c>
    </row>
    <row r="969" spans="1:22" ht="13.5" x14ac:dyDescent="0.3">
      <c r="A969" s="118" t="s">
        <v>2187</v>
      </c>
      <c r="B969" s="119" t="s">
        <v>1825</v>
      </c>
      <c r="C969" s="119" t="s">
        <v>770</v>
      </c>
      <c r="D969" s="119" t="s">
        <v>1826</v>
      </c>
      <c r="E969" s="178" t="s">
        <v>2201</v>
      </c>
      <c r="F969" s="197">
        <v>27405</v>
      </c>
      <c r="G969" s="108">
        <v>1507160.71</v>
      </c>
      <c r="H969" s="74">
        <f t="shared" si="56"/>
        <v>41194236827.479996</v>
      </c>
      <c r="I969" s="74">
        <v>14683179375</v>
      </c>
      <c r="J969" s="106">
        <v>0</v>
      </c>
      <c r="K969" s="74">
        <f t="shared" si="57"/>
        <v>14683179375</v>
      </c>
      <c r="L969" s="171">
        <v>0</v>
      </c>
      <c r="M969" s="134">
        <v>302848747</v>
      </c>
      <c r="N969" s="74">
        <v>0</v>
      </c>
      <c r="O969" s="75">
        <v>0</v>
      </c>
      <c r="P969" s="75">
        <v>0</v>
      </c>
      <c r="Q969" s="173">
        <f t="shared" si="58"/>
        <v>302848747</v>
      </c>
      <c r="R969" s="134">
        <v>0</v>
      </c>
      <c r="S969" s="106">
        <v>816772641.23000002</v>
      </c>
      <c r="T969" s="106">
        <v>0</v>
      </c>
      <c r="U969" s="148">
        <f t="shared" si="59"/>
        <v>816772641.23000002</v>
      </c>
      <c r="V969" s="168">
        <v>25391436064.25</v>
      </c>
    </row>
    <row r="970" spans="1:22" ht="13.5" x14ac:dyDescent="0.3">
      <c r="A970" s="118" t="s">
        <v>2187</v>
      </c>
      <c r="B970" s="119" t="s">
        <v>1827</v>
      </c>
      <c r="C970" s="119" t="s">
        <v>770</v>
      </c>
      <c r="D970" s="119" t="s">
        <v>1828</v>
      </c>
      <c r="E970" s="178" t="s">
        <v>2201</v>
      </c>
      <c r="F970" s="197">
        <v>18468</v>
      </c>
      <c r="G970" s="108">
        <v>1624233.91</v>
      </c>
      <c r="H970" s="74">
        <f t="shared" si="56"/>
        <v>29751206995.34</v>
      </c>
      <c r="I970" s="74">
        <v>10079208064</v>
      </c>
      <c r="J970" s="106">
        <v>0</v>
      </c>
      <c r="K970" s="74">
        <f t="shared" si="57"/>
        <v>10079208064</v>
      </c>
      <c r="L970" s="171">
        <v>0</v>
      </c>
      <c r="M970" s="134">
        <v>204440408</v>
      </c>
      <c r="N970" s="74">
        <v>0</v>
      </c>
      <c r="O970" s="75">
        <v>0</v>
      </c>
      <c r="P970" s="75">
        <v>0</v>
      </c>
      <c r="Q970" s="173">
        <f t="shared" si="58"/>
        <v>204440408</v>
      </c>
      <c r="R970" s="134">
        <v>0</v>
      </c>
      <c r="S970" s="106">
        <v>566127343.88999999</v>
      </c>
      <c r="T970" s="106">
        <v>0</v>
      </c>
      <c r="U970" s="148">
        <f t="shared" si="59"/>
        <v>566127343.88999999</v>
      </c>
      <c r="V970" s="168">
        <v>18901431179.450001</v>
      </c>
    </row>
    <row r="971" spans="1:22" ht="13.5" x14ac:dyDescent="0.3">
      <c r="A971" s="118" t="s">
        <v>2188</v>
      </c>
      <c r="B971" s="119" t="s">
        <v>1829</v>
      </c>
      <c r="C971" s="119" t="s">
        <v>1830</v>
      </c>
      <c r="D971" s="119" t="s">
        <v>2111</v>
      </c>
      <c r="E971" s="178" t="s">
        <v>2202</v>
      </c>
      <c r="F971" s="197">
        <v>240696</v>
      </c>
      <c r="G971" s="108">
        <v>1730063.68</v>
      </c>
      <c r="H971" s="74">
        <f t="shared" si="56"/>
        <v>412126365475.60999</v>
      </c>
      <c r="I971" s="74">
        <v>124781676519</v>
      </c>
      <c r="J971" s="106">
        <v>0</v>
      </c>
      <c r="K971" s="74">
        <f t="shared" si="57"/>
        <v>124781676519</v>
      </c>
      <c r="L971" s="171">
        <v>0</v>
      </c>
      <c r="M971" s="134">
        <v>6503452378</v>
      </c>
      <c r="N971" s="74">
        <v>0</v>
      </c>
      <c r="O971" s="75">
        <v>0</v>
      </c>
      <c r="P971" s="75">
        <v>0</v>
      </c>
      <c r="Q971" s="173">
        <f t="shared" si="58"/>
        <v>6503452378</v>
      </c>
      <c r="R971" s="134">
        <v>2192508126</v>
      </c>
      <c r="S971" s="106">
        <v>17224598012.310001</v>
      </c>
      <c r="T971" s="106">
        <v>4413210533.9200001</v>
      </c>
      <c r="U971" s="148">
        <f t="shared" si="59"/>
        <v>23830316672.230003</v>
      </c>
      <c r="V971" s="168">
        <v>257010919906.38</v>
      </c>
    </row>
    <row r="972" spans="1:22" ht="13.5" x14ac:dyDescent="0.3">
      <c r="A972" s="118" t="s">
        <v>2188</v>
      </c>
      <c r="B972" s="119" t="s">
        <v>1831</v>
      </c>
      <c r="C972" s="119" t="s">
        <v>1830</v>
      </c>
      <c r="D972" s="119" t="s">
        <v>1832</v>
      </c>
      <c r="E972" s="178" t="s">
        <v>2201</v>
      </c>
      <c r="F972" s="197">
        <v>2899</v>
      </c>
      <c r="G972" s="108">
        <v>1953340.29</v>
      </c>
      <c r="H972" s="74">
        <f t="shared" si="56"/>
        <v>5520561911.9400005</v>
      </c>
      <c r="I972" s="74">
        <v>1554471248</v>
      </c>
      <c r="J972" s="106">
        <v>0</v>
      </c>
      <c r="K972" s="74">
        <f t="shared" si="57"/>
        <v>1554471248</v>
      </c>
      <c r="L972" s="171">
        <v>0</v>
      </c>
      <c r="M972" s="134">
        <v>55978862</v>
      </c>
      <c r="N972" s="74">
        <v>0</v>
      </c>
      <c r="O972" s="75">
        <v>0</v>
      </c>
      <c r="P972" s="75">
        <v>0</v>
      </c>
      <c r="Q972" s="173">
        <f t="shared" si="58"/>
        <v>55978862</v>
      </c>
      <c r="R972" s="134">
        <v>0</v>
      </c>
      <c r="S972" s="106">
        <v>209379051.11000001</v>
      </c>
      <c r="T972" s="106">
        <v>56396196.960000001</v>
      </c>
      <c r="U972" s="148">
        <f t="shared" si="59"/>
        <v>265775248.07000002</v>
      </c>
      <c r="V972" s="168">
        <v>3644336553.8699999</v>
      </c>
    </row>
    <row r="973" spans="1:22" ht="13.5" x14ac:dyDescent="0.3">
      <c r="A973" s="118" t="s">
        <v>2188</v>
      </c>
      <c r="B973" s="119" t="s">
        <v>1833</v>
      </c>
      <c r="C973" s="119" t="s">
        <v>1830</v>
      </c>
      <c r="D973" s="119" t="s">
        <v>1834</v>
      </c>
      <c r="E973" s="178" t="s">
        <v>2200</v>
      </c>
      <c r="F973" s="197">
        <v>5359</v>
      </c>
      <c r="G973" s="108">
        <v>1608316.49</v>
      </c>
      <c r="H973" s="74">
        <f t="shared" ref="H973:H1036" si="60">K973+L973+M973+N973+O973+P973+R973+S973+T973+V973</f>
        <v>8550613464.1499996</v>
      </c>
      <c r="I973" s="74">
        <v>2914284587</v>
      </c>
      <c r="J973" s="106">
        <v>0</v>
      </c>
      <c r="K973" s="74">
        <f t="shared" ref="K973:K1036" si="61">SUM(I973:J973)</f>
        <v>2914284587</v>
      </c>
      <c r="L973" s="171">
        <v>0</v>
      </c>
      <c r="M973" s="134">
        <v>97377074</v>
      </c>
      <c r="N973" s="74">
        <v>0</v>
      </c>
      <c r="O973" s="75">
        <v>0</v>
      </c>
      <c r="P973" s="75">
        <v>0</v>
      </c>
      <c r="Q973" s="173">
        <f t="shared" ref="Q973:Q1036" si="62">SUM(M973:P973)</f>
        <v>97377074</v>
      </c>
      <c r="R973" s="134">
        <v>0</v>
      </c>
      <c r="S973" s="106">
        <v>395254171.86000001</v>
      </c>
      <c r="T973" s="106">
        <v>106461615.89</v>
      </c>
      <c r="U973" s="148">
        <f t="shared" ref="U973:U1036" si="63">SUM(R973:T973)</f>
        <v>501715787.75</v>
      </c>
      <c r="V973" s="168">
        <v>5037236015.3999996</v>
      </c>
    </row>
    <row r="974" spans="1:22" ht="13.5" x14ac:dyDescent="0.3">
      <c r="A974" s="118" t="s">
        <v>2188</v>
      </c>
      <c r="B974" s="119" t="s">
        <v>1835</v>
      </c>
      <c r="C974" s="119" t="s">
        <v>1830</v>
      </c>
      <c r="D974" s="119" t="s">
        <v>1836</v>
      </c>
      <c r="E974" s="178" t="s">
        <v>2200</v>
      </c>
      <c r="F974" s="197">
        <v>3408</v>
      </c>
      <c r="G974" s="108">
        <v>1745390.3</v>
      </c>
      <c r="H974" s="74">
        <f t="shared" si="60"/>
        <v>5870238723.79</v>
      </c>
      <c r="I974" s="74">
        <v>1870902899</v>
      </c>
      <c r="J974" s="106">
        <v>0</v>
      </c>
      <c r="K974" s="74">
        <f t="shared" si="61"/>
        <v>1870902899</v>
      </c>
      <c r="L974" s="171">
        <v>0</v>
      </c>
      <c r="M974" s="134">
        <v>54939157</v>
      </c>
      <c r="N974" s="74">
        <v>0</v>
      </c>
      <c r="O974" s="75">
        <v>0</v>
      </c>
      <c r="P974" s="75">
        <v>0</v>
      </c>
      <c r="Q974" s="173">
        <f t="shared" si="62"/>
        <v>54939157</v>
      </c>
      <c r="R974" s="134">
        <v>0</v>
      </c>
      <c r="S974" s="106">
        <v>258686990.75</v>
      </c>
      <c r="T974" s="106">
        <v>69677278.700000003</v>
      </c>
      <c r="U974" s="148">
        <f t="shared" si="63"/>
        <v>328364269.44999999</v>
      </c>
      <c r="V974" s="168">
        <v>3616032398.3400002</v>
      </c>
    </row>
    <row r="975" spans="1:22" ht="13.5" x14ac:dyDescent="0.3">
      <c r="A975" s="118" t="s">
        <v>2188</v>
      </c>
      <c r="B975" s="119" t="s">
        <v>1837</v>
      </c>
      <c r="C975" s="119" t="s">
        <v>1830</v>
      </c>
      <c r="D975" s="119" t="s">
        <v>1838</v>
      </c>
      <c r="E975" s="178" t="s">
        <v>2200</v>
      </c>
      <c r="F975" s="197">
        <v>8514</v>
      </c>
      <c r="G975" s="108">
        <v>1414532.78</v>
      </c>
      <c r="H975" s="74">
        <f t="shared" si="60"/>
        <v>11956768570.1</v>
      </c>
      <c r="I975" s="74">
        <v>4629390486</v>
      </c>
      <c r="J975" s="106">
        <v>0</v>
      </c>
      <c r="K975" s="74">
        <f t="shared" si="61"/>
        <v>4629390486</v>
      </c>
      <c r="L975" s="171">
        <v>0</v>
      </c>
      <c r="M975" s="134">
        <v>117973961</v>
      </c>
      <c r="N975" s="74">
        <v>0</v>
      </c>
      <c r="O975" s="75">
        <v>0</v>
      </c>
      <c r="P975" s="75">
        <v>0</v>
      </c>
      <c r="Q975" s="173">
        <f t="shared" si="62"/>
        <v>117973961</v>
      </c>
      <c r="R975" s="134">
        <v>0</v>
      </c>
      <c r="S975" s="106">
        <v>617211779.10000002</v>
      </c>
      <c r="T975" s="106">
        <v>166245843.90000001</v>
      </c>
      <c r="U975" s="148">
        <f t="shared" si="63"/>
        <v>783457623</v>
      </c>
      <c r="V975" s="168">
        <v>6425946500.1000004</v>
      </c>
    </row>
    <row r="976" spans="1:22" ht="13.5" x14ac:dyDescent="0.3">
      <c r="A976" s="118" t="s">
        <v>2188</v>
      </c>
      <c r="B976" s="119" t="s">
        <v>1839</v>
      </c>
      <c r="C976" s="119" t="s">
        <v>1830</v>
      </c>
      <c r="D976" s="119" t="s">
        <v>1840</v>
      </c>
      <c r="E976" s="178" t="s">
        <v>2200</v>
      </c>
      <c r="F976" s="197">
        <v>7532</v>
      </c>
      <c r="G976" s="108">
        <v>1678582.45</v>
      </c>
      <c r="H976" s="74">
        <f t="shared" si="60"/>
        <v>12341166604.02</v>
      </c>
      <c r="I976" s="74">
        <v>4061223231</v>
      </c>
      <c r="J976" s="106">
        <v>0</v>
      </c>
      <c r="K976" s="74">
        <f t="shared" si="61"/>
        <v>4061223231</v>
      </c>
      <c r="L976" s="171">
        <v>0</v>
      </c>
      <c r="M976" s="134">
        <v>93681976</v>
      </c>
      <c r="N976" s="74">
        <v>0</v>
      </c>
      <c r="O976" s="75">
        <v>0</v>
      </c>
      <c r="P976" s="75">
        <v>0</v>
      </c>
      <c r="Q976" s="173">
        <f t="shared" si="62"/>
        <v>93681976</v>
      </c>
      <c r="R976" s="134">
        <v>0</v>
      </c>
      <c r="S976" s="106">
        <v>548137536.30999994</v>
      </c>
      <c r="T976" s="106">
        <v>147640713.36000001</v>
      </c>
      <c r="U976" s="148">
        <f t="shared" si="63"/>
        <v>695778249.66999996</v>
      </c>
      <c r="V976" s="168">
        <v>7490483147.3500004</v>
      </c>
    </row>
    <row r="977" spans="1:22" ht="13.5" x14ac:dyDescent="0.3">
      <c r="A977" s="118" t="s">
        <v>2188</v>
      </c>
      <c r="B977" s="119" t="s">
        <v>1841</v>
      </c>
      <c r="C977" s="119" t="s">
        <v>1830</v>
      </c>
      <c r="D977" s="119" t="s">
        <v>1842</v>
      </c>
      <c r="E977" s="178" t="s">
        <v>2201</v>
      </c>
      <c r="F977" s="197">
        <v>16986</v>
      </c>
      <c r="G977" s="108">
        <v>1545469.55</v>
      </c>
      <c r="H977" s="74">
        <f t="shared" si="60"/>
        <v>26161084142.25</v>
      </c>
      <c r="I977" s="74">
        <v>9266912137</v>
      </c>
      <c r="J977" s="106">
        <v>0</v>
      </c>
      <c r="K977" s="74">
        <f t="shared" si="61"/>
        <v>9266912137</v>
      </c>
      <c r="L977" s="171">
        <v>0</v>
      </c>
      <c r="M977" s="134">
        <v>206253162</v>
      </c>
      <c r="N977" s="74">
        <v>0</v>
      </c>
      <c r="O977" s="75">
        <v>0</v>
      </c>
      <c r="P977" s="75">
        <v>0</v>
      </c>
      <c r="Q977" s="173">
        <f t="shared" si="62"/>
        <v>206253162</v>
      </c>
      <c r="R977" s="134">
        <v>0</v>
      </c>
      <c r="S977" s="106">
        <v>1230326542.76</v>
      </c>
      <c r="T977" s="106">
        <v>331388157.69</v>
      </c>
      <c r="U977" s="148">
        <f t="shared" si="63"/>
        <v>1561714700.45</v>
      </c>
      <c r="V977" s="168">
        <v>15126204142.799999</v>
      </c>
    </row>
    <row r="978" spans="1:22" ht="13.5" x14ac:dyDescent="0.3">
      <c r="A978" s="118" t="s">
        <v>2188</v>
      </c>
      <c r="B978" s="119" t="s">
        <v>1843</v>
      </c>
      <c r="C978" s="119" t="s">
        <v>1830</v>
      </c>
      <c r="D978" s="119" t="s">
        <v>1844</v>
      </c>
      <c r="E978" s="178" t="s">
        <v>2200</v>
      </c>
      <c r="F978" s="197">
        <v>13912</v>
      </c>
      <c r="G978" s="108">
        <v>1466458.93</v>
      </c>
      <c r="H978" s="74">
        <f t="shared" si="60"/>
        <v>20249301495.57</v>
      </c>
      <c r="I978" s="74">
        <v>7589527542</v>
      </c>
      <c r="J978" s="106">
        <v>0</v>
      </c>
      <c r="K978" s="74">
        <f t="shared" si="61"/>
        <v>7589527542</v>
      </c>
      <c r="L978" s="171">
        <v>0</v>
      </c>
      <c r="M978" s="134">
        <v>274792802</v>
      </c>
      <c r="N978" s="74">
        <v>0</v>
      </c>
      <c r="O978" s="75">
        <v>0</v>
      </c>
      <c r="P978" s="75">
        <v>0</v>
      </c>
      <c r="Q978" s="173">
        <f t="shared" si="62"/>
        <v>274792802</v>
      </c>
      <c r="R978" s="134">
        <v>0</v>
      </c>
      <c r="S978" s="106">
        <v>1015700436.49</v>
      </c>
      <c r="T978" s="106">
        <v>273578667.76999998</v>
      </c>
      <c r="U978" s="148">
        <f t="shared" si="63"/>
        <v>1289279104.26</v>
      </c>
      <c r="V978" s="168">
        <v>11095702047.309999</v>
      </c>
    </row>
    <row r="979" spans="1:22" ht="13.5" x14ac:dyDescent="0.3">
      <c r="A979" s="118" t="s">
        <v>2188</v>
      </c>
      <c r="B979" s="119" t="s">
        <v>1845</v>
      </c>
      <c r="C979" s="119" t="s">
        <v>1830</v>
      </c>
      <c r="D979" s="119" t="s">
        <v>1846</v>
      </c>
      <c r="E979" s="178" t="s">
        <v>2200</v>
      </c>
      <c r="F979" s="197">
        <v>5089</v>
      </c>
      <c r="G979" s="108">
        <v>1566823.32</v>
      </c>
      <c r="H979" s="74">
        <f t="shared" si="60"/>
        <v>7791898161.9699993</v>
      </c>
      <c r="I979" s="74">
        <v>2641221041</v>
      </c>
      <c r="J979" s="106">
        <v>0</v>
      </c>
      <c r="K979" s="74">
        <f t="shared" si="61"/>
        <v>2641221041</v>
      </c>
      <c r="L979" s="171">
        <v>0</v>
      </c>
      <c r="M979" s="134">
        <v>134544824</v>
      </c>
      <c r="N979" s="74">
        <v>0</v>
      </c>
      <c r="O979" s="75">
        <v>0</v>
      </c>
      <c r="P979" s="75">
        <v>0</v>
      </c>
      <c r="Q979" s="173">
        <f t="shared" si="62"/>
        <v>134544824</v>
      </c>
      <c r="R979" s="134">
        <v>0</v>
      </c>
      <c r="S979" s="106">
        <v>350546389.38999999</v>
      </c>
      <c r="T979" s="106">
        <v>94419585.5</v>
      </c>
      <c r="U979" s="148">
        <f t="shared" si="63"/>
        <v>444965974.88999999</v>
      </c>
      <c r="V979" s="168">
        <v>4571166322.0799999</v>
      </c>
    </row>
    <row r="980" spans="1:22" ht="13.5" x14ac:dyDescent="0.3">
      <c r="A980" s="118" t="s">
        <v>2188</v>
      </c>
      <c r="B980" s="119" t="s">
        <v>1847</v>
      </c>
      <c r="C980" s="119" t="s">
        <v>1830</v>
      </c>
      <c r="D980" s="119" t="s">
        <v>1848</v>
      </c>
      <c r="E980" s="178" t="s">
        <v>2201</v>
      </c>
      <c r="F980" s="197">
        <v>5473</v>
      </c>
      <c r="G980" s="108">
        <v>1659100.33</v>
      </c>
      <c r="H980" s="74">
        <f t="shared" si="60"/>
        <v>8959890754.0799999</v>
      </c>
      <c r="I980" s="74">
        <v>2981915128</v>
      </c>
      <c r="J980" s="106">
        <v>0</v>
      </c>
      <c r="K980" s="74">
        <f t="shared" si="61"/>
        <v>2981915128</v>
      </c>
      <c r="L980" s="171">
        <v>0</v>
      </c>
      <c r="M980" s="134">
        <v>58389884</v>
      </c>
      <c r="N980" s="74">
        <v>0</v>
      </c>
      <c r="O980" s="75">
        <v>0</v>
      </c>
      <c r="P980" s="75">
        <v>0</v>
      </c>
      <c r="Q980" s="173">
        <f t="shared" si="62"/>
        <v>58389884</v>
      </c>
      <c r="R980" s="134">
        <v>0</v>
      </c>
      <c r="S980" s="106">
        <v>395110416.44</v>
      </c>
      <c r="T980" s="106">
        <v>106422895.53</v>
      </c>
      <c r="U980" s="148">
        <f t="shared" si="63"/>
        <v>501533311.97000003</v>
      </c>
      <c r="V980" s="168">
        <v>5418052430.1099997</v>
      </c>
    </row>
    <row r="981" spans="1:22" ht="13.5" x14ac:dyDescent="0.3">
      <c r="A981" s="118" t="s">
        <v>2188</v>
      </c>
      <c r="B981" s="119" t="s">
        <v>1849</v>
      </c>
      <c r="C981" s="119" t="s">
        <v>1830</v>
      </c>
      <c r="D981" s="119" t="s">
        <v>1850</v>
      </c>
      <c r="E981" s="178" t="s">
        <v>2200</v>
      </c>
      <c r="F981" s="197">
        <v>40333</v>
      </c>
      <c r="G981" s="108">
        <v>1478700.07</v>
      </c>
      <c r="H981" s="74">
        <f t="shared" si="60"/>
        <v>59404433695.809998</v>
      </c>
      <c r="I981" s="74">
        <v>21870097512</v>
      </c>
      <c r="J981" s="106">
        <v>0</v>
      </c>
      <c r="K981" s="74">
        <f t="shared" si="61"/>
        <v>21870097512</v>
      </c>
      <c r="L981" s="171">
        <v>0</v>
      </c>
      <c r="M981" s="134">
        <v>609794127</v>
      </c>
      <c r="N981" s="74">
        <v>0</v>
      </c>
      <c r="O981" s="75">
        <v>0</v>
      </c>
      <c r="P981" s="75">
        <v>0</v>
      </c>
      <c r="Q981" s="173">
        <f t="shared" si="62"/>
        <v>609794127</v>
      </c>
      <c r="R981" s="134">
        <v>0</v>
      </c>
      <c r="S981" s="106">
        <v>2949922978.9499998</v>
      </c>
      <c r="T981" s="106">
        <v>794561043.38</v>
      </c>
      <c r="U981" s="148">
        <f t="shared" si="63"/>
        <v>3744484022.3299999</v>
      </c>
      <c r="V981" s="168">
        <v>33180058034.48</v>
      </c>
    </row>
    <row r="982" spans="1:22" ht="13.5" x14ac:dyDescent="0.3">
      <c r="A982" s="118" t="s">
        <v>2188</v>
      </c>
      <c r="B982" s="119" t="s">
        <v>1851</v>
      </c>
      <c r="C982" s="119" t="s">
        <v>1830</v>
      </c>
      <c r="D982" s="119" t="s">
        <v>1852</v>
      </c>
      <c r="E982" s="178" t="s">
        <v>2200</v>
      </c>
      <c r="F982" s="197">
        <v>3886</v>
      </c>
      <c r="G982" s="108">
        <v>1784833.91</v>
      </c>
      <c r="H982" s="74">
        <f t="shared" si="60"/>
        <v>6780501756.3400002</v>
      </c>
      <c r="I982" s="74">
        <v>2155265745</v>
      </c>
      <c r="J982" s="106">
        <v>0</v>
      </c>
      <c r="K982" s="74">
        <f t="shared" si="61"/>
        <v>2155265745</v>
      </c>
      <c r="L982" s="171">
        <v>0</v>
      </c>
      <c r="M982" s="134">
        <v>102116440</v>
      </c>
      <c r="N982" s="74">
        <v>0</v>
      </c>
      <c r="O982" s="75">
        <v>0</v>
      </c>
      <c r="P982" s="75">
        <v>0</v>
      </c>
      <c r="Q982" s="173">
        <f t="shared" si="62"/>
        <v>102116440</v>
      </c>
      <c r="R982" s="134">
        <v>0</v>
      </c>
      <c r="S982" s="106">
        <v>307851176.50999999</v>
      </c>
      <c r="T982" s="106">
        <v>82919640.090000004</v>
      </c>
      <c r="U982" s="148">
        <f t="shared" si="63"/>
        <v>390770816.60000002</v>
      </c>
      <c r="V982" s="168">
        <v>4132348754.7399998</v>
      </c>
    </row>
    <row r="983" spans="1:22" ht="13.5" x14ac:dyDescent="0.3">
      <c r="A983" s="118" t="s">
        <v>2188</v>
      </c>
      <c r="B983" s="119" t="s">
        <v>1853</v>
      </c>
      <c r="C983" s="119" t="s">
        <v>1830</v>
      </c>
      <c r="D983" s="119" t="s">
        <v>1854</v>
      </c>
      <c r="E983" s="178" t="s">
        <v>2200</v>
      </c>
      <c r="F983" s="197">
        <v>20410</v>
      </c>
      <c r="G983" s="108">
        <v>1609451.71</v>
      </c>
      <c r="H983" s="74">
        <f t="shared" si="60"/>
        <v>32444642774.389999</v>
      </c>
      <c r="I983" s="74">
        <v>11097096547</v>
      </c>
      <c r="J983" s="106">
        <v>0</v>
      </c>
      <c r="K983" s="74">
        <f t="shared" si="61"/>
        <v>11097096547</v>
      </c>
      <c r="L983" s="171">
        <v>0</v>
      </c>
      <c r="M983" s="134">
        <v>250862514</v>
      </c>
      <c r="N983" s="74">
        <v>0</v>
      </c>
      <c r="O983" s="75">
        <v>0</v>
      </c>
      <c r="P983" s="75">
        <v>34300517</v>
      </c>
      <c r="Q983" s="173">
        <f t="shared" si="62"/>
        <v>285163031</v>
      </c>
      <c r="R983" s="134">
        <v>0</v>
      </c>
      <c r="S983" s="106">
        <v>1493326181.1600001</v>
      </c>
      <c r="T983" s="106">
        <v>402227047.02999997</v>
      </c>
      <c r="U983" s="148">
        <f t="shared" si="63"/>
        <v>1895553228.1900001</v>
      </c>
      <c r="V983" s="168">
        <v>19166829968.200001</v>
      </c>
    </row>
    <row r="984" spans="1:22" ht="13.5" x14ac:dyDescent="0.3">
      <c r="A984" s="118" t="s">
        <v>2188</v>
      </c>
      <c r="B984" s="119" t="s">
        <v>1855</v>
      </c>
      <c r="C984" s="119" t="s">
        <v>1830</v>
      </c>
      <c r="D984" s="119" t="s">
        <v>1856</v>
      </c>
      <c r="E984" s="178" t="s">
        <v>2200</v>
      </c>
      <c r="F984" s="197">
        <v>5769</v>
      </c>
      <c r="G984" s="108">
        <v>1693208.57</v>
      </c>
      <c r="H984" s="74">
        <f t="shared" si="60"/>
        <v>9589815764.7700005</v>
      </c>
      <c r="I984" s="74">
        <v>3164886277</v>
      </c>
      <c r="J984" s="106">
        <v>0</v>
      </c>
      <c r="K984" s="74">
        <f t="shared" si="61"/>
        <v>3164886277</v>
      </c>
      <c r="L984" s="171">
        <v>0</v>
      </c>
      <c r="M984" s="134">
        <v>66404029</v>
      </c>
      <c r="N984" s="74">
        <v>0</v>
      </c>
      <c r="O984" s="75">
        <v>0</v>
      </c>
      <c r="P984" s="75">
        <v>327520880</v>
      </c>
      <c r="Q984" s="173">
        <f t="shared" si="62"/>
        <v>393924909</v>
      </c>
      <c r="R984" s="134">
        <v>0</v>
      </c>
      <c r="S984" s="106">
        <v>426161480.94</v>
      </c>
      <c r="T984" s="106">
        <v>114786492.2</v>
      </c>
      <c r="U984" s="148">
        <f t="shared" si="63"/>
        <v>540947973.13999999</v>
      </c>
      <c r="V984" s="168">
        <v>5490056605.6300001</v>
      </c>
    </row>
    <row r="985" spans="1:22" ht="13.5" x14ac:dyDescent="0.3">
      <c r="A985" s="118" t="s">
        <v>2188</v>
      </c>
      <c r="B985" s="119" t="s">
        <v>1857</v>
      </c>
      <c r="C985" s="119" t="s">
        <v>1830</v>
      </c>
      <c r="D985" s="119" t="s">
        <v>1858</v>
      </c>
      <c r="E985" s="178" t="s">
        <v>2201</v>
      </c>
      <c r="F985" s="197">
        <v>6502</v>
      </c>
      <c r="G985" s="108">
        <v>1802526.58</v>
      </c>
      <c r="H985" s="74">
        <f t="shared" si="60"/>
        <v>11627410720.549999</v>
      </c>
      <c r="I985" s="74">
        <v>3548048174</v>
      </c>
      <c r="J985" s="106">
        <v>0</v>
      </c>
      <c r="K985" s="74">
        <f t="shared" si="61"/>
        <v>3548048174</v>
      </c>
      <c r="L985" s="171">
        <v>0</v>
      </c>
      <c r="M985" s="134">
        <v>79078965</v>
      </c>
      <c r="N985" s="74">
        <v>0</v>
      </c>
      <c r="O985" s="75">
        <v>0</v>
      </c>
      <c r="P985" s="75">
        <v>0</v>
      </c>
      <c r="Q985" s="173">
        <f t="shared" si="62"/>
        <v>79078965</v>
      </c>
      <c r="R985" s="134">
        <v>0</v>
      </c>
      <c r="S985" s="106">
        <v>475541297.98000002</v>
      </c>
      <c r="T985" s="106">
        <v>128086934.12</v>
      </c>
      <c r="U985" s="148">
        <f t="shared" si="63"/>
        <v>603628232.10000002</v>
      </c>
      <c r="V985" s="168">
        <v>7396655349.4499998</v>
      </c>
    </row>
    <row r="986" spans="1:22" ht="13.5" x14ac:dyDescent="0.3">
      <c r="A986" s="118" t="s">
        <v>2188</v>
      </c>
      <c r="B986" s="119" t="s">
        <v>1859</v>
      </c>
      <c r="C986" s="119" t="s">
        <v>1830</v>
      </c>
      <c r="D986" s="119" t="s">
        <v>1860</v>
      </c>
      <c r="E986" s="178" t="s">
        <v>2200</v>
      </c>
      <c r="F986" s="197">
        <v>47703</v>
      </c>
      <c r="G986" s="108">
        <v>1567775.95</v>
      </c>
      <c r="H986" s="74">
        <f t="shared" si="60"/>
        <v>74505138372.269989</v>
      </c>
      <c r="I986" s="74">
        <v>25471924088</v>
      </c>
      <c r="J986" s="106">
        <v>0</v>
      </c>
      <c r="K986" s="74">
        <f t="shared" si="61"/>
        <v>25471924088</v>
      </c>
      <c r="L986" s="171">
        <v>0</v>
      </c>
      <c r="M986" s="134">
        <v>1006291490</v>
      </c>
      <c r="N986" s="74">
        <v>0</v>
      </c>
      <c r="O986" s="75">
        <v>0</v>
      </c>
      <c r="P986" s="75">
        <v>0</v>
      </c>
      <c r="Q986" s="173">
        <f t="shared" si="62"/>
        <v>1006291490</v>
      </c>
      <c r="R986" s="134">
        <v>0</v>
      </c>
      <c r="S986" s="106">
        <v>3343452091.27</v>
      </c>
      <c r="T986" s="106">
        <v>900558015.00999999</v>
      </c>
      <c r="U986" s="148">
        <f t="shared" si="63"/>
        <v>4244010106.2799997</v>
      </c>
      <c r="V986" s="168">
        <v>43782912687.989998</v>
      </c>
    </row>
    <row r="987" spans="1:22" ht="13.5" x14ac:dyDescent="0.3">
      <c r="A987" s="118" t="s">
        <v>2188</v>
      </c>
      <c r="B987" s="119" t="s">
        <v>1861</v>
      </c>
      <c r="C987" s="119" t="s">
        <v>1830</v>
      </c>
      <c r="D987" s="119" t="s">
        <v>1862</v>
      </c>
      <c r="E987" s="178" t="s">
        <v>2200</v>
      </c>
      <c r="F987" s="197">
        <v>5031</v>
      </c>
      <c r="G987" s="108">
        <v>1662584.15</v>
      </c>
      <c r="H987" s="74">
        <f t="shared" si="60"/>
        <v>8235067075.6000004</v>
      </c>
      <c r="I987" s="74">
        <v>2749005985</v>
      </c>
      <c r="J987" s="106">
        <v>0</v>
      </c>
      <c r="K987" s="74">
        <f t="shared" si="61"/>
        <v>2749005985</v>
      </c>
      <c r="L987" s="171">
        <v>0</v>
      </c>
      <c r="M987" s="134">
        <v>57516011</v>
      </c>
      <c r="N987" s="74">
        <v>0</v>
      </c>
      <c r="O987" s="75">
        <v>0</v>
      </c>
      <c r="P987" s="75">
        <v>0</v>
      </c>
      <c r="Q987" s="173">
        <f t="shared" si="62"/>
        <v>57516011</v>
      </c>
      <c r="R987" s="134">
        <v>0</v>
      </c>
      <c r="S987" s="106">
        <v>368372000.29000002</v>
      </c>
      <c r="T987" s="106">
        <v>99220909.510000005</v>
      </c>
      <c r="U987" s="148">
        <f t="shared" si="63"/>
        <v>467592909.80000001</v>
      </c>
      <c r="V987" s="168">
        <v>4960952169.8000002</v>
      </c>
    </row>
    <row r="988" spans="1:22" ht="13.5" x14ac:dyDescent="0.3">
      <c r="A988" s="118" t="s">
        <v>2188</v>
      </c>
      <c r="B988" s="119" t="s">
        <v>1863</v>
      </c>
      <c r="C988" s="119" t="s">
        <v>1830</v>
      </c>
      <c r="D988" s="119" t="s">
        <v>1864</v>
      </c>
      <c r="E988" s="178" t="s">
        <v>2200</v>
      </c>
      <c r="F988" s="197">
        <v>6649</v>
      </c>
      <c r="G988" s="108">
        <v>1656700.4</v>
      </c>
      <c r="H988" s="74">
        <f t="shared" si="60"/>
        <v>10836069224.91</v>
      </c>
      <c r="I988" s="74">
        <v>3630636188</v>
      </c>
      <c r="J988" s="106">
        <v>0</v>
      </c>
      <c r="K988" s="74">
        <f t="shared" si="61"/>
        <v>3630636188</v>
      </c>
      <c r="L988" s="171">
        <v>0</v>
      </c>
      <c r="M988" s="134">
        <v>124487073</v>
      </c>
      <c r="N988" s="74">
        <v>0</v>
      </c>
      <c r="O988" s="75">
        <v>0</v>
      </c>
      <c r="P988" s="75">
        <v>0</v>
      </c>
      <c r="Q988" s="173">
        <f t="shared" si="62"/>
        <v>124487073</v>
      </c>
      <c r="R988" s="134">
        <v>0</v>
      </c>
      <c r="S988" s="106">
        <v>495882620.39999998</v>
      </c>
      <c r="T988" s="106">
        <v>133565864.34</v>
      </c>
      <c r="U988" s="148">
        <f t="shared" si="63"/>
        <v>629448484.74000001</v>
      </c>
      <c r="V988" s="168">
        <v>6451497479.1700001</v>
      </c>
    </row>
    <row r="989" spans="1:22" ht="13.5" x14ac:dyDescent="0.3">
      <c r="A989" s="118" t="s">
        <v>2188</v>
      </c>
      <c r="B989" s="119" t="s">
        <v>1865</v>
      </c>
      <c r="C989" s="119" t="s">
        <v>1830</v>
      </c>
      <c r="D989" s="119" t="s">
        <v>1866</v>
      </c>
      <c r="E989" s="178" t="s">
        <v>2200</v>
      </c>
      <c r="F989" s="197">
        <v>24335</v>
      </c>
      <c r="G989" s="108">
        <v>1515232.17</v>
      </c>
      <c r="H989" s="74">
        <f t="shared" si="60"/>
        <v>36797986340.169998</v>
      </c>
      <c r="I989" s="74">
        <v>13196823054</v>
      </c>
      <c r="J989" s="106">
        <v>0</v>
      </c>
      <c r="K989" s="74">
        <f t="shared" si="61"/>
        <v>13196823054</v>
      </c>
      <c r="L989" s="171">
        <v>0</v>
      </c>
      <c r="M989" s="134">
        <v>524199134</v>
      </c>
      <c r="N989" s="74">
        <v>0</v>
      </c>
      <c r="O989" s="75">
        <v>0</v>
      </c>
      <c r="P989" s="75">
        <v>0</v>
      </c>
      <c r="Q989" s="173">
        <f t="shared" si="62"/>
        <v>524199134</v>
      </c>
      <c r="R989" s="134">
        <v>0</v>
      </c>
      <c r="S989" s="106">
        <v>1762219772.0899999</v>
      </c>
      <c r="T989" s="106">
        <v>474653470.94</v>
      </c>
      <c r="U989" s="148">
        <f t="shared" si="63"/>
        <v>2236873243.0299997</v>
      </c>
      <c r="V989" s="168">
        <v>20840090909.139999</v>
      </c>
    </row>
    <row r="990" spans="1:22" ht="13.5" x14ac:dyDescent="0.3">
      <c r="A990" s="118" t="s">
        <v>2188</v>
      </c>
      <c r="B990" s="119" t="s">
        <v>1867</v>
      </c>
      <c r="C990" s="119" t="s">
        <v>1830</v>
      </c>
      <c r="D990" s="119" t="s">
        <v>1868</v>
      </c>
      <c r="E990" s="178" t="s">
        <v>2200</v>
      </c>
      <c r="F990" s="197">
        <v>20096</v>
      </c>
      <c r="G990" s="108">
        <v>1673713.81</v>
      </c>
      <c r="H990" s="74">
        <f t="shared" si="60"/>
        <v>33424448082.349998</v>
      </c>
      <c r="I990" s="74">
        <v>10933225377</v>
      </c>
      <c r="J990" s="106">
        <v>0</v>
      </c>
      <c r="K990" s="74">
        <f t="shared" si="61"/>
        <v>10933225377</v>
      </c>
      <c r="L990" s="171">
        <v>0</v>
      </c>
      <c r="M990" s="134">
        <v>371592769</v>
      </c>
      <c r="N990" s="74">
        <v>0</v>
      </c>
      <c r="O990" s="75">
        <v>0</v>
      </c>
      <c r="P990" s="75">
        <v>0</v>
      </c>
      <c r="Q990" s="173">
        <f t="shared" si="62"/>
        <v>371592769</v>
      </c>
      <c r="R990" s="134">
        <v>0</v>
      </c>
      <c r="S990" s="106">
        <v>1472625471.46</v>
      </c>
      <c r="T990" s="106">
        <v>396651315.92000002</v>
      </c>
      <c r="U990" s="148">
        <f t="shared" si="63"/>
        <v>1869276787.3800001</v>
      </c>
      <c r="V990" s="168">
        <v>20250353148.970001</v>
      </c>
    </row>
    <row r="991" spans="1:22" ht="13.5" x14ac:dyDescent="0.3">
      <c r="A991" s="118" t="s">
        <v>2188</v>
      </c>
      <c r="B991" s="119" t="s">
        <v>1869</v>
      </c>
      <c r="C991" s="119" t="s">
        <v>1830</v>
      </c>
      <c r="D991" s="119" t="s">
        <v>1870</v>
      </c>
      <c r="E991" s="178" t="s">
        <v>2201</v>
      </c>
      <c r="F991" s="197">
        <v>3594</v>
      </c>
      <c r="G991" s="108">
        <v>1694142.72</v>
      </c>
      <c r="H991" s="74">
        <f t="shared" si="60"/>
        <v>5905645654.7000008</v>
      </c>
      <c r="I991" s="74">
        <v>1949963805</v>
      </c>
      <c r="J991" s="106">
        <v>0</v>
      </c>
      <c r="K991" s="74">
        <f t="shared" si="61"/>
        <v>1949963805</v>
      </c>
      <c r="L991" s="171">
        <v>0</v>
      </c>
      <c r="M991" s="134">
        <v>38541751</v>
      </c>
      <c r="N991" s="74">
        <v>0</v>
      </c>
      <c r="O991" s="75">
        <v>0</v>
      </c>
      <c r="P991" s="75">
        <v>0</v>
      </c>
      <c r="Q991" s="173">
        <f t="shared" si="62"/>
        <v>38541751</v>
      </c>
      <c r="R991" s="134">
        <v>0</v>
      </c>
      <c r="S991" s="106">
        <v>270187385.05000001</v>
      </c>
      <c r="T991" s="106">
        <v>72774907.090000004</v>
      </c>
      <c r="U991" s="148">
        <f t="shared" si="63"/>
        <v>342962292.13999999</v>
      </c>
      <c r="V991" s="168">
        <v>3574177806.5599999</v>
      </c>
    </row>
    <row r="992" spans="1:22" ht="13.5" x14ac:dyDescent="0.3">
      <c r="A992" s="118" t="s">
        <v>2188</v>
      </c>
      <c r="B992" s="119" t="s">
        <v>1871</v>
      </c>
      <c r="C992" s="119" t="s">
        <v>1830</v>
      </c>
      <c r="D992" s="119" t="s">
        <v>1872</v>
      </c>
      <c r="E992" s="178" t="s">
        <v>2200</v>
      </c>
      <c r="F992" s="197">
        <v>11955</v>
      </c>
      <c r="G992" s="108">
        <v>1706800.86</v>
      </c>
      <c r="H992" s="74">
        <f t="shared" si="60"/>
        <v>20552185781.619999</v>
      </c>
      <c r="I992" s="74">
        <v>6454007842</v>
      </c>
      <c r="J992" s="106">
        <v>0</v>
      </c>
      <c r="K992" s="74">
        <f t="shared" si="61"/>
        <v>6454007842</v>
      </c>
      <c r="L992" s="171">
        <v>0</v>
      </c>
      <c r="M992" s="134">
        <v>271474535</v>
      </c>
      <c r="N992" s="74">
        <v>0</v>
      </c>
      <c r="O992" s="75">
        <v>0</v>
      </c>
      <c r="P992" s="75">
        <v>0</v>
      </c>
      <c r="Q992" s="173">
        <f t="shared" si="62"/>
        <v>271474535</v>
      </c>
      <c r="R992" s="134">
        <v>0</v>
      </c>
      <c r="S992" s="106">
        <v>847938436.54999995</v>
      </c>
      <c r="T992" s="106">
        <v>228392013.56999999</v>
      </c>
      <c r="U992" s="148">
        <f t="shared" si="63"/>
        <v>1076330450.1199999</v>
      </c>
      <c r="V992" s="168">
        <v>12750372954.5</v>
      </c>
    </row>
    <row r="993" spans="1:22" ht="13.5" x14ac:dyDescent="0.3">
      <c r="A993" s="118" t="s">
        <v>2188</v>
      </c>
      <c r="B993" s="119" t="s">
        <v>1873</v>
      </c>
      <c r="C993" s="119" t="s">
        <v>1830</v>
      </c>
      <c r="D993" s="119" t="s">
        <v>1874</v>
      </c>
      <c r="E993" s="178" t="s">
        <v>2200</v>
      </c>
      <c r="F993" s="197">
        <v>6407</v>
      </c>
      <c r="G993" s="108">
        <v>1597614.58</v>
      </c>
      <c r="H993" s="74">
        <f t="shared" si="60"/>
        <v>10119503225.32</v>
      </c>
      <c r="I993" s="74">
        <v>3505369534</v>
      </c>
      <c r="J993" s="106">
        <v>0</v>
      </c>
      <c r="K993" s="74">
        <f t="shared" si="61"/>
        <v>3505369534</v>
      </c>
      <c r="L993" s="171">
        <v>0</v>
      </c>
      <c r="M993" s="134">
        <v>80415149</v>
      </c>
      <c r="N993" s="74">
        <v>0</v>
      </c>
      <c r="O993" s="75">
        <v>0</v>
      </c>
      <c r="P993" s="75">
        <v>0</v>
      </c>
      <c r="Q993" s="173">
        <f t="shared" si="62"/>
        <v>80415149</v>
      </c>
      <c r="R993" s="134">
        <v>0</v>
      </c>
      <c r="S993" s="106">
        <v>472953709.54000002</v>
      </c>
      <c r="T993" s="106">
        <v>127389967.73</v>
      </c>
      <c r="U993" s="148">
        <f t="shared" si="63"/>
        <v>600343677.26999998</v>
      </c>
      <c r="V993" s="168">
        <v>5933374865.0500002</v>
      </c>
    </row>
    <row r="994" spans="1:22" ht="13.5" x14ac:dyDescent="0.3">
      <c r="A994" s="118" t="s">
        <v>2188</v>
      </c>
      <c r="B994" s="119" t="s">
        <v>1875</v>
      </c>
      <c r="C994" s="119" t="s">
        <v>1830</v>
      </c>
      <c r="D994" s="119" t="s">
        <v>1876</v>
      </c>
      <c r="E994" s="178" t="s">
        <v>2200</v>
      </c>
      <c r="F994" s="197">
        <v>11197</v>
      </c>
      <c r="G994" s="108">
        <v>1662336.25</v>
      </c>
      <c r="H994" s="74">
        <f t="shared" si="60"/>
        <v>18557023411.639999</v>
      </c>
      <c r="I994" s="74">
        <v>6022617371</v>
      </c>
      <c r="J994" s="106">
        <v>0</v>
      </c>
      <c r="K994" s="74">
        <f t="shared" si="61"/>
        <v>6022617371</v>
      </c>
      <c r="L994" s="171">
        <v>0</v>
      </c>
      <c r="M994" s="134">
        <v>208181252</v>
      </c>
      <c r="N994" s="74">
        <v>0</v>
      </c>
      <c r="O994" s="75">
        <v>0</v>
      </c>
      <c r="P994" s="75">
        <v>0</v>
      </c>
      <c r="Q994" s="173">
        <f t="shared" si="62"/>
        <v>208181252</v>
      </c>
      <c r="R994" s="134">
        <v>0</v>
      </c>
      <c r="S994" s="106">
        <v>794605359</v>
      </c>
      <c r="T994" s="106">
        <v>214026761.88999999</v>
      </c>
      <c r="U994" s="148">
        <f t="shared" si="63"/>
        <v>1008632120.89</v>
      </c>
      <c r="V994" s="168">
        <v>11317592667.75</v>
      </c>
    </row>
    <row r="995" spans="1:22" ht="13.5" x14ac:dyDescent="0.3">
      <c r="A995" s="118" t="s">
        <v>2188</v>
      </c>
      <c r="B995" s="119" t="s">
        <v>1877</v>
      </c>
      <c r="C995" s="119" t="s">
        <v>1830</v>
      </c>
      <c r="D995" s="119" t="s">
        <v>1878</v>
      </c>
      <c r="E995" s="178" t="s">
        <v>2200</v>
      </c>
      <c r="F995" s="197">
        <v>29673</v>
      </c>
      <c r="G995" s="108">
        <v>1626546.32</v>
      </c>
      <c r="H995" s="74">
        <f t="shared" si="60"/>
        <v>47995286026.220001</v>
      </c>
      <c r="I995" s="74">
        <v>15963772265</v>
      </c>
      <c r="J995" s="106">
        <v>0</v>
      </c>
      <c r="K995" s="74">
        <f t="shared" si="61"/>
        <v>15963772265</v>
      </c>
      <c r="L995" s="171">
        <v>0</v>
      </c>
      <c r="M995" s="134">
        <v>444866885</v>
      </c>
      <c r="N995" s="74">
        <v>0</v>
      </c>
      <c r="O995" s="75">
        <v>0</v>
      </c>
      <c r="P995" s="75">
        <v>0</v>
      </c>
      <c r="Q995" s="173">
        <f t="shared" si="62"/>
        <v>444866885</v>
      </c>
      <c r="R995" s="134">
        <v>0</v>
      </c>
      <c r="S995" s="106">
        <v>2090340392.6099999</v>
      </c>
      <c r="T995" s="106">
        <v>563032681.07000005</v>
      </c>
      <c r="U995" s="148">
        <f t="shared" si="63"/>
        <v>2653373073.6799998</v>
      </c>
      <c r="V995" s="168">
        <v>28933273802.540001</v>
      </c>
    </row>
    <row r="996" spans="1:22" ht="13.5" x14ac:dyDescent="0.3">
      <c r="A996" s="118" t="s">
        <v>2188</v>
      </c>
      <c r="B996" s="119" t="s">
        <v>1879</v>
      </c>
      <c r="C996" s="119" t="s">
        <v>1830</v>
      </c>
      <c r="D996" s="119" t="s">
        <v>1880</v>
      </c>
      <c r="E996" s="178" t="s">
        <v>2200</v>
      </c>
      <c r="F996" s="197">
        <v>23691</v>
      </c>
      <c r="G996" s="108">
        <v>1540554.75</v>
      </c>
      <c r="H996" s="74">
        <f t="shared" si="60"/>
        <v>36510077116.520004</v>
      </c>
      <c r="I996" s="74">
        <v>12872129155</v>
      </c>
      <c r="J996" s="106">
        <v>0</v>
      </c>
      <c r="K996" s="74">
        <f t="shared" si="61"/>
        <v>12872129155</v>
      </c>
      <c r="L996" s="171">
        <v>0</v>
      </c>
      <c r="M996" s="134">
        <v>509114896</v>
      </c>
      <c r="N996" s="74">
        <v>0</v>
      </c>
      <c r="O996" s="75">
        <v>0</v>
      </c>
      <c r="P996" s="75">
        <v>0</v>
      </c>
      <c r="Q996" s="173">
        <f t="shared" si="62"/>
        <v>509114896</v>
      </c>
      <c r="R996" s="134">
        <v>0</v>
      </c>
      <c r="S996" s="106">
        <v>1689048514.5899999</v>
      </c>
      <c r="T996" s="106">
        <v>454944810.27999997</v>
      </c>
      <c r="U996" s="148">
        <f t="shared" si="63"/>
        <v>2143993324.8699999</v>
      </c>
      <c r="V996" s="168">
        <v>20984839740.650002</v>
      </c>
    </row>
    <row r="997" spans="1:22" ht="13.5" x14ac:dyDescent="0.3">
      <c r="A997" s="118" t="s">
        <v>2188</v>
      </c>
      <c r="B997" s="119" t="s">
        <v>1881</v>
      </c>
      <c r="C997" s="119" t="s">
        <v>1830</v>
      </c>
      <c r="D997" s="119" t="s">
        <v>1882</v>
      </c>
      <c r="E997" s="178" t="s">
        <v>2200</v>
      </c>
      <c r="F997" s="197">
        <v>19908</v>
      </c>
      <c r="G997" s="108">
        <v>1433030.33</v>
      </c>
      <c r="H997" s="74">
        <f t="shared" si="60"/>
        <v>28187806785.43</v>
      </c>
      <c r="I997" s="74">
        <v>10225027632</v>
      </c>
      <c r="J997" s="106">
        <v>0</v>
      </c>
      <c r="K997" s="74">
        <f t="shared" si="61"/>
        <v>10225027632</v>
      </c>
      <c r="L997" s="171">
        <v>0</v>
      </c>
      <c r="M997" s="134">
        <v>585233157</v>
      </c>
      <c r="N997" s="74">
        <v>0</v>
      </c>
      <c r="O997" s="75">
        <v>0</v>
      </c>
      <c r="P997" s="75">
        <v>0</v>
      </c>
      <c r="Q997" s="173">
        <f t="shared" si="62"/>
        <v>585233157</v>
      </c>
      <c r="R997" s="134">
        <v>0</v>
      </c>
      <c r="S997" s="106">
        <v>1330811236.49</v>
      </c>
      <c r="T997" s="106">
        <v>358453685.77999997</v>
      </c>
      <c r="U997" s="148">
        <f t="shared" si="63"/>
        <v>1689264922.27</v>
      </c>
      <c r="V997" s="168">
        <v>15688281074.16</v>
      </c>
    </row>
    <row r="998" spans="1:22" ht="13.5" x14ac:dyDescent="0.3">
      <c r="A998" s="118" t="s">
        <v>2188</v>
      </c>
      <c r="B998" s="119" t="s">
        <v>1883</v>
      </c>
      <c r="C998" s="119" t="s">
        <v>1830</v>
      </c>
      <c r="D998" s="119" t="s">
        <v>1884</v>
      </c>
      <c r="E998" s="178" t="s">
        <v>2200</v>
      </c>
      <c r="F998" s="197">
        <v>2648</v>
      </c>
      <c r="G998" s="108">
        <v>1431371.92</v>
      </c>
      <c r="H998" s="74">
        <f t="shared" si="60"/>
        <v>3722470681.25</v>
      </c>
      <c r="I998" s="74">
        <v>1444059498</v>
      </c>
      <c r="J998" s="106">
        <v>0</v>
      </c>
      <c r="K998" s="74">
        <f t="shared" si="61"/>
        <v>1444059498</v>
      </c>
      <c r="L998" s="171">
        <v>0</v>
      </c>
      <c r="M998" s="134">
        <v>31966184</v>
      </c>
      <c r="N998" s="74">
        <v>0</v>
      </c>
      <c r="O998" s="75">
        <v>0</v>
      </c>
      <c r="P998" s="75">
        <v>0</v>
      </c>
      <c r="Q998" s="173">
        <f t="shared" si="62"/>
        <v>31966184</v>
      </c>
      <c r="R998" s="134">
        <v>0</v>
      </c>
      <c r="S998" s="106">
        <v>198741186.33000001</v>
      </c>
      <c r="T998" s="106">
        <v>53530890.689999998</v>
      </c>
      <c r="U998" s="148">
        <f t="shared" si="63"/>
        <v>252272077.02000001</v>
      </c>
      <c r="V998" s="168">
        <v>1994172922.23</v>
      </c>
    </row>
    <row r="999" spans="1:22" ht="13.5" x14ac:dyDescent="0.3">
      <c r="A999" s="118" t="s">
        <v>2188</v>
      </c>
      <c r="B999" s="119" t="s">
        <v>1885</v>
      </c>
      <c r="C999" s="119" t="s">
        <v>1830</v>
      </c>
      <c r="D999" s="119" t="s">
        <v>1886</v>
      </c>
      <c r="E999" s="178" t="s">
        <v>2201</v>
      </c>
      <c r="F999" s="197">
        <v>11840</v>
      </c>
      <c r="G999" s="108">
        <v>1999554.73</v>
      </c>
      <c r="H999" s="74">
        <f t="shared" si="60"/>
        <v>23250856176.970001</v>
      </c>
      <c r="I999" s="74">
        <v>6449341127</v>
      </c>
      <c r="J999" s="106">
        <v>0</v>
      </c>
      <c r="K999" s="74">
        <f t="shared" si="61"/>
        <v>6449341127</v>
      </c>
      <c r="L999" s="171">
        <v>0</v>
      </c>
      <c r="M999" s="134">
        <v>163224455</v>
      </c>
      <c r="N999" s="74">
        <v>0</v>
      </c>
      <c r="O999" s="75">
        <v>0</v>
      </c>
      <c r="P999" s="75">
        <v>0</v>
      </c>
      <c r="Q999" s="173">
        <f t="shared" si="62"/>
        <v>163224455</v>
      </c>
      <c r="R999" s="134">
        <v>0</v>
      </c>
      <c r="S999" s="106">
        <v>867057841.72000003</v>
      </c>
      <c r="T999" s="106">
        <v>233541820.77000001</v>
      </c>
      <c r="U999" s="148">
        <f t="shared" si="63"/>
        <v>1100599662.49</v>
      </c>
      <c r="V999" s="168">
        <v>15537690932.48</v>
      </c>
    </row>
    <row r="1000" spans="1:22" ht="13.5" x14ac:dyDescent="0.3">
      <c r="A1000" s="118" t="s">
        <v>2188</v>
      </c>
      <c r="B1000" s="119" t="s">
        <v>1887</v>
      </c>
      <c r="C1000" s="119" t="s">
        <v>1830</v>
      </c>
      <c r="D1000" s="119" t="s">
        <v>1888</v>
      </c>
      <c r="E1000" s="178" t="s">
        <v>2200</v>
      </c>
      <c r="F1000" s="197">
        <v>22736</v>
      </c>
      <c r="G1000" s="108">
        <v>1604811.4</v>
      </c>
      <c r="H1000" s="74">
        <f t="shared" si="60"/>
        <v>36051722936.830002</v>
      </c>
      <c r="I1000" s="74">
        <v>12409467637</v>
      </c>
      <c r="J1000" s="106">
        <v>0</v>
      </c>
      <c r="K1000" s="74">
        <f t="shared" si="61"/>
        <v>12409467637</v>
      </c>
      <c r="L1000" s="171">
        <v>0</v>
      </c>
      <c r="M1000" s="134">
        <v>289029923</v>
      </c>
      <c r="N1000" s="74">
        <v>0</v>
      </c>
      <c r="O1000" s="75">
        <v>0</v>
      </c>
      <c r="P1000" s="75">
        <v>0</v>
      </c>
      <c r="Q1000" s="173">
        <f t="shared" si="62"/>
        <v>289029923</v>
      </c>
      <c r="R1000" s="134">
        <v>0</v>
      </c>
      <c r="S1000" s="106">
        <v>1660513160.6300001</v>
      </c>
      <c r="T1000" s="106">
        <v>447258819.81999999</v>
      </c>
      <c r="U1000" s="148">
        <f t="shared" si="63"/>
        <v>2107771980.45</v>
      </c>
      <c r="V1000" s="168">
        <v>21245453396.380001</v>
      </c>
    </row>
    <row r="1001" spans="1:22" ht="13.5" x14ac:dyDescent="0.3">
      <c r="A1001" s="118" t="s">
        <v>2188</v>
      </c>
      <c r="B1001" s="119" t="s">
        <v>1889</v>
      </c>
      <c r="C1001" s="119" t="s">
        <v>1830</v>
      </c>
      <c r="D1001" s="119" t="s">
        <v>1890</v>
      </c>
      <c r="E1001" s="178" t="s">
        <v>2200</v>
      </c>
      <c r="F1001" s="197">
        <v>8230</v>
      </c>
      <c r="G1001" s="108">
        <v>1501463.51</v>
      </c>
      <c r="H1001" s="74">
        <f t="shared" si="60"/>
        <v>12224534787.16</v>
      </c>
      <c r="I1001" s="74">
        <v>4518448811</v>
      </c>
      <c r="J1001" s="106">
        <v>0</v>
      </c>
      <c r="K1001" s="74">
        <f t="shared" si="61"/>
        <v>4518448811</v>
      </c>
      <c r="L1001" s="171">
        <v>0</v>
      </c>
      <c r="M1001" s="134">
        <v>139584836</v>
      </c>
      <c r="N1001" s="74">
        <v>0</v>
      </c>
      <c r="O1001" s="75">
        <v>0</v>
      </c>
      <c r="P1001" s="75">
        <v>0</v>
      </c>
      <c r="Q1001" s="173">
        <f t="shared" si="62"/>
        <v>139584836</v>
      </c>
      <c r="R1001" s="134">
        <v>0</v>
      </c>
      <c r="S1001" s="106">
        <v>600248697.61000001</v>
      </c>
      <c r="T1001" s="106">
        <v>161676842.02000001</v>
      </c>
      <c r="U1001" s="148">
        <f t="shared" si="63"/>
        <v>761925539.63</v>
      </c>
      <c r="V1001" s="168">
        <v>6804575600.5299997</v>
      </c>
    </row>
    <row r="1002" spans="1:22" ht="13.5" x14ac:dyDescent="0.3">
      <c r="A1002" s="118" t="s">
        <v>2188</v>
      </c>
      <c r="B1002" s="119" t="s">
        <v>1891</v>
      </c>
      <c r="C1002" s="119" t="s">
        <v>1830</v>
      </c>
      <c r="D1002" s="119" t="s">
        <v>1892</v>
      </c>
      <c r="E1002" s="178" t="s">
        <v>2200</v>
      </c>
      <c r="F1002" s="197">
        <v>2125</v>
      </c>
      <c r="G1002" s="108">
        <v>1784204.75</v>
      </c>
      <c r="H1002" s="74">
        <f t="shared" si="60"/>
        <v>3700452508.4700003</v>
      </c>
      <c r="I1002" s="74">
        <v>1153212239</v>
      </c>
      <c r="J1002" s="106">
        <v>0</v>
      </c>
      <c r="K1002" s="74">
        <f t="shared" si="61"/>
        <v>1153212239</v>
      </c>
      <c r="L1002" s="171">
        <v>0</v>
      </c>
      <c r="M1002" s="134">
        <v>29400292</v>
      </c>
      <c r="N1002" s="74">
        <v>0</v>
      </c>
      <c r="O1002" s="75">
        <v>0</v>
      </c>
      <c r="P1002" s="75">
        <v>0</v>
      </c>
      <c r="Q1002" s="173">
        <f t="shared" si="62"/>
        <v>29400292</v>
      </c>
      <c r="R1002" s="134">
        <v>0</v>
      </c>
      <c r="S1002" s="106">
        <v>153817771.66</v>
      </c>
      <c r="T1002" s="106">
        <v>41430779.780000001</v>
      </c>
      <c r="U1002" s="148">
        <f t="shared" si="63"/>
        <v>195248551.44</v>
      </c>
      <c r="V1002" s="168">
        <v>2322591426.0300002</v>
      </c>
    </row>
    <row r="1003" spans="1:22" ht="13.5" x14ac:dyDescent="0.3">
      <c r="A1003" s="118" t="s">
        <v>2188</v>
      </c>
      <c r="B1003" s="119" t="s">
        <v>1893</v>
      </c>
      <c r="C1003" s="119" t="s">
        <v>1830</v>
      </c>
      <c r="D1003" s="119" t="s">
        <v>1894</v>
      </c>
      <c r="E1003" s="178" t="s">
        <v>2201</v>
      </c>
      <c r="F1003" s="197">
        <v>29165</v>
      </c>
      <c r="G1003" s="108">
        <v>1426021.53</v>
      </c>
      <c r="H1003" s="74">
        <f t="shared" si="60"/>
        <v>41448642784.669998</v>
      </c>
      <c r="I1003" s="74">
        <v>15831576750</v>
      </c>
      <c r="J1003" s="106">
        <v>0</v>
      </c>
      <c r="K1003" s="74">
        <f t="shared" si="61"/>
        <v>15831576750</v>
      </c>
      <c r="L1003" s="171">
        <v>0</v>
      </c>
      <c r="M1003" s="134">
        <v>351435504</v>
      </c>
      <c r="N1003" s="74">
        <v>0</v>
      </c>
      <c r="O1003" s="75">
        <v>0</v>
      </c>
      <c r="P1003" s="75">
        <v>0</v>
      </c>
      <c r="Q1003" s="173">
        <f t="shared" si="62"/>
        <v>351435504</v>
      </c>
      <c r="R1003" s="134">
        <v>0</v>
      </c>
      <c r="S1003" s="106">
        <v>2094221775.4000001</v>
      </c>
      <c r="T1003" s="106">
        <v>564078130.64999998</v>
      </c>
      <c r="U1003" s="148">
        <f t="shared" si="63"/>
        <v>2658299906.0500002</v>
      </c>
      <c r="V1003" s="168">
        <v>22607330624.619999</v>
      </c>
    </row>
    <row r="1004" spans="1:22" ht="13.5" x14ac:dyDescent="0.3">
      <c r="A1004" s="118" t="s">
        <v>2188</v>
      </c>
      <c r="B1004" s="119" t="s">
        <v>1895</v>
      </c>
      <c r="C1004" s="119" t="s">
        <v>1830</v>
      </c>
      <c r="D1004" s="119" t="s">
        <v>1896</v>
      </c>
      <c r="E1004" s="178" t="s">
        <v>2200</v>
      </c>
      <c r="F1004" s="197">
        <v>6388</v>
      </c>
      <c r="G1004" s="108">
        <v>1640920.61</v>
      </c>
      <c r="H1004" s="74">
        <f t="shared" si="60"/>
        <v>10417688200.189999</v>
      </c>
      <c r="I1004" s="74">
        <v>3497226973</v>
      </c>
      <c r="J1004" s="106">
        <v>0</v>
      </c>
      <c r="K1004" s="74">
        <f t="shared" si="61"/>
        <v>3497226973</v>
      </c>
      <c r="L1004" s="171">
        <v>0</v>
      </c>
      <c r="M1004" s="134">
        <v>91411316</v>
      </c>
      <c r="N1004" s="74">
        <v>0</v>
      </c>
      <c r="O1004" s="75">
        <v>0</v>
      </c>
      <c r="P1004" s="75">
        <v>0</v>
      </c>
      <c r="Q1004" s="173">
        <f t="shared" si="62"/>
        <v>91411316</v>
      </c>
      <c r="R1004" s="134">
        <v>0</v>
      </c>
      <c r="S1004" s="106">
        <v>473672484.29000002</v>
      </c>
      <c r="T1004" s="106">
        <v>127583569.5</v>
      </c>
      <c r="U1004" s="148">
        <f t="shared" si="63"/>
        <v>601256053.78999996</v>
      </c>
      <c r="V1004" s="168">
        <v>6227793857.3999996</v>
      </c>
    </row>
    <row r="1005" spans="1:22" ht="13.5" x14ac:dyDescent="0.3">
      <c r="A1005" s="118" t="s">
        <v>2188</v>
      </c>
      <c r="B1005" s="119" t="s">
        <v>1897</v>
      </c>
      <c r="C1005" s="119" t="s">
        <v>1830</v>
      </c>
      <c r="D1005" s="119" t="s">
        <v>1898</v>
      </c>
      <c r="E1005" s="178" t="s">
        <v>2200</v>
      </c>
      <c r="F1005" s="197">
        <v>16718</v>
      </c>
      <c r="G1005" s="108">
        <v>1705705.45</v>
      </c>
      <c r="H1005" s="74">
        <f t="shared" si="60"/>
        <v>28287220108.559998</v>
      </c>
      <c r="I1005" s="74">
        <v>9038453201</v>
      </c>
      <c r="J1005" s="106">
        <v>0</v>
      </c>
      <c r="K1005" s="74">
        <f t="shared" si="61"/>
        <v>9038453201</v>
      </c>
      <c r="L1005" s="171">
        <v>0</v>
      </c>
      <c r="M1005" s="134">
        <v>294923647</v>
      </c>
      <c r="N1005" s="74">
        <v>0</v>
      </c>
      <c r="O1005" s="75">
        <v>0</v>
      </c>
      <c r="P1005" s="75">
        <v>0</v>
      </c>
      <c r="Q1005" s="173">
        <f t="shared" si="62"/>
        <v>294923647</v>
      </c>
      <c r="R1005" s="134">
        <v>0</v>
      </c>
      <c r="S1005" s="106">
        <v>1213794725.75</v>
      </c>
      <c r="T1005" s="106">
        <v>326935316.87</v>
      </c>
      <c r="U1005" s="148">
        <f t="shared" si="63"/>
        <v>1540730042.6199999</v>
      </c>
      <c r="V1005" s="168">
        <v>17413113217.939999</v>
      </c>
    </row>
    <row r="1006" spans="1:22" ht="13.5" x14ac:dyDescent="0.3">
      <c r="A1006" s="118" t="s">
        <v>2188</v>
      </c>
      <c r="B1006" s="119" t="s">
        <v>1899</v>
      </c>
      <c r="C1006" s="119" t="s">
        <v>1830</v>
      </c>
      <c r="D1006" s="119" t="s">
        <v>1900</v>
      </c>
      <c r="E1006" s="178" t="s">
        <v>2201</v>
      </c>
      <c r="F1006" s="197">
        <v>22340</v>
      </c>
      <c r="G1006" s="108">
        <v>1430013.15</v>
      </c>
      <c r="H1006" s="74">
        <f t="shared" si="60"/>
        <v>31728234007.200001</v>
      </c>
      <c r="I1006" s="74">
        <v>12233881213</v>
      </c>
      <c r="J1006" s="106">
        <v>0</v>
      </c>
      <c r="K1006" s="74">
        <f t="shared" si="61"/>
        <v>12233881213</v>
      </c>
      <c r="L1006" s="171">
        <v>0</v>
      </c>
      <c r="M1006" s="134">
        <v>245985561</v>
      </c>
      <c r="N1006" s="74">
        <v>0</v>
      </c>
      <c r="O1006" s="75">
        <v>0</v>
      </c>
      <c r="P1006" s="75">
        <v>0</v>
      </c>
      <c r="Q1006" s="173">
        <f t="shared" si="62"/>
        <v>245985561</v>
      </c>
      <c r="R1006" s="134">
        <v>0</v>
      </c>
      <c r="S1006" s="106">
        <v>1653109782.6199999</v>
      </c>
      <c r="T1006" s="106">
        <v>445264721.54000002</v>
      </c>
      <c r="U1006" s="148">
        <f t="shared" si="63"/>
        <v>2098374504.1599998</v>
      </c>
      <c r="V1006" s="168">
        <v>17149992729.040001</v>
      </c>
    </row>
    <row r="1007" spans="1:22" ht="13.5" x14ac:dyDescent="0.3">
      <c r="A1007" s="118" t="s">
        <v>2188</v>
      </c>
      <c r="B1007" s="119" t="s">
        <v>1901</v>
      </c>
      <c r="C1007" s="119" t="s">
        <v>1830</v>
      </c>
      <c r="D1007" s="119" t="s">
        <v>1902</v>
      </c>
      <c r="E1007" s="178" t="s">
        <v>2200</v>
      </c>
      <c r="F1007" s="197">
        <v>3918</v>
      </c>
      <c r="G1007" s="108">
        <v>1401934.22</v>
      </c>
      <c r="H1007" s="74">
        <f t="shared" si="60"/>
        <v>5371729166.9700003</v>
      </c>
      <c r="I1007" s="74">
        <v>2145482120</v>
      </c>
      <c r="J1007" s="106">
        <v>0</v>
      </c>
      <c r="K1007" s="74">
        <f t="shared" si="61"/>
        <v>2145482120</v>
      </c>
      <c r="L1007" s="171">
        <v>0</v>
      </c>
      <c r="M1007" s="134">
        <v>45878948</v>
      </c>
      <c r="N1007" s="74">
        <v>0</v>
      </c>
      <c r="O1007" s="75">
        <v>0</v>
      </c>
      <c r="P1007" s="75">
        <v>0</v>
      </c>
      <c r="Q1007" s="173">
        <f t="shared" si="62"/>
        <v>45878948</v>
      </c>
      <c r="R1007" s="134">
        <v>0</v>
      </c>
      <c r="S1007" s="106">
        <v>285281652.55000001</v>
      </c>
      <c r="T1007" s="106">
        <v>76840544.359999999</v>
      </c>
      <c r="U1007" s="148">
        <f t="shared" si="63"/>
        <v>362122196.91000003</v>
      </c>
      <c r="V1007" s="168">
        <v>2818245902.0599999</v>
      </c>
    </row>
    <row r="1008" spans="1:22" ht="13.5" x14ac:dyDescent="0.3">
      <c r="A1008" s="118" t="s">
        <v>2188</v>
      </c>
      <c r="B1008" s="119" t="s">
        <v>1903</v>
      </c>
      <c r="C1008" s="119" t="s">
        <v>1830</v>
      </c>
      <c r="D1008" s="119" t="s">
        <v>1904</v>
      </c>
      <c r="E1008" s="178" t="s">
        <v>2200</v>
      </c>
      <c r="F1008" s="197">
        <v>22719</v>
      </c>
      <c r="G1008" s="108">
        <v>1440471.98</v>
      </c>
      <c r="H1008" s="74">
        <f t="shared" si="60"/>
        <v>32585359612.099998</v>
      </c>
      <c r="I1008" s="74">
        <v>12395085661</v>
      </c>
      <c r="J1008" s="106">
        <v>0</v>
      </c>
      <c r="K1008" s="74">
        <f t="shared" si="61"/>
        <v>12395085661</v>
      </c>
      <c r="L1008" s="171">
        <v>0</v>
      </c>
      <c r="M1008" s="134">
        <v>332092104</v>
      </c>
      <c r="N1008" s="74">
        <v>0</v>
      </c>
      <c r="O1008" s="75">
        <v>0</v>
      </c>
      <c r="P1008" s="75">
        <v>0</v>
      </c>
      <c r="Q1008" s="173">
        <f t="shared" si="62"/>
        <v>332092104</v>
      </c>
      <c r="R1008" s="134">
        <v>0</v>
      </c>
      <c r="S1008" s="106">
        <v>1641178123.73</v>
      </c>
      <c r="T1008" s="106">
        <v>442050932.07999998</v>
      </c>
      <c r="U1008" s="148">
        <f t="shared" si="63"/>
        <v>2083229055.8099999</v>
      </c>
      <c r="V1008" s="168">
        <v>17774952791.290001</v>
      </c>
    </row>
    <row r="1009" spans="1:22" ht="13.5" x14ac:dyDescent="0.3">
      <c r="A1009" s="118" t="s">
        <v>2188</v>
      </c>
      <c r="B1009" s="119" t="s">
        <v>1905</v>
      </c>
      <c r="C1009" s="119" t="s">
        <v>1830</v>
      </c>
      <c r="D1009" s="119" t="s">
        <v>1906</v>
      </c>
      <c r="E1009" s="178" t="s">
        <v>2200</v>
      </c>
      <c r="F1009" s="197">
        <v>9168</v>
      </c>
      <c r="G1009" s="108">
        <v>1639025.53</v>
      </c>
      <c r="H1009" s="74">
        <f t="shared" si="60"/>
        <v>14786625814.540001</v>
      </c>
      <c r="I1009" s="74">
        <v>4978409471</v>
      </c>
      <c r="J1009" s="106">
        <v>0</v>
      </c>
      <c r="K1009" s="74">
        <f t="shared" si="61"/>
        <v>4978409471</v>
      </c>
      <c r="L1009" s="171">
        <v>0</v>
      </c>
      <c r="M1009" s="134">
        <v>145052297</v>
      </c>
      <c r="N1009" s="74">
        <v>0</v>
      </c>
      <c r="O1009" s="75">
        <v>0</v>
      </c>
      <c r="P1009" s="75">
        <v>0</v>
      </c>
      <c r="Q1009" s="173">
        <f t="shared" si="62"/>
        <v>145052297</v>
      </c>
      <c r="R1009" s="134">
        <v>0</v>
      </c>
      <c r="S1009" s="106">
        <v>660841399.38</v>
      </c>
      <c r="T1009" s="106">
        <v>177997471.62</v>
      </c>
      <c r="U1009" s="148">
        <f t="shared" si="63"/>
        <v>838838871</v>
      </c>
      <c r="V1009" s="168">
        <v>8824325175.5400009</v>
      </c>
    </row>
    <row r="1010" spans="1:22" ht="13.5" x14ac:dyDescent="0.3">
      <c r="A1010" s="118" t="s">
        <v>2188</v>
      </c>
      <c r="B1010" s="119" t="s">
        <v>1907</v>
      </c>
      <c r="C1010" s="119" t="s">
        <v>1830</v>
      </c>
      <c r="D1010" s="119" t="s">
        <v>1908</v>
      </c>
      <c r="E1010" s="178" t="s">
        <v>2200</v>
      </c>
      <c r="F1010" s="197">
        <v>11767</v>
      </c>
      <c r="G1010" s="108">
        <v>1448879.77</v>
      </c>
      <c r="H1010" s="74">
        <f t="shared" si="60"/>
        <v>16844410303.130001</v>
      </c>
      <c r="I1010" s="74">
        <v>6430332313</v>
      </c>
      <c r="J1010" s="106">
        <v>0</v>
      </c>
      <c r="K1010" s="74">
        <f t="shared" si="61"/>
        <v>6430332313</v>
      </c>
      <c r="L1010" s="171">
        <v>0</v>
      </c>
      <c r="M1010" s="134">
        <v>149176796</v>
      </c>
      <c r="N1010" s="74">
        <v>0</v>
      </c>
      <c r="O1010" s="75">
        <v>0</v>
      </c>
      <c r="P1010" s="75">
        <v>0</v>
      </c>
      <c r="Q1010" s="173">
        <f t="shared" si="62"/>
        <v>149176796</v>
      </c>
      <c r="R1010" s="134">
        <v>0</v>
      </c>
      <c r="S1010" s="106">
        <v>852035451.84000003</v>
      </c>
      <c r="T1010" s="106">
        <v>229495543.68000001</v>
      </c>
      <c r="U1010" s="148">
        <f t="shared" si="63"/>
        <v>1081530995.52</v>
      </c>
      <c r="V1010" s="168">
        <v>9183370198.6100006</v>
      </c>
    </row>
    <row r="1011" spans="1:22" ht="13.5" x14ac:dyDescent="0.3">
      <c r="A1011" s="118" t="s">
        <v>2188</v>
      </c>
      <c r="B1011" s="119" t="s">
        <v>1909</v>
      </c>
      <c r="C1011" s="119" t="s">
        <v>1830</v>
      </c>
      <c r="D1011" s="119" t="s">
        <v>177</v>
      </c>
      <c r="E1011" s="178" t="s">
        <v>2200</v>
      </c>
      <c r="F1011" s="197">
        <v>7906</v>
      </c>
      <c r="G1011" s="108">
        <v>1783663.32</v>
      </c>
      <c r="H1011" s="74">
        <f t="shared" si="60"/>
        <v>13898116575.789999</v>
      </c>
      <c r="I1011" s="74">
        <v>4300537018</v>
      </c>
      <c r="J1011" s="106">
        <v>0</v>
      </c>
      <c r="K1011" s="74">
        <f t="shared" si="61"/>
        <v>4300537018</v>
      </c>
      <c r="L1011" s="171">
        <v>0</v>
      </c>
      <c r="M1011" s="134">
        <v>131491351</v>
      </c>
      <c r="N1011" s="74">
        <v>0</v>
      </c>
      <c r="O1011" s="75">
        <v>0</v>
      </c>
      <c r="P1011" s="75">
        <v>0</v>
      </c>
      <c r="Q1011" s="173">
        <f t="shared" si="62"/>
        <v>131491351</v>
      </c>
      <c r="R1011" s="134">
        <v>0</v>
      </c>
      <c r="S1011" s="106">
        <v>572791506.48000002</v>
      </c>
      <c r="T1011" s="106">
        <v>154281254.22999999</v>
      </c>
      <c r="U1011" s="148">
        <f t="shared" si="63"/>
        <v>727072760.71000004</v>
      </c>
      <c r="V1011" s="168">
        <v>8739015446.0799999</v>
      </c>
    </row>
    <row r="1012" spans="1:22" ht="13.5" x14ac:dyDescent="0.3">
      <c r="A1012" s="118" t="s">
        <v>2188</v>
      </c>
      <c r="B1012" s="119" t="s">
        <v>1910</v>
      </c>
      <c r="C1012" s="119" t="s">
        <v>1830</v>
      </c>
      <c r="D1012" s="119" t="s">
        <v>1911</v>
      </c>
      <c r="E1012" s="178" t="s">
        <v>2200</v>
      </c>
      <c r="F1012" s="197">
        <v>4278</v>
      </c>
      <c r="G1012" s="108">
        <v>1504190.06</v>
      </c>
      <c r="H1012" s="74">
        <f t="shared" si="60"/>
        <v>6318239862.2600002</v>
      </c>
      <c r="I1012" s="74">
        <v>2352937936</v>
      </c>
      <c r="J1012" s="106">
        <v>0</v>
      </c>
      <c r="K1012" s="74">
        <f t="shared" si="61"/>
        <v>2352937936</v>
      </c>
      <c r="L1012" s="171">
        <v>0</v>
      </c>
      <c r="M1012" s="134">
        <v>50280234</v>
      </c>
      <c r="N1012" s="74">
        <v>0</v>
      </c>
      <c r="O1012" s="75">
        <v>0</v>
      </c>
      <c r="P1012" s="75">
        <v>0</v>
      </c>
      <c r="Q1012" s="173">
        <f t="shared" si="62"/>
        <v>50280234</v>
      </c>
      <c r="R1012" s="134">
        <v>0</v>
      </c>
      <c r="S1012" s="106">
        <v>324023605.55000001</v>
      </c>
      <c r="T1012" s="106">
        <v>87275680.019999996</v>
      </c>
      <c r="U1012" s="148">
        <f t="shared" si="63"/>
        <v>411299285.56999999</v>
      </c>
      <c r="V1012" s="168">
        <v>3503722406.6900001</v>
      </c>
    </row>
    <row r="1013" spans="1:22" ht="13.5" x14ac:dyDescent="0.3">
      <c r="A1013" s="118" t="s">
        <v>2188</v>
      </c>
      <c r="B1013" s="119" t="s">
        <v>1912</v>
      </c>
      <c r="C1013" s="119" t="s">
        <v>1830</v>
      </c>
      <c r="D1013" s="119" t="s">
        <v>768</v>
      </c>
      <c r="E1013" s="178" t="s">
        <v>2200</v>
      </c>
      <c r="F1013" s="197">
        <v>2327</v>
      </c>
      <c r="G1013" s="108">
        <v>1740665.94</v>
      </c>
      <c r="H1013" s="74">
        <f t="shared" si="60"/>
        <v>3895776724.8999996</v>
      </c>
      <c r="I1013" s="74">
        <v>1257601122</v>
      </c>
      <c r="J1013" s="106">
        <v>0</v>
      </c>
      <c r="K1013" s="74">
        <f t="shared" si="61"/>
        <v>1257601122</v>
      </c>
      <c r="L1013" s="171">
        <v>0</v>
      </c>
      <c r="M1013" s="134">
        <v>31772885</v>
      </c>
      <c r="N1013" s="74">
        <v>0</v>
      </c>
      <c r="O1013" s="75">
        <v>0</v>
      </c>
      <c r="P1013" s="75">
        <v>0</v>
      </c>
      <c r="Q1013" s="173">
        <f t="shared" si="62"/>
        <v>31772885</v>
      </c>
      <c r="R1013" s="134">
        <v>0</v>
      </c>
      <c r="S1013" s="106">
        <v>168912039.21000001</v>
      </c>
      <c r="T1013" s="106">
        <v>45496417.049999997</v>
      </c>
      <c r="U1013" s="148">
        <f t="shared" si="63"/>
        <v>214408456.25999999</v>
      </c>
      <c r="V1013" s="168">
        <v>2391994261.6399999</v>
      </c>
    </row>
    <row r="1014" spans="1:22" ht="13.5" x14ac:dyDescent="0.3">
      <c r="A1014" s="118" t="s">
        <v>2188</v>
      </c>
      <c r="B1014" s="119" t="s">
        <v>1913</v>
      </c>
      <c r="C1014" s="119" t="s">
        <v>1830</v>
      </c>
      <c r="D1014" s="119" t="s">
        <v>1914</v>
      </c>
      <c r="E1014" s="178" t="s">
        <v>2200</v>
      </c>
      <c r="F1014" s="197">
        <v>3338</v>
      </c>
      <c r="G1014" s="108">
        <v>1670155.57</v>
      </c>
      <c r="H1014" s="74">
        <f t="shared" si="60"/>
        <v>5491203344.7200003</v>
      </c>
      <c r="I1014" s="74">
        <v>1821266896</v>
      </c>
      <c r="J1014" s="106">
        <v>0</v>
      </c>
      <c r="K1014" s="74">
        <f t="shared" si="61"/>
        <v>1821266896</v>
      </c>
      <c r="L1014" s="171">
        <v>0</v>
      </c>
      <c r="M1014" s="134">
        <v>53432296</v>
      </c>
      <c r="N1014" s="74">
        <v>0</v>
      </c>
      <c r="O1014" s="75">
        <v>0</v>
      </c>
      <c r="P1014" s="75">
        <v>104841594</v>
      </c>
      <c r="Q1014" s="173">
        <f t="shared" si="62"/>
        <v>158273890</v>
      </c>
      <c r="R1014" s="134">
        <v>0</v>
      </c>
      <c r="S1014" s="106">
        <v>245749047.68000001</v>
      </c>
      <c r="T1014" s="106">
        <v>66192446.759999998</v>
      </c>
      <c r="U1014" s="148">
        <f t="shared" si="63"/>
        <v>311941494.44</v>
      </c>
      <c r="V1014" s="168">
        <v>3199721064.2800002</v>
      </c>
    </row>
    <row r="1015" spans="1:22" ht="13.5" x14ac:dyDescent="0.3">
      <c r="A1015" s="118" t="s">
        <v>2188</v>
      </c>
      <c r="B1015" s="119" t="s">
        <v>1915</v>
      </c>
      <c r="C1015" s="119" t="s">
        <v>1830</v>
      </c>
      <c r="D1015" s="119" t="s">
        <v>1916</v>
      </c>
      <c r="E1015" s="178" t="s">
        <v>2200</v>
      </c>
      <c r="F1015" s="197">
        <v>8092</v>
      </c>
      <c r="G1015" s="108">
        <v>1639631.2</v>
      </c>
      <c r="H1015" s="74">
        <f t="shared" si="60"/>
        <v>13077864707.450001</v>
      </c>
      <c r="I1015" s="74">
        <v>4345090332</v>
      </c>
      <c r="J1015" s="106">
        <v>0</v>
      </c>
      <c r="K1015" s="74">
        <f t="shared" si="61"/>
        <v>4345090332</v>
      </c>
      <c r="L1015" s="171">
        <v>0</v>
      </c>
      <c r="M1015" s="134">
        <v>128250322</v>
      </c>
      <c r="N1015" s="74">
        <v>0</v>
      </c>
      <c r="O1015" s="75">
        <v>0</v>
      </c>
      <c r="P1015" s="75">
        <v>0</v>
      </c>
      <c r="Q1015" s="173">
        <f t="shared" si="62"/>
        <v>128250322</v>
      </c>
      <c r="R1015" s="134">
        <v>0</v>
      </c>
      <c r="S1015" s="106">
        <v>581488679.76999998</v>
      </c>
      <c r="T1015" s="106">
        <v>156623835.69999999</v>
      </c>
      <c r="U1015" s="148">
        <f t="shared" si="63"/>
        <v>738112515.47000003</v>
      </c>
      <c r="V1015" s="168">
        <v>7866411537.9799995</v>
      </c>
    </row>
    <row r="1016" spans="1:22" ht="13.5" x14ac:dyDescent="0.3">
      <c r="A1016" s="118" t="s">
        <v>2188</v>
      </c>
      <c r="B1016" s="119" t="s">
        <v>1917</v>
      </c>
      <c r="C1016" s="119" t="s">
        <v>1830</v>
      </c>
      <c r="D1016" s="119" t="s">
        <v>1918</v>
      </c>
      <c r="E1016" s="178" t="s">
        <v>2200</v>
      </c>
      <c r="F1016" s="197">
        <v>6450</v>
      </c>
      <c r="G1016" s="108">
        <v>1536156.38</v>
      </c>
      <c r="H1016" s="74">
        <f t="shared" si="60"/>
        <v>9786866327.1800003</v>
      </c>
      <c r="I1016" s="74">
        <v>3544521067</v>
      </c>
      <c r="J1016" s="106">
        <v>0</v>
      </c>
      <c r="K1016" s="74">
        <f t="shared" si="61"/>
        <v>3544521067</v>
      </c>
      <c r="L1016" s="171">
        <v>0</v>
      </c>
      <c r="M1016" s="134">
        <v>80528046</v>
      </c>
      <c r="N1016" s="74">
        <v>0</v>
      </c>
      <c r="O1016" s="75">
        <v>0</v>
      </c>
      <c r="P1016" s="75">
        <v>0</v>
      </c>
      <c r="Q1016" s="173">
        <f t="shared" si="62"/>
        <v>80528046</v>
      </c>
      <c r="R1016" s="134">
        <v>0</v>
      </c>
      <c r="S1016" s="106">
        <v>482800922.29000002</v>
      </c>
      <c r="T1016" s="106">
        <v>130042312.04000001</v>
      </c>
      <c r="U1016" s="148">
        <f t="shared" si="63"/>
        <v>612843234.33000004</v>
      </c>
      <c r="V1016" s="168">
        <v>5548973979.8500004</v>
      </c>
    </row>
    <row r="1017" spans="1:22" ht="13.5" x14ac:dyDescent="0.3">
      <c r="A1017" s="118" t="s">
        <v>2188</v>
      </c>
      <c r="B1017" s="119" t="s">
        <v>1919</v>
      </c>
      <c r="C1017" s="119" t="s">
        <v>1830</v>
      </c>
      <c r="D1017" s="119" t="s">
        <v>1920</v>
      </c>
      <c r="E1017" s="178" t="s">
        <v>2201</v>
      </c>
      <c r="F1017" s="197">
        <v>3915</v>
      </c>
      <c r="G1017" s="108">
        <v>1878200.17</v>
      </c>
      <c r="H1017" s="74">
        <f t="shared" si="60"/>
        <v>7161755156.7800007</v>
      </c>
      <c r="I1017" s="74">
        <v>2152758579</v>
      </c>
      <c r="J1017" s="106">
        <v>0</v>
      </c>
      <c r="K1017" s="74">
        <f t="shared" si="61"/>
        <v>2152758579</v>
      </c>
      <c r="L1017" s="171">
        <v>0</v>
      </c>
      <c r="M1017" s="134">
        <v>55041073</v>
      </c>
      <c r="N1017" s="74">
        <v>0</v>
      </c>
      <c r="O1017" s="75">
        <v>0</v>
      </c>
      <c r="P1017" s="75">
        <v>0</v>
      </c>
      <c r="Q1017" s="173">
        <f t="shared" si="62"/>
        <v>55041073</v>
      </c>
      <c r="R1017" s="134">
        <v>0</v>
      </c>
      <c r="S1017" s="106">
        <v>294122580.80000001</v>
      </c>
      <c r="T1017" s="106">
        <v>79221846.189999998</v>
      </c>
      <c r="U1017" s="148">
        <f t="shared" si="63"/>
        <v>373344426.99000001</v>
      </c>
      <c r="V1017" s="168">
        <v>4580611077.79</v>
      </c>
    </row>
    <row r="1018" spans="1:22" ht="13.5" x14ac:dyDescent="0.3">
      <c r="A1018" s="118" t="s">
        <v>2189</v>
      </c>
      <c r="B1018" s="119" t="s">
        <v>1921</v>
      </c>
      <c r="C1018" s="119" t="s">
        <v>1922</v>
      </c>
      <c r="D1018" s="119" t="s">
        <v>1923</v>
      </c>
      <c r="E1018" s="178" t="s">
        <v>2199</v>
      </c>
      <c r="F1018" s="197">
        <v>938916</v>
      </c>
      <c r="G1018" s="108">
        <v>1627733.26</v>
      </c>
      <c r="H1018" s="74">
        <f t="shared" si="60"/>
        <v>1509318520778.73</v>
      </c>
      <c r="I1018" s="74">
        <v>487132583279</v>
      </c>
      <c r="J1018" s="106">
        <v>0</v>
      </c>
      <c r="K1018" s="74">
        <f t="shared" si="61"/>
        <v>487132583279</v>
      </c>
      <c r="L1018" s="171">
        <v>0</v>
      </c>
      <c r="M1018" s="134">
        <v>25008811581</v>
      </c>
      <c r="N1018" s="74">
        <v>444590045</v>
      </c>
      <c r="O1018" s="75">
        <v>0</v>
      </c>
      <c r="P1018" s="75">
        <v>0</v>
      </c>
      <c r="Q1018" s="173">
        <f t="shared" si="62"/>
        <v>25453401626</v>
      </c>
      <c r="R1018" s="134">
        <v>0</v>
      </c>
      <c r="S1018" s="106">
        <v>0</v>
      </c>
      <c r="T1018" s="106">
        <v>0</v>
      </c>
      <c r="U1018" s="148">
        <f t="shared" si="63"/>
        <v>0</v>
      </c>
      <c r="V1018" s="168">
        <v>996732535873.72998</v>
      </c>
    </row>
    <row r="1019" spans="1:22" ht="13.5" x14ac:dyDescent="0.3">
      <c r="A1019" s="118" t="s">
        <v>2189</v>
      </c>
      <c r="B1019" s="119" t="s">
        <v>1924</v>
      </c>
      <c r="C1019" s="119" t="s">
        <v>1922</v>
      </c>
      <c r="D1019" s="119" t="s">
        <v>1925</v>
      </c>
      <c r="E1019" s="178" t="s">
        <v>2200</v>
      </c>
      <c r="F1019" s="197">
        <v>9576</v>
      </c>
      <c r="G1019" s="108">
        <v>1525479.88</v>
      </c>
      <c r="H1019" s="74">
        <f t="shared" si="60"/>
        <v>14524865965.879999</v>
      </c>
      <c r="I1019" s="74">
        <v>5099881189</v>
      </c>
      <c r="J1019" s="106">
        <v>0</v>
      </c>
      <c r="K1019" s="74">
        <f t="shared" si="61"/>
        <v>5099881189</v>
      </c>
      <c r="L1019" s="171">
        <v>0</v>
      </c>
      <c r="M1019" s="134">
        <v>247172316</v>
      </c>
      <c r="N1019" s="74">
        <v>0</v>
      </c>
      <c r="O1019" s="75">
        <v>0</v>
      </c>
      <c r="P1019" s="75">
        <v>0</v>
      </c>
      <c r="Q1019" s="173">
        <f t="shared" si="62"/>
        <v>247172316</v>
      </c>
      <c r="R1019" s="134">
        <v>0</v>
      </c>
      <c r="S1019" s="106">
        <v>3043460915.3899999</v>
      </c>
      <c r="T1019" s="106">
        <v>0</v>
      </c>
      <c r="U1019" s="148">
        <f t="shared" si="63"/>
        <v>3043460915.3899999</v>
      </c>
      <c r="V1019" s="168">
        <v>6134351545.4899998</v>
      </c>
    </row>
    <row r="1020" spans="1:22" ht="13.5" x14ac:dyDescent="0.3">
      <c r="A1020" s="118" t="s">
        <v>2189</v>
      </c>
      <c r="B1020" s="119" t="s">
        <v>1926</v>
      </c>
      <c r="C1020" s="119" t="s">
        <v>1922</v>
      </c>
      <c r="D1020" s="119" t="s">
        <v>1927</v>
      </c>
      <c r="E1020" s="178" t="s">
        <v>2200</v>
      </c>
      <c r="F1020" s="197">
        <v>9431</v>
      </c>
      <c r="G1020" s="108">
        <v>1535264.27</v>
      </c>
      <c r="H1020" s="74">
        <f t="shared" si="60"/>
        <v>14311953529.51</v>
      </c>
      <c r="I1020" s="74">
        <v>5126907228</v>
      </c>
      <c r="J1020" s="106">
        <v>0</v>
      </c>
      <c r="K1020" s="74">
        <f t="shared" si="61"/>
        <v>5126907228</v>
      </c>
      <c r="L1020" s="171">
        <v>0</v>
      </c>
      <c r="M1020" s="134">
        <v>117049727</v>
      </c>
      <c r="N1020" s="74">
        <v>0</v>
      </c>
      <c r="O1020" s="75">
        <v>0</v>
      </c>
      <c r="P1020" s="75">
        <v>0</v>
      </c>
      <c r="Q1020" s="173">
        <f t="shared" si="62"/>
        <v>117049727</v>
      </c>
      <c r="R1020" s="134">
        <v>0</v>
      </c>
      <c r="S1020" s="106">
        <v>3210248341.02</v>
      </c>
      <c r="T1020" s="106">
        <v>0</v>
      </c>
      <c r="U1020" s="148">
        <f t="shared" si="63"/>
        <v>3210248341.02</v>
      </c>
      <c r="V1020" s="168">
        <v>5857748233.4899998</v>
      </c>
    </row>
    <row r="1021" spans="1:22" ht="13.5" x14ac:dyDescent="0.3">
      <c r="A1021" s="118" t="s">
        <v>2189</v>
      </c>
      <c r="B1021" s="119" t="s">
        <v>1928</v>
      </c>
      <c r="C1021" s="119" t="s">
        <v>1922</v>
      </c>
      <c r="D1021" s="119" t="s">
        <v>1929</v>
      </c>
      <c r="E1021" s="178" t="s">
        <v>2200</v>
      </c>
      <c r="F1021" s="197">
        <v>12615</v>
      </c>
      <c r="G1021" s="108">
        <v>1571927.88</v>
      </c>
      <c r="H1021" s="74">
        <f t="shared" si="60"/>
        <v>19791221891.07</v>
      </c>
      <c r="I1021" s="74">
        <v>6853591614</v>
      </c>
      <c r="J1021" s="106">
        <v>0</v>
      </c>
      <c r="K1021" s="74">
        <f t="shared" si="61"/>
        <v>6853591614</v>
      </c>
      <c r="L1021" s="171">
        <v>0</v>
      </c>
      <c r="M1021" s="134">
        <v>160318840</v>
      </c>
      <c r="N1021" s="74">
        <v>0</v>
      </c>
      <c r="O1021" s="75">
        <v>0</v>
      </c>
      <c r="P1021" s="75">
        <v>0</v>
      </c>
      <c r="Q1021" s="173">
        <f t="shared" si="62"/>
        <v>160318840</v>
      </c>
      <c r="R1021" s="134">
        <v>0</v>
      </c>
      <c r="S1021" s="106">
        <v>4123155544.5500002</v>
      </c>
      <c r="T1021" s="106">
        <v>0</v>
      </c>
      <c r="U1021" s="148">
        <f t="shared" si="63"/>
        <v>4123155544.5500002</v>
      </c>
      <c r="V1021" s="168">
        <v>8654155892.5200005</v>
      </c>
    </row>
    <row r="1022" spans="1:22" ht="13.5" x14ac:dyDescent="0.3">
      <c r="A1022" s="118" t="s">
        <v>2189</v>
      </c>
      <c r="B1022" s="119" t="s">
        <v>1930</v>
      </c>
      <c r="C1022" s="119" t="s">
        <v>1922</v>
      </c>
      <c r="D1022" s="119" t="s">
        <v>23</v>
      </c>
      <c r="E1022" s="178" t="s">
        <v>2200</v>
      </c>
      <c r="F1022" s="197">
        <v>4315</v>
      </c>
      <c r="G1022" s="108">
        <v>1571029.27</v>
      </c>
      <c r="H1022" s="74">
        <f t="shared" si="60"/>
        <v>6755152702.460001</v>
      </c>
      <c r="I1022" s="74">
        <v>2329769516</v>
      </c>
      <c r="J1022" s="106">
        <v>0</v>
      </c>
      <c r="K1022" s="74">
        <f t="shared" si="61"/>
        <v>2329769516</v>
      </c>
      <c r="L1022" s="171">
        <v>0</v>
      </c>
      <c r="M1022" s="134">
        <v>51466803</v>
      </c>
      <c r="N1022" s="74">
        <v>0</v>
      </c>
      <c r="O1022" s="75">
        <v>0</v>
      </c>
      <c r="P1022" s="75">
        <v>0</v>
      </c>
      <c r="Q1022" s="173">
        <f t="shared" si="62"/>
        <v>51466803</v>
      </c>
      <c r="R1022" s="134">
        <v>0</v>
      </c>
      <c r="S1022" s="106">
        <v>1401800796.1800001</v>
      </c>
      <c r="T1022" s="106">
        <v>0</v>
      </c>
      <c r="U1022" s="148">
        <f t="shared" si="63"/>
        <v>1401800796.1800001</v>
      </c>
      <c r="V1022" s="168">
        <v>2972115587.2800002</v>
      </c>
    </row>
    <row r="1023" spans="1:22" ht="13.5" x14ac:dyDescent="0.3">
      <c r="A1023" s="118" t="s">
        <v>2189</v>
      </c>
      <c r="B1023" s="119" t="s">
        <v>1931</v>
      </c>
      <c r="C1023" s="119" t="s">
        <v>1922</v>
      </c>
      <c r="D1023" s="119" t="s">
        <v>709</v>
      </c>
      <c r="E1023" s="178" t="s">
        <v>2200</v>
      </c>
      <c r="F1023" s="197">
        <v>9745</v>
      </c>
      <c r="G1023" s="108">
        <v>1556793.75</v>
      </c>
      <c r="H1023" s="74">
        <f t="shared" si="60"/>
        <v>15063258391.080002</v>
      </c>
      <c r="I1023" s="74">
        <v>5247148154</v>
      </c>
      <c r="J1023" s="106">
        <v>0</v>
      </c>
      <c r="K1023" s="74">
        <f t="shared" si="61"/>
        <v>5247148154</v>
      </c>
      <c r="L1023" s="171">
        <v>0</v>
      </c>
      <c r="M1023" s="134">
        <v>116184745</v>
      </c>
      <c r="N1023" s="74">
        <v>0</v>
      </c>
      <c r="O1023" s="75">
        <v>0</v>
      </c>
      <c r="P1023" s="75">
        <v>113761449.09</v>
      </c>
      <c r="Q1023" s="173">
        <f t="shared" si="62"/>
        <v>229946194.09</v>
      </c>
      <c r="R1023" s="134">
        <v>0</v>
      </c>
      <c r="S1023" s="106">
        <v>3145696036.79</v>
      </c>
      <c r="T1023" s="106">
        <v>0</v>
      </c>
      <c r="U1023" s="148">
        <f t="shared" si="63"/>
        <v>3145696036.79</v>
      </c>
      <c r="V1023" s="168">
        <v>6440468006.1999998</v>
      </c>
    </row>
    <row r="1024" spans="1:22" ht="13.5" x14ac:dyDescent="0.3">
      <c r="A1024" s="118" t="s">
        <v>2189</v>
      </c>
      <c r="B1024" s="119" t="s">
        <v>1932</v>
      </c>
      <c r="C1024" s="119" t="s">
        <v>1922</v>
      </c>
      <c r="D1024" s="119" t="s">
        <v>1933</v>
      </c>
      <c r="E1024" s="178" t="s">
        <v>2202</v>
      </c>
      <c r="F1024" s="197">
        <v>218626</v>
      </c>
      <c r="G1024" s="108">
        <v>1456603.57</v>
      </c>
      <c r="H1024" s="74">
        <f t="shared" si="60"/>
        <v>311018102955.25</v>
      </c>
      <c r="I1024" s="74">
        <v>115973591550</v>
      </c>
      <c r="J1024" s="106">
        <v>0</v>
      </c>
      <c r="K1024" s="74">
        <f t="shared" si="61"/>
        <v>115973591550</v>
      </c>
      <c r="L1024" s="171">
        <v>0</v>
      </c>
      <c r="M1024" s="134">
        <v>3305550124</v>
      </c>
      <c r="N1024" s="74">
        <v>1321910080.27</v>
      </c>
      <c r="O1024" s="75">
        <v>2280864758.3099999</v>
      </c>
      <c r="P1024" s="75">
        <v>0</v>
      </c>
      <c r="Q1024" s="173">
        <f t="shared" si="62"/>
        <v>6908324962.5799999</v>
      </c>
      <c r="R1024" s="134">
        <v>0</v>
      </c>
      <c r="S1024" s="106">
        <v>0</v>
      </c>
      <c r="T1024" s="106">
        <v>0</v>
      </c>
      <c r="U1024" s="148">
        <f t="shared" si="63"/>
        <v>0</v>
      </c>
      <c r="V1024" s="168">
        <v>188136186442.67001</v>
      </c>
    </row>
    <row r="1025" spans="1:22" ht="13.5" x14ac:dyDescent="0.3">
      <c r="A1025" s="118" t="s">
        <v>2189</v>
      </c>
      <c r="B1025" s="119" t="s">
        <v>1934</v>
      </c>
      <c r="C1025" s="119" t="s">
        <v>1922</v>
      </c>
      <c r="D1025" s="119" t="s">
        <v>2138</v>
      </c>
      <c r="E1025" s="178" t="s">
        <v>2202</v>
      </c>
      <c r="F1025" s="197">
        <v>59759</v>
      </c>
      <c r="G1025" s="108">
        <v>1754192.86</v>
      </c>
      <c r="H1025" s="74">
        <f t="shared" si="60"/>
        <v>104453208322.78999</v>
      </c>
      <c r="I1025" s="74">
        <v>32144852325</v>
      </c>
      <c r="J1025" s="106">
        <v>0</v>
      </c>
      <c r="K1025" s="74">
        <f t="shared" si="61"/>
        <v>32144852325</v>
      </c>
      <c r="L1025" s="171">
        <v>0</v>
      </c>
      <c r="M1025" s="134">
        <v>1192900924</v>
      </c>
      <c r="N1025" s="74">
        <v>0</v>
      </c>
      <c r="O1025" s="75">
        <v>0</v>
      </c>
      <c r="P1025" s="75">
        <v>0</v>
      </c>
      <c r="Q1025" s="173">
        <f t="shared" si="62"/>
        <v>1192900924</v>
      </c>
      <c r="R1025" s="134">
        <v>0</v>
      </c>
      <c r="S1025" s="106">
        <v>19356516279.200001</v>
      </c>
      <c r="T1025" s="106">
        <v>0</v>
      </c>
      <c r="U1025" s="148">
        <f t="shared" si="63"/>
        <v>19356516279.200001</v>
      </c>
      <c r="V1025" s="168">
        <v>51758938794.589996</v>
      </c>
    </row>
    <row r="1026" spans="1:22" ht="13.5" x14ac:dyDescent="0.3">
      <c r="A1026" s="118" t="s">
        <v>2189</v>
      </c>
      <c r="B1026" s="119" t="s">
        <v>1935</v>
      </c>
      <c r="C1026" s="119" t="s">
        <v>1922</v>
      </c>
      <c r="D1026" s="119" t="s">
        <v>1936</v>
      </c>
      <c r="E1026" s="178" t="s">
        <v>2200</v>
      </c>
      <c r="F1026" s="197">
        <v>11908</v>
      </c>
      <c r="G1026" s="108">
        <v>1570565.29</v>
      </c>
      <c r="H1026" s="74">
        <f t="shared" si="60"/>
        <v>18592475810.09</v>
      </c>
      <c r="I1026" s="74">
        <v>6336456388</v>
      </c>
      <c r="J1026" s="106">
        <v>0</v>
      </c>
      <c r="K1026" s="74">
        <f t="shared" si="61"/>
        <v>6336456388</v>
      </c>
      <c r="L1026" s="171">
        <v>0</v>
      </c>
      <c r="M1026" s="134">
        <v>194741355</v>
      </c>
      <c r="N1026" s="74">
        <v>0</v>
      </c>
      <c r="O1026" s="75">
        <v>0</v>
      </c>
      <c r="P1026" s="75">
        <v>0</v>
      </c>
      <c r="Q1026" s="173">
        <f t="shared" si="62"/>
        <v>194741355</v>
      </c>
      <c r="R1026" s="134">
        <v>0</v>
      </c>
      <c r="S1026" s="106">
        <v>3832506337.9000001</v>
      </c>
      <c r="T1026" s="106">
        <v>0</v>
      </c>
      <c r="U1026" s="148">
        <f t="shared" si="63"/>
        <v>3832506337.9000001</v>
      </c>
      <c r="V1026" s="168">
        <v>8228771729.1899996</v>
      </c>
    </row>
    <row r="1027" spans="1:22" ht="13.5" x14ac:dyDescent="0.3">
      <c r="A1027" s="118" t="s">
        <v>2189</v>
      </c>
      <c r="B1027" s="119" t="s">
        <v>1937</v>
      </c>
      <c r="C1027" s="119" t="s">
        <v>1922</v>
      </c>
      <c r="D1027" s="119" t="s">
        <v>1938</v>
      </c>
      <c r="E1027" s="178" t="s">
        <v>2200</v>
      </c>
      <c r="F1027" s="197">
        <v>18539</v>
      </c>
      <c r="G1027" s="108">
        <v>1631154.95</v>
      </c>
      <c r="H1027" s="74">
        <f t="shared" si="60"/>
        <v>30207566075.330002</v>
      </c>
      <c r="I1027" s="74">
        <v>10048273161</v>
      </c>
      <c r="J1027" s="106">
        <v>0</v>
      </c>
      <c r="K1027" s="74">
        <f t="shared" si="61"/>
        <v>10048273161</v>
      </c>
      <c r="L1027" s="171">
        <v>0</v>
      </c>
      <c r="M1027" s="134">
        <v>353164327</v>
      </c>
      <c r="N1027" s="74">
        <v>0</v>
      </c>
      <c r="O1027" s="75">
        <v>0</v>
      </c>
      <c r="P1027" s="75">
        <v>0</v>
      </c>
      <c r="Q1027" s="173">
        <f t="shared" si="62"/>
        <v>353164327</v>
      </c>
      <c r="R1027" s="134">
        <v>0</v>
      </c>
      <c r="S1027" s="106">
        <v>6046617600.46</v>
      </c>
      <c r="T1027" s="106">
        <v>0</v>
      </c>
      <c r="U1027" s="148">
        <f t="shared" si="63"/>
        <v>6046617600.46</v>
      </c>
      <c r="V1027" s="168">
        <v>13759510986.870001</v>
      </c>
    </row>
    <row r="1028" spans="1:22" ht="13.5" x14ac:dyDescent="0.3">
      <c r="A1028" s="118" t="s">
        <v>2189</v>
      </c>
      <c r="B1028" s="119" t="s">
        <v>1939</v>
      </c>
      <c r="C1028" s="119" t="s">
        <v>1922</v>
      </c>
      <c r="D1028" s="119" t="s">
        <v>1940</v>
      </c>
      <c r="E1028" s="178" t="s">
        <v>2200</v>
      </c>
      <c r="F1028" s="197">
        <v>12130</v>
      </c>
      <c r="G1028" s="108">
        <v>1468360.45</v>
      </c>
      <c r="H1028" s="74">
        <f t="shared" si="60"/>
        <v>17812932082.959999</v>
      </c>
      <c r="I1028" s="74">
        <v>6477039484</v>
      </c>
      <c r="J1028" s="106">
        <v>0</v>
      </c>
      <c r="K1028" s="74">
        <f t="shared" si="61"/>
        <v>6477039484</v>
      </c>
      <c r="L1028" s="171">
        <v>0</v>
      </c>
      <c r="M1028" s="134">
        <v>265884932</v>
      </c>
      <c r="N1028" s="74">
        <v>0</v>
      </c>
      <c r="O1028" s="75">
        <v>0</v>
      </c>
      <c r="P1028" s="75">
        <v>0</v>
      </c>
      <c r="Q1028" s="173">
        <f t="shared" si="62"/>
        <v>265884932</v>
      </c>
      <c r="R1028" s="134">
        <v>0</v>
      </c>
      <c r="S1028" s="106">
        <v>3859703501.73</v>
      </c>
      <c r="T1028" s="106">
        <v>0</v>
      </c>
      <c r="U1028" s="148">
        <f t="shared" si="63"/>
        <v>3859703501.73</v>
      </c>
      <c r="V1028" s="168">
        <v>7210304165.2299995</v>
      </c>
    </row>
    <row r="1029" spans="1:22" ht="13.5" x14ac:dyDescent="0.3">
      <c r="A1029" s="118" t="s">
        <v>2189</v>
      </c>
      <c r="B1029" s="119" t="s">
        <v>1941</v>
      </c>
      <c r="C1029" s="119" t="s">
        <v>1922</v>
      </c>
      <c r="D1029" s="119" t="s">
        <v>244</v>
      </c>
      <c r="E1029" s="178" t="s">
        <v>2200</v>
      </c>
      <c r="F1029" s="197">
        <v>36838</v>
      </c>
      <c r="G1029" s="108">
        <v>1409910.51</v>
      </c>
      <c r="H1029" s="74">
        <f t="shared" si="60"/>
        <v>51991086071.040001</v>
      </c>
      <c r="I1029" s="74">
        <v>19579302812</v>
      </c>
      <c r="J1029" s="106">
        <v>0</v>
      </c>
      <c r="K1029" s="74">
        <f t="shared" si="61"/>
        <v>19579302812</v>
      </c>
      <c r="L1029" s="171">
        <v>0</v>
      </c>
      <c r="M1029" s="134">
        <v>739128665</v>
      </c>
      <c r="N1029" s="74">
        <v>61957557.609999999</v>
      </c>
      <c r="O1029" s="75">
        <v>22940219.550000001</v>
      </c>
      <c r="P1029" s="75">
        <v>0</v>
      </c>
      <c r="Q1029" s="173">
        <f t="shared" si="62"/>
        <v>824026442.15999997</v>
      </c>
      <c r="R1029" s="134">
        <v>0</v>
      </c>
      <c r="S1029" s="106">
        <v>11784891454.23</v>
      </c>
      <c r="T1029" s="106">
        <v>0</v>
      </c>
      <c r="U1029" s="148">
        <f t="shared" si="63"/>
        <v>11784891454.23</v>
      </c>
      <c r="V1029" s="168">
        <v>19802865362.650002</v>
      </c>
    </row>
    <row r="1030" spans="1:22" ht="13.5" x14ac:dyDescent="0.3">
      <c r="A1030" s="118" t="s">
        <v>2189</v>
      </c>
      <c r="B1030" s="119" t="s">
        <v>1942</v>
      </c>
      <c r="C1030" s="119" t="s">
        <v>1922</v>
      </c>
      <c r="D1030" s="119" t="s">
        <v>1943</v>
      </c>
      <c r="E1030" s="178" t="s">
        <v>2202</v>
      </c>
      <c r="F1030" s="197">
        <v>67676</v>
      </c>
      <c r="G1030" s="108">
        <v>1842213.27</v>
      </c>
      <c r="H1030" s="74">
        <f t="shared" si="60"/>
        <v>122188543085.20999</v>
      </c>
      <c r="I1030" s="74">
        <v>36038762928</v>
      </c>
      <c r="J1030" s="106">
        <v>0</v>
      </c>
      <c r="K1030" s="74">
        <f t="shared" si="61"/>
        <v>36038762928</v>
      </c>
      <c r="L1030" s="171">
        <v>0</v>
      </c>
      <c r="M1030" s="134">
        <v>1494928585</v>
      </c>
      <c r="N1030" s="74">
        <v>0</v>
      </c>
      <c r="O1030" s="75">
        <v>0</v>
      </c>
      <c r="P1030" s="75">
        <v>0</v>
      </c>
      <c r="Q1030" s="173">
        <f t="shared" si="62"/>
        <v>1494928585</v>
      </c>
      <c r="R1030" s="134">
        <v>0</v>
      </c>
      <c r="S1030" s="106">
        <v>22211890786.150002</v>
      </c>
      <c r="T1030" s="106">
        <v>0</v>
      </c>
      <c r="U1030" s="148">
        <f t="shared" si="63"/>
        <v>22211890786.150002</v>
      </c>
      <c r="V1030" s="168">
        <v>62442960786.059998</v>
      </c>
    </row>
    <row r="1031" spans="1:22" ht="13.5" x14ac:dyDescent="0.3">
      <c r="A1031" s="118" t="s">
        <v>2189</v>
      </c>
      <c r="B1031" s="119" t="s">
        <v>1944</v>
      </c>
      <c r="C1031" s="119" t="s">
        <v>1922</v>
      </c>
      <c r="D1031" s="119" t="s">
        <v>1945</v>
      </c>
      <c r="E1031" s="178" t="s">
        <v>2200</v>
      </c>
      <c r="F1031" s="197">
        <v>28355</v>
      </c>
      <c r="G1031" s="108">
        <v>1534366.74</v>
      </c>
      <c r="H1031" s="74">
        <f t="shared" si="60"/>
        <v>43308324448.050003</v>
      </c>
      <c r="I1031" s="74">
        <v>15152171483</v>
      </c>
      <c r="J1031" s="106">
        <v>0</v>
      </c>
      <c r="K1031" s="74">
        <f t="shared" si="61"/>
        <v>15152171483</v>
      </c>
      <c r="L1031" s="171">
        <v>0</v>
      </c>
      <c r="M1031" s="134">
        <v>494586670</v>
      </c>
      <c r="N1031" s="74">
        <v>0</v>
      </c>
      <c r="O1031" s="75">
        <v>0</v>
      </c>
      <c r="P1031" s="75">
        <v>0</v>
      </c>
      <c r="Q1031" s="173">
        <f t="shared" si="62"/>
        <v>494586670</v>
      </c>
      <c r="R1031" s="134">
        <v>0</v>
      </c>
      <c r="S1031" s="106">
        <v>9089750839.2600002</v>
      </c>
      <c r="T1031" s="106">
        <v>0</v>
      </c>
      <c r="U1031" s="148">
        <f t="shared" si="63"/>
        <v>9089750839.2600002</v>
      </c>
      <c r="V1031" s="168">
        <v>18571815455.790001</v>
      </c>
    </row>
    <row r="1032" spans="1:22" ht="13.5" x14ac:dyDescent="0.3">
      <c r="A1032" s="118" t="s">
        <v>2189</v>
      </c>
      <c r="B1032" s="119" t="s">
        <v>1946</v>
      </c>
      <c r="C1032" s="119" t="s">
        <v>1922</v>
      </c>
      <c r="D1032" s="119" t="s">
        <v>1947</v>
      </c>
      <c r="E1032" s="178" t="s">
        <v>2201</v>
      </c>
      <c r="F1032" s="197">
        <v>6418</v>
      </c>
      <c r="G1032" s="108">
        <v>1719437.44</v>
      </c>
      <c r="H1032" s="74">
        <f t="shared" si="60"/>
        <v>10840191220.169998</v>
      </c>
      <c r="I1032" s="74">
        <v>3497842362</v>
      </c>
      <c r="J1032" s="106">
        <v>0</v>
      </c>
      <c r="K1032" s="74">
        <f t="shared" si="61"/>
        <v>3497842362</v>
      </c>
      <c r="L1032" s="171">
        <v>0</v>
      </c>
      <c r="M1032" s="134">
        <v>71555488</v>
      </c>
      <c r="N1032" s="74">
        <v>0</v>
      </c>
      <c r="O1032" s="75">
        <v>0</v>
      </c>
      <c r="P1032" s="75">
        <v>0</v>
      </c>
      <c r="Q1032" s="173">
        <f t="shared" si="62"/>
        <v>71555488</v>
      </c>
      <c r="R1032" s="134">
        <v>0</v>
      </c>
      <c r="S1032" s="106">
        <v>2118101997.98</v>
      </c>
      <c r="T1032" s="106">
        <v>0</v>
      </c>
      <c r="U1032" s="148">
        <f t="shared" si="63"/>
        <v>2118101997.98</v>
      </c>
      <c r="V1032" s="168">
        <v>5152691372.1899996</v>
      </c>
    </row>
    <row r="1033" spans="1:22" ht="13.5" x14ac:dyDescent="0.3">
      <c r="A1033" s="118" t="s">
        <v>2189</v>
      </c>
      <c r="B1033" s="119" t="s">
        <v>1948</v>
      </c>
      <c r="C1033" s="119" t="s">
        <v>1922</v>
      </c>
      <c r="D1033" s="119" t="s">
        <v>1949</v>
      </c>
      <c r="E1033" s="178" t="s">
        <v>2201</v>
      </c>
      <c r="F1033" s="197">
        <v>5248</v>
      </c>
      <c r="G1033" s="108">
        <v>1777076.9</v>
      </c>
      <c r="H1033" s="74">
        <f t="shared" si="60"/>
        <v>9274027469.6499996</v>
      </c>
      <c r="I1033" s="74">
        <v>2829605366</v>
      </c>
      <c r="J1033" s="106">
        <v>0</v>
      </c>
      <c r="K1033" s="74">
        <f t="shared" si="61"/>
        <v>2829605366</v>
      </c>
      <c r="L1033" s="171">
        <v>0</v>
      </c>
      <c r="M1033" s="134">
        <v>53407132</v>
      </c>
      <c r="N1033" s="74">
        <v>0</v>
      </c>
      <c r="O1033" s="75">
        <v>0</v>
      </c>
      <c r="P1033" s="75">
        <v>0</v>
      </c>
      <c r="Q1033" s="173">
        <f t="shared" si="62"/>
        <v>53407132</v>
      </c>
      <c r="R1033" s="134">
        <v>0</v>
      </c>
      <c r="S1033" s="106">
        <v>1695726769.74</v>
      </c>
      <c r="T1033" s="106">
        <v>0</v>
      </c>
      <c r="U1033" s="148">
        <f t="shared" si="63"/>
        <v>1695726769.74</v>
      </c>
      <c r="V1033" s="168">
        <v>4695288201.9099998</v>
      </c>
    </row>
    <row r="1034" spans="1:22" ht="13.5" x14ac:dyDescent="0.3">
      <c r="A1034" s="118" t="s">
        <v>2189</v>
      </c>
      <c r="B1034" s="119" t="s">
        <v>1950</v>
      </c>
      <c r="C1034" s="119" t="s">
        <v>1922</v>
      </c>
      <c r="D1034" s="119" t="s">
        <v>1951</v>
      </c>
      <c r="E1034" s="178" t="s">
        <v>2200</v>
      </c>
      <c r="F1034" s="197">
        <v>25915</v>
      </c>
      <c r="G1034" s="108">
        <v>1437193.88</v>
      </c>
      <c r="H1034" s="74">
        <f t="shared" si="60"/>
        <v>37206202536.629997</v>
      </c>
      <c r="I1034" s="74">
        <v>14006497838</v>
      </c>
      <c r="J1034" s="106">
        <v>0</v>
      </c>
      <c r="K1034" s="74">
        <f t="shared" si="61"/>
        <v>14006497838</v>
      </c>
      <c r="L1034" s="171">
        <v>0</v>
      </c>
      <c r="M1034" s="134">
        <v>508144424</v>
      </c>
      <c r="N1034" s="74">
        <v>0</v>
      </c>
      <c r="O1034" s="75">
        <v>0</v>
      </c>
      <c r="P1034" s="75">
        <v>440181384</v>
      </c>
      <c r="Q1034" s="173">
        <f t="shared" si="62"/>
        <v>948325808</v>
      </c>
      <c r="R1034" s="134">
        <v>0</v>
      </c>
      <c r="S1034" s="106">
        <v>8546135243.0299997</v>
      </c>
      <c r="T1034" s="106">
        <v>0</v>
      </c>
      <c r="U1034" s="148">
        <f t="shared" si="63"/>
        <v>8546135243.0299997</v>
      </c>
      <c r="V1034" s="168">
        <v>13705243647.6</v>
      </c>
    </row>
    <row r="1035" spans="1:22" ht="13.5" x14ac:dyDescent="0.3">
      <c r="A1035" s="118" t="s">
        <v>2189</v>
      </c>
      <c r="B1035" s="119" t="s">
        <v>1952</v>
      </c>
      <c r="C1035" s="119" t="s">
        <v>1922</v>
      </c>
      <c r="D1035" s="119" t="s">
        <v>1953</v>
      </c>
      <c r="E1035" s="178" t="s">
        <v>2201</v>
      </c>
      <c r="F1035" s="197">
        <v>9784</v>
      </c>
      <c r="G1035" s="108">
        <v>1607915.37</v>
      </c>
      <c r="H1035" s="74">
        <f t="shared" si="60"/>
        <v>15455316335.490002</v>
      </c>
      <c r="I1035" s="74">
        <v>5306704524</v>
      </c>
      <c r="J1035" s="106">
        <v>0</v>
      </c>
      <c r="K1035" s="74">
        <f t="shared" si="61"/>
        <v>5306704524</v>
      </c>
      <c r="L1035" s="171">
        <v>0</v>
      </c>
      <c r="M1035" s="134">
        <v>112971071</v>
      </c>
      <c r="N1035" s="74">
        <v>0</v>
      </c>
      <c r="O1035" s="75">
        <v>0</v>
      </c>
      <c r="P1035" s="75">
        <v>0</v>
      </c>
      <c r="Q1035" s="173">
        <f t="shared" si="62"/>
        <v>112971071</v>
      </c>
      <c r="R1035" s="134">
        <v>0</v>
      </c>
      <c r="S1035" s="106">
        <v>3222372377.1999998</v>
      </c>
      <c r="T1035" s="106">
        <v>0</v>
      </c>
      <c r="U1035" s="148">
        <f t="shared" si="63"/>
        <v>3222372377.1999998</v>
      </c>
      <c r="V1035" s="168">
        <v>6813268363.29</v>
      </c>
    </row>
    <row r="1036" spans="1:22" ht="13.5" x14ac:dyDescent="0.3">
      <c r="A1036" s="118" t="s">
        <v>2189</v>
      </c>
      <c r="B1036" s="119" t="s">
        <v>1954</v>
      </c>
      <c r="C1036" s="119" t="s">
        <v>1922</v>
      </c>
      <c r="D1036" s="119" t="s">
        <v>1955</v>
      </c>
      <c r="E1036" s="178" t="s">
        <v>2200</v>
      </c>
      <c r="F1036" s="197">
        <v>32832</v>
      </c>
      <c r="G1036" s="108">
        <v>1410326.35</v>
      </c>
      <c r="H1036" s="74">
        <f t="shared" si="60"/>
        <v>46292900193.970001</v>
      </c>
      <c r="I1036" s="74">
        <v>17716673576</v>
      </c>
      <c r="J1036" s="106">
        <v>0</v>
      </c>
      <c r="K1036" s="74">
        <f t="shared" si="61"/>
        <v>17716673576</v>
      </c>
      <c r="L1036" s="171">
        <v>0</v>
      </c>
      <c r="M1036" s="134">
        <v>504090700</v>
      </c>
      <c r="N1036" s="74">
        <v>0</v>
      </c>
      <c r="O1036" s="75">
        <v>0</v>
      </c>
      <c r="P1036" s="75">
        <v>208917162</v>
      </c>
      <c r="Q1036" s="173">
        <f t="shared" si="62"/>
        <v>713007862</v>
      </c>
      <c r="R1036" s="134">
        <v>0</v>
      </c>
      <c r="S1036" s="106">
        <v>10780890135.84</v>
      </c>
      <c r="T1036" s="106">
        <v>0</v>
      </c>
      <c r="U1036" s="148">
        <f t="shared" si="63"/>
        <v>10780890135.84</v>
      </c>
      <c r="V1036" s="168">
        <v>17082328620.129999</v>
      </c>
    </row>
    <row r="1037" spans="1:22" ht="13.5" x14ac:dyDescent="0.3">
      <c r="A1037" s="118" t="s">
        <v>2189</v>
      </c>
      <c r="B1037" s="119" t="s">
        <v>1956</v>
      </c>
      <c r="C1037" s="119" t="s">
        <v>1922</v>
      </c>
      <c r="D1037" s="119" t="s">
        <v>1957</v>
      </c>
      <c r="E1037" s="178" t="s">
        <v>2200</v>
      </c>
      <c r="F1037" s="197">
        <v>13170</v>
      </c>
      <c r="G1037" s="108">
        <v>1500241.11</v>
      </c>
      <c r="H1037" s="74">
        <f t="shared" ref="H1037:H1100" si="64">K1037+L1037+M1037+N1037+O1037+P1037+R1037+S1037+T1037+V1037</f>
        <v>19660074370.34</v>
      </c>
      <c r="I1037" s="74">
        <v>7004602199</v>
      </c>
      <c r="J1037" s="106">
        <v>0</v>
      </c>
      <c r="K1037" s="74">
        <f t="shared" ref="K1037:K1100" si="65">SUM(I1037:J1037)</f>
        <v>7004602199</v>
      </c>
      <c r="L1037" s="171">
        <v>0</v>
      </c>
      <c r="M1037" s="134">
        <v>261768385</v>
      </c>
      <c r="N1037" s="74">
        <v>0</v>
      </c>
      <c r="O1037" s="75">
        <v>0</v>
      </c>
      <c r="P1037" s="75">
        <v>0</v>
      </c>
      <c r="Q1037" s="173">
        <f t="shared" ref="Q1037:Q1100" si="66">SUM(M1037:P1037)</f>
        <v>261768385</v>
      </c>
      <c r="R1037" s="134">
        <v>0</v>
      </c>
      <c r="S1037" s="106">
        <v>4183448052.25</v>
      </c>
      <c r="T1037" s="106">
        <v>0</v>
      </c>
      <c r="U1037" s="148">
        <f t="shared" ref="U1037:U1100" si="67">SUM(R1037:T1037)</f>
        <v>4183448052.25</v>
      </c>
      <c r="V1037" s="168">
        <v>8210255734.0900002</v>
      </c>
    </row>
    <row r="1038" spans="1:22" ht="13.5" x14ac:dyDescent="0.3">
      <c r="A1038" s="118" t="s">
        <v>2189</v>
      </c>
      <c r="B1038" s="119" t="s">
        <v>1958</v>
      </c>
      <c r="C1038" s="119" t="s">
        <v>1922</v>
      </c>
      <c r="D1038" s="119" t="s">
        <v>1959</v>
      </c>
      <c r="E1038" s="178" t="s">
        <v>2200</v>
      </c>
      <c r="F1038" s="197">
        <v>16103</v>
      </c>
      <c r="G1038" s="108">
        <v>1462301.87</v>
      </c>
      <c r="H1038" s="74">
        <f t="shared" si="64"/>
        <v>23519851946.5</v>
      </c>
      <c r="I1038" s="74">
        <v>8675086434</v>
      </c>
      <c r="J1038" s="106">
        <v>0</v>
      </c>
      <c r="K1038" s="74">
        <f t="shared" si="65"/>
        <v>8675086434</v>
      </c>
      <c r="L1038" s="171">
        <v>0</v>
      </c>
      <c r="M1038" s="134">
        <v>224878868</v>
      </c>
      <c r="N1038" s="74">
        <v>0</v>
      </c>
      <c r="O1038" s="75">
        <v>0</v>
      </c>
      <c r="P1038" s="75">
        <v>25606570</v>
      </c>
      <c r="Q1038" s="173">
        <f t="shared" si="66"/>
        <v>250485438</v>
      </c>
      <c r="R1038" s="134">
        <v>0</v>
      </c>
      <c r="S1038" s="106">
        <v>5282803281.5299997</v>
      </c>
      <c r="T1038" s="106">
        <v>0</v>
      </c>
      <c r="U1038" s="148">
        <f t="shared" si="67"/>
        <v>5282803281.5299997</v>
      </c>
      <c r="V1038" s="168">
        <v>9311476792.9699993</v>
      </c>
    </row>
    <row r="1039" spans="1:22" ht="13.5" x14ac:dyDescent="0.3">
      <c r="A1039" s="118" t="s">
        <v>2189</v>
      </c>
      <c r="B1039" s="119" t="s">
        <v>1960</v>
      </c>
      <c r="C1039" s="119" t="s">
        <v>1922</v>
      </c>
      <c r="D1039" s="119" t="s">
        <v>1961</v>
      </c>
      <c r="E1039" s="178" t="s">
        <v>2200</v>
      </c>
      <c r="F1039" s="197">
        <v>71556</v>
      </c>
      <c r="G1039" s="108">
        <v>1369677.35</v>
      </c>
      <c r="H1039" s="74">
        <f t="shared" si="64"/>
        <v>96154229364.359985</v>
      </c>
      <c r="I1039" s="74">
        <v>36636440215</v>
      </c>
      <c r="J1039" s="106">
        <v>0</v>
      </c>
      <c r="K1039" s="74">
        <f t="shared" si="65"/>
        <v>36636440215</v>
      </c>
      <c r="L1039" s="171">
        <v>0</v>
      </c>
      <c r="M1039" s="134">
        <v>1269333394</v>
      </c>
      <c r="N1039" s="74">
        <v>88132187.319999993</v>
      </c>
      <c r="O1039" s="75">
        <v>49528292.030000001</v>
      </c>
      <c r="P1039" s="75">
        <v>0</v>
      </c>
      <c r="Q1039" s="173">
        <f t="shared" si="66"/>
        <v>1406993873.3499999</v>
      </c>
      <c r="R1039" s="134">
        <v>0</v>
      </c>
      <c r="S1039" s="106">
        <v>21819989487.689999</v>
      </c>
      <c r="T1039" s="106">
        <v>0</v>
      </c>
      <c r="U1039" s="148">
        <f t="shared" si="67"/>
        <v>21819989487.689999</v>
      </c>
      <c r="V1039" s="168">
        <v>36290805788.32</v>
      </c>
    </row>
    <row r="1040" spans="1:22" ht="13.5" x14ac:dyDescent="0.3">
      <c r="A1040" s="118" t="s">
        <v>2189</v>
      </c>
      <c r="B1040" s="119" t="s">
        <v>1962</v>
      </c>
      <c r="C1040" s="119" t="s">
        <v>1922</v>
      </c>
      <c r="D1040" s="119" t="s">
        <v>1963</v>
      </c>
      <c r="E1040" s="178" t="s">
        <v>2200</v>
      </c>
      <c r="F1040" s="197">
        <v>8219</v>
      </c>
      <c r="G1040" s="108">
        <v>1652385.1</v>
      </c>
      <c r="H1040" s="74">
        <f t="shared" si="64"/>
        <v>13499350727.83</v>
      </c>
      <c r="I1040" s="74">
        <v>4420310713</v>
      </c>
      <c r="J1040" s="106">
        <v>0</v>
      </c>
      <c r="K1040" s="74">
        <f t="shared" si="65"/>
        <v>4420310713</v>
      </c>
      <c r="L1040" s="171">
        <v>0</v>
      </c>
      <c r="M1040" s="134">
        <v>96369809</v>
      </c>
      <c r="N1040" s="74">
        <v>0</v>
      </c>
      <c r="O1040" s="75">
        <v>0</v>
      </c>
      <c r="P1040" s="75">
        <v>0</v>
      </c>
      <c r="Q1040" s="173">
        <f t="shared" si="66"/>
        <v>96369809</v>
      </c>
      <c r="R1040" s="134">
        <v>0</v>
      </c>
      <c r="S1040" s="106">
        <v>2637797197.5100002</v>
      </c>
      <c r="T1040" s="106">
        <v>0</v>
      </c>
      <c r="U1040" s="148">
        <f t="shared" si="67"/>
        <v>2637797197.5100002</v>
      </c>
      <c r="V1040" s="168">
        <v>6344873008.3199997</v>
      </c>
    </row>
    <row r="1041" spans="1:22" ht="13.5" x14ac:dyDescent="0.3">
      <c r="A1041" s="118" t="s">
        <v>2189</v>
      </c>
      <c r="B1041" s="119" t="s">
        <v>1964</v>
      </c>
      <c r="C1041" s="119" t="s">
        <v>1922</v>
      </c>
      <c r="D1041" s="119" t="s">
        <v>124</v>
      </c>
      <c r="E1041" s="178" t="s">
        <v>2200</v>
      </c>
      <c r="F1041" s="197">
        <v>23554</v>
      </c>
      <c r="G1041" s="108">
        <v>1530367.22</v>
      </c>
      <c r="H1041" s="74">
        <f t="shared" si="64"/>
        <v>35737889076.849998</v>
      </c>
      <c r="I1041" s="74">
        <v>12465912804</v>
      </c>
      <c r="J1041" s="106">
        <v>0</v>
      </c>
      <c r="K1041" s="74">
        <f t="shared" si="65"/>
        <v>12465912804</v>
      </c>
      <c r="L1041" s="171">
        <v>0</v>
      </c>
      <c r="M1041" s="134">
        <v>382850017</v>
      </c>
      <c r="N1041" s="74">
        <v>0</v>
      </c>
      <c r="O1041" s="75">
        <v>0</v>
      </c>
      <c r="P1041" s="75">
        <v>0</v>
      </c>
      <c r="Q1041" s="173">
        <f t="shared" si="66"/>
        <v>382850017</v>
      </c>
      <c r="R1041" s="134">
        <v>0</v>
      </c>
      <c r="S1041" s="106">
        <v>7461853140.3000002</v>
      </c>
      <c r="T1041" s="106">
        <v>0</v>
      </c>
      <c r="U1041" s="148">
        <f t="shared" si="67"/>
        <v>7461853140.3000002</v>
      </c>
      <c r="V1041" s="168">
        <v>15427273115.549999</v>
      </c>
    </row>
    <row r="1042" spans="1:22" ht="13.5" x14ac:dyDescent="0.3">
      <c r="A1042" s="118" t="s">
        <v>2189</v>
      </c>
      <c r="B1042" s="119" t="s">
        <v>1965</v>
      </c>
      <c r="C1042" s="119" t="s">
        <v>1922</v>
      </c>
      <c r="D1042" s="119" t="s">
        <v>469</v>
      </c>
      <c r="E1042" s="178" t="s">
        <v>2200</v>
      </c>
      <c r="F1042" s="197">
        <v>7797</v>
      </c>
      <c r="G1042" s="108">
        <v>1651968.29</v>
      </c>
      <c r="H1042" s="74">
        <f t="shared" si="64"/>
        <v>12752758971.060001</v>
      </c>
      <c r="I1042" s="74">
        <v>4138255606</v>
      </c>
      <c r="J1042" s="106">
        <v>0</v>
      </c>
      <c r="K1042" s="74">
        <f t="shared" si="65"/>
        <v>4138255606</v>
      </c>
      <c r="L1042" s="171">
        <v>0</v>
      </c>
      <c r="M1042" s="134">
        <v>101533550</v>
      </c>
      <c r="N1042" s="74">
        <v>0</v>
      </c>
      <c r="O1042" s="75">
        <v>0</v>
      </c>
      <c r="P1042" s="75">
        <v>0</v>
      </c>
      <c r="Q1042" s="173">
        <f t="shared" si="66"/>
        <v>101533550</v>
      </c>
      <c r="R1042" s="134">
        <v>0</v>
      </c>
      <c r="S1042" s="106">
        <v>2489031989.21</v>
      </c>
      <c r="T1042" s="106">
        <v>0</v>
      </c>
      <c r="U1042" s="148">
        <f t="shared" si="67"/>
        <v>2489031989.21</v>
      </c>
      <c r="V1042" s="168">
        <v>6023937825.8500004</v>
      </c>
    </row>
    <row r="1043" spans="1:22" ht="13.5" x14ac:dyDescent="0.3">
      <c r="A1043" s="118" t="s">
        <v>2189</v>
      </c>
      <c r="B1043" s="119" t="s">
        <v>1966</v>
      </c>
      <c r="C1043" s="119" t="s">
        <v>1922</v>
      </c>
      <c r="D1043" s="119" t="s">
        <v>1967</v>
      </c>
      <c r="E1043" s="178" t="s">
        <v>2200</v>
      </c>
      <c r="F1043" s="197">
        <v>6562</v>
      </c>
      <c r="G1043" s="108">
        <v>1633438.62</v>
      </c>
      <c r="H1043" s="74">
        <f t="shared" si="64"/>
        <v>10657691963.290001</v>
      </c>
      <c r="I1043" s="74">
        <v>3508748489</v>
      </c>
      <c r="J1043" s="106">
        <v>0</v>
      </c>
      <c r="K1043" s="74">
        <f t="shared" si="65"/>
        <v>3508748489</v>
      </c>
      <c r="L1043" s="171">
        <v>0</v>
      </c>
      <c r="M1043" s="134">
        <v>96150085</v>
      </c>
      <c r="N1043" s="74">
        <v>0</v>
      </c>
      <c r="O1043" s="75">
        <v>0</v>
      </c>
      <c r="P1043" s="75">
        <v>0</v>
      </c>
      <c r="Q1043" s="173">
        <f t="shared" si="66"/>
        <v>96150085</v>
      </c>
      <c r="R1043" s="134">
        <v>0</v>
      </c>
      <c r="S1043" s="106">
        <v>2122361794.76</v>
      </c>
      <c r="T1043" s="106">
        <v>0</v>
      </c>
      <c r="U1043" s="148">
        <f t="shared" si="67"/>
        <v>2122361794.76</v>
      </c>
      <c r="V1043" s="168">
        <v>4930431594.5299997</v>
      </c>
    </row>
    <row r="1044" spans="1:22" ht="13.5" x14ac:dyDescent="0.3">
      <c r="A1044" s="118" t="s">
        <v>2189</v>
      </c>
      <c r="B1044" s="119" t="s">
        <v>1968</v>
      </c>
      <c r="C1044" s="119" t="s">
        <v>1922</v>
      </c>
      <c r="D1044" s="119" t="s">
        <v>1969</v>
      </c>
      <c r="E1044" s="178" t="s">
        <v>2202</v>
      </c>
      <c r="F1044" s="197">
        <v>143794</v>
      </c>
      <c r="G1044" s="108">
        <v>1681583.99</v>
      </c>
      <c r="H1044" s="74">
        <f t="shared" si="64"/>
        <v>241065836826.31</v>
      </c>
      <c r="I1044" s="74">
        <v>76032929500</v>
      </c>
      <c r="J1044" s="106">
        <v>0</v>
      </c>
      <c r="K1044" s="74">
        <f t="shared" si="65"/>
        <v>76032929500</v>
      </c>
      <c r="L1044" s="171">
        <v>0</v>
      </c>
      <c r="M1044" s="134">
        <v>3183806948</v>
      </c>
      <c r="N1044" s="74">
        <v>946513489.85000002</v>
      </c>
      <c r="O1044" s="75">
        <v>0</v>
      </c>
      <c r="P1044" s="75">
        <v>0</v>
      </c>
      <c r="Q1044" s="173">
        <f t="shared" si="66"/>
        <v>4130320437.8499999</v>
      </c>
      <c r="R1044" s="134">
        <v>5512151005</v>
      </c>
      <c r="S1044" s="106">
        <v>48201094198.660004</v>
      </c>
      <c r="T1044" s="106">
        <v>0</v>
      </c>
      <c r="U1044" s="148">
        <f t="shared" si="67"/>
        <v>53713245203.660004</v>
      </c>
      <c r="V1044" s="168">
        <v>107189341684.8</v>
      </c>
    </row>
    <row r="1045" spans="1:22" ht="13.5" x14ac:dyDescent="0.3">
      <c r="A1045" s="118" t="s">
        <v>2189</v>
      </c>
      <c r="B1045" s="119" t="s">
        <v>1970</v>
      </c>
      <c r="C1045" s="119" t="s">
        <v>1922</v>
      </c>
      <c r="D1045" s="119" t="s">
        <v>1971</v>
      </c>
      <c r="E1045" s="178" t="s">
        <v>2200</v>
      </c>
      <c r="F1045" s="197">
        <v>24132</v>
      </c>
      <c r="G1045" s="108">
        <v>1392325.61</v>
      </c>
      <c r="H1045" s="74">
        <f t="shared" si="64"/>
        <v>33463066533.730003</v>
      </c>
      <c r="I1045" s="74">
        <v>13059721456</v>
      </c>
      <c r="J1045" s="106">
        <v>0</v>
      </c>
      <c r="K1045" s="74">
        <f t="shared" si="65"/>
        <v>13059721456</v>
      </c>
      <c r="L1045" s="171">
        <v>0</v>
      </c>
      <c r="M1045" s="134">
        <v>455391717</v>
      </c>
      <c r="N1045" s="74">
        <v>0</v>
      </c>
      <c r="O1045" s="75">
        <v>0</v>
      </c>
      <c r="P1045" s="75">
        <v>83609815</v>
      </c>
      <c r="Q1045" s="173">
        <f t="shared" si="66"/>
        <v>539001532</v>
      </c>
      <c r="R1045" s="134">
        <v>0</v>
      </c>
      <c r="S1045" s="106">
        <v>7857358881.8100004</v>
      </c>
      <c r="T1045" s="106">
        <v>0</v>
      </c>
      <c r="U1045" s="148">
        <f t="shared" si="67"/>
        <v>7857358881.8100004</v>
      </c>
      <c r="V1045" s="168">
        <v>12006984663.92</v>
      </c>
    </row>
    <row r="1046" spans="1:22" ht="13.5" x14ac:dyDescent="0.3">
      <c r="A1046" s="118" t="s">
        <v>2189</v>
      </c>
      <c r="B1046" s="119" t="s">
        <v>1972</v>
      </c>
      <c r="C1046" s="119" t="s">
        <v>1922</v>
      </c>
      <c r="D1046" s="119" t="s">
        <v>1369</v>
      </c>
      <c r="E1046" s="178" t="s">
        <v>2200</v>
      </c>
      <c r="F1046" s="197">
        <v>11897</v>
      </c>
      <c r="G1046" s="108">
        <v>1487195.78</v>
      </c>
      <c r="H1046" s="74">
        <f t="shared" si="64"/>
        <v>17640738788.949997</v>
      </c>
      <c r="I1046" s="74">
        <v>6383699181</v>
      </c>
      <c r="J1046" s="106">
        <v>0</v>
      </c>
      <c r="K1046" s="74">
        <f t="shared" si="65"/>
        <v>6383699181</v>
      </c>
      <c r="L1046" s="171">
        <v>0</v>
      </c>
      <c r="M1046" s="134">
        <v>203193578</v>
      </c>
      <c r="N1046" s="74">
        <v>0</v>
      </c>
      <c r="O1046" s="75">
        <v>0</v>
      </c>
      <c r="P1046" s="75">
        <v>0</v>
      </c>
      <c r="Q1046" s="173">
        <f t="shared" si="66"/>
        <v>203193578</v>
      </c>
      <c r="R1046" s="134">
        <v>0</v>
      </c>
      <c r="S1046" s="106">
        <v>3805964527.71</v>
      </c>
      <c r="T1046" s="106">
        <v>0</v>
      </c>
      <c r="U1046" s="148">
        <f t="shared" si="67"/>
        <v>3805964527.71</v>
      </c>
      <c r="V1046" s="168">
        <v>7247881502.2399998</v>
      </c>
    </row>
    <row r="1047" spans="1:22" ht="13.5" x14ac:dyDescent="0.3">
      <c r="A1047" s="118" t="s">
        <v>2189</v>
      </c>
      <c r="B1047" s="119" t="s">
        <v>1973</v>
      </c>
      <c r="C1047" s="119" t="s">
        <v>1922</v>
      </c>
      <c r="D1047" s="119" t="s">
        <v>1974</v>
      </c>
      <c r="E1047" s="178" t="s">
        <v>2201</v>
      </c>
      <c r="F1047" s="197">
        <v>11453</v>
      </c>
      <c r="G1047" s="108">
        <v>1716757</v>
      </c>
      <c r="H1047" s="74">
        <f t="shared" si="64"/>
        <v>19626378758.739998</v>
      </c>
      <c r="I1047" s="74">
        <v>6176972740</v>
      </c>
      <c r="J1047" s="106">
        <v>0</v>
      </c>
      <c r="K1047" s="74">
        <f t="shared" si="65"/>
        <v>6176972740</v>
      </c>
      <c r="L1047" s="171">
        <v>0</v>
      </c>
      <c r="M1047" s="134">
        <v>125841917</v>
      </c>
      <c r="N1047" s="74">
        <v>0</v>
      </c>
      <c r="O1047" s="75">
        <v>0</v>
      </c>
      <c r="P1047" s="75">
        <v>0</v>
      </c>
      <c r="Q1047" s="173">
        <f t="shared" si="66"/>
        <v>125841917</v>
      </c>
      <c r="R1047" s="134">
        <v>0</v>
      </c>
      <c r="S1047" s="106">
        <v>3745016666.9000001</v>
      </c>
      <c r="T1047" s="106">
        <v>0</v>
      </c>
      <c r="U1047" s="148">
        <f t="shared" si="67"/>
        <v>3745016666.9000001</v>
      </c>
      <c r="V1047" s="168">
        <v>9578547434.8400002</v>
      </c>
    </row>
    <row r="1048" spans="1:22" ht="13.5" x14ac:dyDescent="0.3">
      <c r="A1048" s="118" t="s">
        <v>2189</v>
      </c>
      <c r="B1048" s="119" t="s">
        <v>1975</v>
      </c>
      <c r="C1048" s="119" t="s">
        <v>1922</v>
      </c>
      <c r="D1048" s="119" t="s">
        <v>1976</v>
      </c>
      <c r="E1048" s="178" t="s">
        <v>2200</v>
      </c>
      <c r="F1048" s="197">
        <v>23246</v>
      </c>
      <c r="G1048" s="108">
        <v>1543617.95</v>
      </c>
      <c r="H1048" s="74">
        <f t="shared" si="64"/>
        <v>35515580392.32</v>
      </c>
      <c r="I1048" s="74">
        <v>12310742617</v>
      </c>
      <c r="J1048" s="106">
        <v>0</v>
      </c>
      <c r="K1048" s="74">
        <f t="shared" si="65"/>
        <v>12310742617</v>
      </c>
      <c r="L1048" s="171">
        <v>0</v>
      </c>
      <c r="M1048" s="134">
        <v>366368538</v>
      </c>
      <c r="N1048" s="74">
        <v>0</v>
      </c>
      <c r="O1048" s="75">
        <v>0</v>
      </c>
      <c r="P1048" s="75">
        <v>0</v>
      </c>
      <c r="Q1048" s="173">
        <f t="shared" si="66"/>
        <v>366368538</v>
      </c>
      <c r="R1048" s="134">
        <v>0</v>
      </c>
      <c r="S1048" s="106">
        <v>7355358222.8199997</v>
      </c>
      <c r="T1048" s="106">
        <v>0</v>
      </c>
      <c r="U1048" s="148">
        <f t="shared" si="67"/>
        <v>7355358222.8199997</v>
      </c>
      <c r="V1048" s="168">
        <v>15483111014.5</v>
      </c>
    </row>
    <row r="1049" spans="1:22" ht="13.5" x14ac:dyDescent="0.3">
      <c r="A1049" s="118" t="s">
        <v>2189</v>
      </c>
      <c r="B1049" s="119" t="s">
        <v>1977</v>
      </c>
      <c r="C1049" s="119" t="s">
        <v>1922</v>
      </c>
      <c r="D1049" s="119" t="s">
        <v>179</v>
      </c>
      <c r="E1049" s="178" t="s">
        <v>2200</v>
      </c>
      <c r="F1049" s="197">
        <v>7173</v>
      </c>
      <c r="G1049" s="108">
        <v>1514759.71</v>
      </c>
      <c r="H1049" s="74">
        <f t="shared" si="64"/>
        <v>10795107022.91</v>
      </c>
      <c r="I1049" s="74">
        <v>3916890784</v>
      </c>
      <c r="J1049" s="106">
        <v>0</v>
      </c>
      <c r="K1049" s="74">
        <f t="shared" si="65"/>
        <v>3916890784</v>
      </c>
      <c r="L1049" s="171">
        <v>0</v>
      </c>
      <c r="M1049" s="134">
        <v>89335253</v>
      </c>
      <c r="N1049" s="74">
        <v>0</v>
      </c>
      <c r="O1049" s="75">
        <v>0</v>
      </c>
      <c r="P1049" s="75">
        <v>0</v>
      </c>
      <c r="Q1049" s="173">
        <f t="shared" si="66"/>
        <v>89335253</v>
      </c>
      <c r="R1049" s="134">
        <v>0</v>
      </c>
      <c r="S1049" s="106">
        <v>2385486161.0500002</v>
      </c>
      <c r="T1049" s="106">
        <v>0</v>
      </c>
      <c r="U1049" s="148">
        <f t="shared" si="67"/>
        <v>2385486161.0500002</v>
      </c>
      <c r="V1049" s="168">
        <v>4403394824.8599997</v>
      </c>
    </row>
    <row r="1050" spans="1:22" ht="13.5" x14ac:dyDescent="0.3">
      <c r="A1050" s="118" t="s">
        <v>2189</v>
      </c>
      <c r="B1050" s="119" t="s">
        <v>1978</v>
      </c>
      <c r="C1050" s="119" t="s">
        <v>1922</v>
      </c>
      <c r="D1050" s="119" t="s">
        <v>1979</v>
      </c>
      <c r="E1050" s="178" t="s">
        <v>2200</v>
      </c>
      <c r="F1050" s="197">
        <v>31243</v>
      </c>
      <c r="G1050" s="108">
        <v>1634692.62</v>
      </c>
      <c r="H1050" s="74">
        <f t="shared" si="64"/>
        <v>50625743427.730003</v>
      </c>
      <c r="I1050" s="74">
        <v>16860867071</v>
      </c>
      <c r="J1050" s="106">
        <v>0</v>
      </c>
      <c r="K1050" s="74">
        <f t="shared" si="65"/>
        <v>16860867071</v>
      </c>
      <c r="L1050" s="171">
        <v>0</v>
      </c>
      <c r="M1050" s="134">
        <v>596159779</v>
      </c>
      <c r="N1050" s="74">
        <v>0</v>
      </c>
      <c r="O1050" s="75">
        <v>0</v>
      </c>
      <c r="P1050" s="75">
        <v>0</v>
      </c>
      <c r="Q1050" s="173">
        <f t="shared" si="66"/>
        <v>596159779</v>
      </c>
      <c r="R1050" s="134">
        <v>0</v>
      </c>
      <c r="S1050" s="106">
        <v>10145197394.870001</v>
      </c>
      <c r="T1050" s="106">
        <v>0</v>
      </c>
      <c r="U1050" s="148">
        <f t="shared" si="67"/>
        <v>10145197394.870001</v>
      </c>
      <c r="V1050" s="168">
        <v>23023519182.860001</v>
      </c>
    </row>
    <row r="1051" spans="1:22" ht="13.5" x14ac:dyDescent="0.3">
      <c r="A1051" s="118" t="s">
        <v>2189</v>
      </c>
      <c r="B1051" s="119" t="s">
        <v>1980</v>
      </c>
      <c r="C1051" s="119" t="s">
        <v>1922</v>
      </c>
      <c r="D1051" s="119" t="s">
        <v>1981</v>
      </c>
      <c r="E1051" s="178" t="s">
        <v>2200</v>
      </c>
      <c r="F1051" s="197">
        <v>10043</v>
      </c>
      <c r="G1051" s="108">
        <v>1597561.71</v>
      </c>
      <c r="H1051" s="74">
        <f t="shared" si="64"/>
        <v>15987055868.52</v>
      </c>
      <c r="I1051" s="74">
        <v>5428654897</v>
      </c>
      <c r="J1051" s="106">
        <v>0</v>
      </c>
      <c r="K1051" s="74">
        <f t="shared" si="65"/>
        <v>5428654897</v>
      </c>
      <c r="L1051" s="171">
        <v>0</v>
      </c>
      <c r="M1051" s="134">
        <v>144283816</v>
      </c>
      <c r="N1051" s="74">
        <v>0</v>
      </c>
      <c r="O1051" s="75">
        <v>0</v>
      </c>
      <c r="P1051" s="75">
        <v>60191176</v>
      </c>
      <c r="Q1051" s="173">
        <f t="shared" si="66"/>
        <v>204474992</v>
      </c>
      <c r="R1051" s="134">
        <v>0</v>
      </c>
      <c r="S1051" s="106">
        <v>3274472968.29</v>
      </c>
      <c r="T1051" s="106">
        <v>0</v>
      </c>
      <c r="U1051" s="148">
        <f t="shared" si="67"/>
        <v>3274472968.29</v>
      </c>
      <c r="V1051" s="168">
        <v>7079453011.2299995</v>
      </c>
    </row>
    <row r="1052" spans="1:22" ht="13.5" x14ac:dyDescent="0.3">
      <c r="A1052" s="118" t="s">
        <v>2189</v>
      </c>
      <c r="B1052" s="119" t="s">
        <v>1982</v>
      </c>
      <c r="C1052" s="119" t="s">
        <v>1922</v>
      </c>
      <c r="D1052" s="119" t="s">
        <v>1983</v>
      </c>
      <c r="E1052" s="178" t="s">
        <v>2201</v>
      </c>
      <c r="F1052" s="197">
        <v>14821</v>
      </c>
      <c r="G1052" s="108">
        <v>1746907.35</v>
      </c>
      <c r="H1052" s="74">
        <f t="shared" si="64"/>
        <v>25723673577.189999</v>
      </c>
      <c r="I1052" s="74">
        <v>8014029028</v>
      </c>
      <c r="J1052" s="106">
        <v>0</v>
      </c>
      <c r="K1052" s="74">
        <f t="shared" si="65"/>
        <v>8014029028</v>
      </c>
      <c r="L1052" s="171">
        <v>0</v>
      </c>
      <c r="M1052" s="134">
        <v>203549826</v>
      </c>
      <c r="N1052" s="74">
        <v>0</v>
      </c>
      <c r="O1052" s="75">
        <v>0</v>
      </c>
      <c r="P1052" s="75">
        <v>0</v>
      </c>
      <c r="Q1052" s="173">
        <f t="shared" si="66"/>
        <v>203549826</v>
      </c>
      <c r="R1052" s="134">
        <v>0</v>
      </c>
      <c r="S1052" s="106">
        <v>4829626446.2799997</v>
      </c>
      <c r="T1052" s="106">
        <v>0</v>
      </c>
      <c r="U1052" s="148">
        <f t="shared" si="67"/>
        <v>4829626446.2799997</v>
      </c>
      <c r="V1052" s="168">
        <v>12676468276.91</v>
      </c>
    </row>
    <row r="1053" spans="1:22" ht="13.5" x14ac:dyDescent="0.3">
      <c r="A1053" s="118" t="s">
        <v>2189</v>
      </c>
      <c r="B1053" s="119" t="s">
        <v>1984</v>
      </c>
      <c r="C1053" s="119" t="s">
        <v>1922</v>
      </c>
      <c r="D1053" s="119" t="s">
        <v>2145</v>
      </c>
      <c r="E1053" s="178" t="s">
        <v>2202</v>
      </c>
      <c r="F1053" s="197">
        <v>114475</v>
      </c>
      <c r="G1053" s="108">
        <v>1688007.25</v>
      </c>
      <c r="H1053" s="74">
        <f t="shared" si="64"/>
        <v>193134095294.69</v>
      </c>
      <c r="I1053" s="74">
        <v>61766018021</v>
      </c>
      <c r="J1053" s="106">
        <v>0</v>
      </c>
      <c r="K1053" s="74">
        <f t="shared" si="65"/>
        <v>61766018021</v>
      </c>
      <c r="L1053" s="171">
        <v>0</v>
      </c>
      <c r="M1053" s="134">
        <v>2111750681</v>
      </c>
      <c r="N1053" s="74">
        <v>781380682.77999997</v>
      </c>
      <c r="O1053" s="75">
        <v>0</v>
      </c>
      <c r="P1053" s="75">
        <v>0</v>
      </c>
      <c r="Q1053" s="173">
        <f t="shared" si="66"/>
        <v>2893131363.7799997</v>
      </c>
      <c r="R1053" s="134">
        <v>0</v>
      </c>
      <c r="S1053" s="106">
        <v>37468188887.610001</v>
      </c>
      <c r="T1053" s="106">
        <v>0</v>
      </c>
      <c r="U1053" s="148">
        <f t="shared" si="67"/>
        <v>37468188887.610001</v>
      </c>
      <c r="V1053" s="168">
        <v>91006757022.300003</v>
      </c>
    </row>
    <row r="1054" spans="1:22" ht="13.5" x14ac:dyDescent="0.3">
      <c r="A1054" s="118" t="s">
        <v>2189</v>
      </c>
      <c r="B1054" s="119" t="s">
        <v>1985</v>
      </c>
      <c r="C1054" s="119" t="s">
        <v>1922</v>
      </c>
      <c r="D1054" s="119" t="s">
        <v>1986</v>
      </c>
      <c r="E1054" s="178" t="s">
        <v>2200</v>
      </c>
      <c r="F1054" s="197">
        <v>2933</v>
      </c>
      <c r="G1054" s="108">
        <v>1584573.76</v>
      </c>
      <c r="H1054" s="74">
        <f t="shared" si="64"/>
        <v>4535408621.3900003</v>
      </c>
      <c r="I1054" s="74">
        <v>1574232198</v>
      </c>
      <c r="J1054" s="106">
        <v>0</v>
      </c>
      <c r="K1054" s="74">
        <f t="shared" si="65"/>
        <v>1574232198</v>
      </c>
      <c r="L1054" s="171">
        <v>0</v>
      </c>
      <c r="M1054" s="134">
        <v>31921925</v>
      </c>
      <c r="N1054" s="74">
        <v>0</v>
      </c>
      <c r="O1054" s="75">
        <v>0</v>
      </c>
      <c r="P1054" s="75">
        <v>0</v>
      </c>
      <c r="Q1054" s="173">
        <f t="shared" si="66"/>
        <v>31921925</v>
      </c>
      <c r="R1054" s="134">
        <v>0</v>
      </c>
      <c r="S1054" s="106">
        <v>948296284.47000003</v>
      </c>
      <c r="T1054" s="106">
        <v>0</v>
      </c>
      <c r="U1054" s="148">
        <f t="shared" si="67"/>
        <v>948296284.47000003</v>
      </c>
      <c r="V1054" s="168">
        <v>1980958213.9200001</v>
      </c>
    </row>
    <row r="1055" spans="1:22" ht="13.5" x14ac:dyDescent="0.3">
      <c r="A1055" s="118" t="s">
        <v>2189</v>
      </c>
      <c r="B1055" s="119" t="s">
        <v>1987</v>
      </c>
      <c r="C1055" s="119" t="s">
        <v>1922</v>
      </c>
      <c r="D1055" s="119" t="s">
        <v>1988</v>
      </c>
      <c r="E1055" s="178" t="s">
        <v>2201</v>
      </c>
      <c r="F1055" s="197">
        <v>5549</v>
      </c>
      <c r="G1055" s="108">
        <v>1762301.89</v>
      </c>
      <c r="H1055" s="74">
        <f t="shared" si="64"/>
        <v>9710385846.4300003</v>
      </c>
      <c r="I1055" s="74">
        <v>3022428503</v>
      </c>
      <c r="J1055" s="106">
        <v>0</v>
      </c>
      <c r="K1055" s="74">
        <f t="shared" si="65"/>
        <v>3022428503</v>
      </c>
      <c r="L1055" s="171">
        <v>0</v>
      </c>
      <c r="M1055" s="134">
        <v>63523870</v>
      </c>
      <c r="N1055" s="74">
        <v>0</v>
      </c>
      <c r="O1055" s="75">
        <v>0</v>
      </c>
      <c r="P1055" s="75">
        <v>0</v>
      </c>
      <c r="Q1055" s="173">
        <f t="shared" si="66"/>
        <v>63523870</v>
      </c>
      <c r="R1055" s="134">
        <v>0</v>
      </c>
      <c r="S1055" s="106">
        <v>1863497225.4100001</v>
      </c>
      <c r="T1055" s="106">
        <v>0</v>
      </c>
      <c r="U1055" s="148">
        <f t="shared" si="67"/>
        <v>1863497225.4100001</v>
      </c>
      <c r="V1055" s="168">
        <v>4760936248.0200005</v>
      </c>
    </row>
    <row r="1056" spans="1:22" ht="13.5" x14ac:dyDescent="0.3">
      <c r="A1056" s="118" t="s">
        <v>2189</v>
      </c>
      <c r="B1056" s="119" t="s">
        <v>1989</v>
      </c>
      <c r="C1056" s="119" t="s">
        <v>1922</v>
      </c>
      <c r="D1056" s="119" t="s">
        <v>1990</v>
      </c>
      <c r="E1056" s="178" t="s">
        <v>2200</v>
      </c>
      <c r="F1056" s="197">
        <v>6309</v>
      </c>
      <c r="G1056" s="108">
        <v>1580049.13</v>
      </c>
      <c r="H1056" s="74">
        <f t="shared" si="64"/>
        <v>9908529125.6800003</v>
      </c>
      <c r="I1056" s="74">
        <v>3346039725</v>
      </c>
      <c r="J1056" s="106">
        <v>0</v>
      </c>
      <c r="K1056" s="74">
        <f t="shared" si="65"/>
        <v>3346039725</v>
      </c>
      <c r="L1056" s="171">
        <v>0</v>
      </c>
      <c r="M1056" s="134">
        <v>73727809</v>
      </c>
      <c r="N1056" s="74">
        <v>0</v>
      </c>
      <c r="O1056" s="75">
        <v>0</v>
      </c>
      <c r="P1056" s="75">
        <v>280022671</v>
      </c>
      <c r="Q1056" s="173">
        <f t="shared" si="66"/>
        <v>353750480</v>
      </c>
      <c r="R1056" s="134">
        <v>0</v>
      </c>
      <c r="S1056" s="106">
        <v>2002432133.03</v>
      </c>
      <c r="T1056" s="106">
        <v>0</v>
      </c>
      <c r="U1056" s="148">
        <f t="shared" si="67"/>
        <v>2002432133.03</v>
      </c>
      <c r="V1056" s="168">
        <v>4206306787.6500001</v>
      </c>
    </row>
    <row r="1057" spans="1:22" ht="13.5" x14ac:dyDescent="0.3">
      <c r="A1057" s="118" t="s">
        <v>2189</v>
      </c>
      <c r="B1057" s="119" t="s">
        <v>1991</v>
      </c>
      <c r="C1057" s="119" t="s">
        <v>1922</v>
      </c>
      <c r="D1057" s="119" t="s">
        <v>1992</v>
      </c>
      <c r="E1057" s="178" t="s">
        <v>2200</v>
      </c>
      <c r="F1057" s="197">
        <v>8855</v>
      </c>
      <c r="G1057" s="108">
        <v>1551631.96</v>
      </c>
      <c r="H1057" s="74">
        <f t="shared" si="64"/>
        <v>13574287335.18</v>
      </c>
      <c r="I1057" s="74">
        <v>4769774155</v>
      </c>
      <c r="J1057" s="106">
        <v>0</v>
      </c>
      <c r="K1057" s="74">
        <f t="shared" si="65"/>
        <v>4769774155</v>
      </c>
      <c r="L1057" s="171">
        <v>0</v>
      </c>
      <c r="M1057" s="134">
        <v>109487148</v>
      </c>
      <c r="N1057" s="74">
        <v>0</v>
      </c>
      <c r="O1057" s="75">
        <v>0</v>
      </c>
      <c r="P1057" s="75">
        <v>0</v>
      </c>
      <c r="Q1057" s="173">
        <f t="shared" si="66"/>
        <v>109487148</v>
      </c>
      <c r="R1057" s="134">
        <v>0</v>
      </c>
      <c r="S1057" s="106">
        <v>2911734893.8699999</v>
      </c>
      <c r="T1057" s="106">
        <v>0</v>
      </c>
      <c r="U1057" s="148">
        <f t="shared" si="67"/>
        <v>2911734893.8699999</v>
      </c>
      <c r="V1057" s="168">
        <v>5783291138.3100004</v>
      </c>
    </row>
    <row r="1058" spans="1:22" ht="13.5" x14ac:dyDescent="0.3">
      <c r="A1058" s="118" t="s">
        <v>2189</v>
      </c>
      <c r="B1058" s="119" t="s">
        <v>1993</v>
      </c>
      <c r="C1058" s="119" t="s">
        <v>1922</v>
      </c>
      <c r="D1058" s="119" t="s">
        <v>1994</v>
      </c>
      <c r="E1058" s="178" t="s">
        <v>2200</v>
      </c>
      <c r="F1058" s="197">
        <v>49357</v>
      </c>
      <c r="G1058" s="108">
        <v>1465938.69</v>
      </c>
      <c r="H1058" s="74">
        <f t="shared" si="64"/>
        <v>71939392814.690002</v>
      </c>
      <c r="I1058" s="74">
        <v>25728947496</v>
      </c>
      <c r="J1058" s="106">
        <v>0</v>
      </c>
      <c r="K1058" s="74">
        <f t="shared" si="65"/>
        <v>25728947496</v>
      </c>
      <c r="L1058" s="171">
        <v>0</v>
      </c>
      <c r="M1058" s="134">
        <v>824848824</v>
      </c>
      <c r="N1058" s="74">
        <v>0</v>
      </c>
      <c r="O1058" s="75">
        <v>0</v>
      </c>
      <c r="P1058" s="75">
        <v>0</v>
      </c>
      <c r="Q1058" s="173">
        <f t="shared" si="66"/>
        <v>824848824</v>
      </c>
      <c r="R1058" s="134">
        <v>0</v>
      </c>
      <c r="S1058" s="106">
        <v>15543342864.52</v>
      </c>
      <c r="T1058" s="106">
        <v>0</v>
      </c>
      <c r="U1058" s="148">
        <f t="shared" si="67"/>
        <v>15543342864.52</v>
      </c>
      <c r="V1058" s="168">
        <v>29842253630.169998</v>
      </c>
    </row>
    <row r="1059" spans="1:22" ht="13.5" x14ac:dyDescent="0.3">
      <c r="A1059" s="118" t="s">
        <v>2189</v>
      </c>
      <c r="B1059" s="119" t="s">
        <v>1995</v>
      </c>
      <c r="C1059" s="119" t="s">
        <v>1922</v>
      </c>
      <c r="D1059" s="119" t="s">
        <v>1996</v>
      </c>
      <c r="E1059" s="178" t="s">
        <v>2200</v>
      </c>
      <c r="F1059" s="197">
        <v>23776</v>
      </c>
      <c r="G1059" s="108">
        <v>1451504.47</v>
      </c>
      <c r="H1059" s="74">
        <f t="shared" si="64"/>
        <v>34394926353.139999</v>
      </c>
      <c r="I1059" s="74">
        <v>12529247015</v>
      </c>
      <c r="J1059" s="106">
        <v>0</v>
      </c>
      <c r="K1059" s="74">
        <f t="shared" si="65"/>
        <v>12529247015</v>
      </c>
      <c r="L1059" s="171">
        <v>0</v>
      </c>
      <c r="M1059" s="134">
        <v>468772556</v>
      </c>
      <c r="N1059" s="74">
        <v>0</v>
      </c>
      <c r="O1059" s="75">
        <v>0</v>
      </c>
      <c r="P1059" s="75">
        <v>0</v>
      </c>
      <c r="Q1059" s="173">
        <f t="shared" si="66"/>
        <v>468772556</v>
      </c>
      <c r="R1059" s="134">
        <v>0</v>
      </c>
      <c r="S1059" s="106">
        <v>7577850681.6599998</v>
      </c>
      <c r="T1059" s="106">
        <v>0</v>
      </c>
      <c r="U1059" s="148">
        <f t="shared" si="67"/>
        <v>7577850681.6599998</v>
      </c>
      <c r="V1059" s="168">
        <v>13819056100.48</v>
      </c>
    </row>
    <row r="1060" spans="1:22" ht="13.5" x14ac:dyDescent="0.3">
      <c r="A1060" s="118" t="s">
        <v>2190</v>
      </c>
      <c r="B1060" s="119" t="s">
        <v>1997</v>
      </c>
      <c r="C1060" s="119" t="s">
        <v>1998</v>
      </c>
      <c r="D1060" s="119" t="s">
        <v>1998</v>
      </c>
      <c r="E1060" s="178" t="s">
        <v>2200</v>
      </c>
      <c r="F1060" s="197">
        <v>88060</v>
      </c>
      <c r="G1060" s="108">
        <v>1324526.1399999999</v>
      </c>
      <c r="H1060" s="74">
        <f t="shared" si="64"/>
        <v>115835661845.53</v>
      </c>
      <c r="I1060" s="74">
        <v>46016145772</v>
      </c>
      <c r="J1060" s="106">
        <v>0</v>
      </c>
      <c r="K1060" s="74">
        <f t="shared" si="65"/>
        <v>46016145772</v>
      </c>
      <c r="L1060" s="171">
        <v>0</v>
      </c>
      <c r="M1060" s="134">
        <v>1205236901</v>
      </c>
      <c r="N1060" s="74">
        <v>0</v>
      </c>
      <c r="O1060" s="75">
        <v>315567728.88</v>
      </c>
      <c r="P1060" s="75">
        <v>0</v>
      </c>
      <c r="Q1060" s="173">
        <f t="shared" si="66"/>
        <v>1520804629.8800001</v>
      </c>
      <c r="R1060" s="134">
        <v>425988753</v>
      </c>
      <c r="S1060" s="106">
        <v>3196395048.0799999</v>
      </c>
      <c r="T1060" s="106">
        <v>0</v>
      </c>
      <c r="U1060" s="148">
        <f t="shared" si="67"/>
        <v>3622383801.0799999</v>
      </c>
      <c r="V1060" s="168">
        <v>64676327642.57</v>
      </c>
    </row>
    <row r="1061" spans="1:22" ht="13.5" x14ac:dyDescent="0.3">
      <c r="A1061" s="118" t="s">
        <v>2190</v>
      </c>
      <c r="B1061" s="119" t="s">
        <v>1999</v>
      </c>
      <c r="C1061" s="119" t="s">
        <v>1998</v>
      </c>
      <c r="D1061" s="119" t="s">
        <v>2000</v>
      </c>
      <c r="E1061" s="178" t="s">
        <v>2201</v>
      </c>
      <c r="F1061" s="197">
        <v>45160</v>
      </c>
      <c r="G1061" s="108">
        <v>1482683.83</v>
      </c>
      <c r="H1061" s="74">
        <f t="shared" si="64"/>
        <v>66408970088.529999</v>
      </c>
      <c r="I1061" s="74">
        <v>23711803273</v>
      </c>
      <c r="J1061" s="106">
        <v>0</v>
      </c>
      <c r="K1061" s="74">
        <f t="shared" si="65"/>
        <v>23711803273</v>
      </c>
      <c r="L1061" s="171">
        <v>0</v>
      </c>
      <c r="M1061" s="134">
        <v>449157803</v>
      </c>
      <c r="N1061" s="74">
        <v>0</v>
      </c>
      <c r="O1061" s="75">
        <v>0</v>
      </c>
      <c r="P1061" s="75">
        <v>0</v>
      </c>
      <c r="Q1061" s="173">
        <f t="shared" si="66"/>
        <v>449157803</v>
      </c>
      <c r="R1061" s="134">
        <v>0</v>
      </c>
      <c r="S1061" s="106">
        <v>1400768149.48</v>
      </c>
      <c r="T1061" s="106">
        <v>0</v>
      </c>
      <c r="U1061" s="148">
        <f t="shared" si="67"/>
        <v>1400768149.48</v>
      </c>
      <c r="V1061" s="168">
        <v>40847240863.050003</v>
      </c>
    </row>
    <row r="1062" spans="1:22" ht="13.5" x14ac:dyDescent="0.3">
      <c r="A1062" s="118" t="s">
        <v>2190</v>
      </c>
      <c r="B1062" s="119" t="s">
        <v>2001</v>
      </c>
      <c r="C1062" s="119" t="s">
        <v>1998</v>
      </c>
      <c r="D1062" s="119" t="s">
        <v>2002</v>
      </c>
      <c r="E1062" s="178" t="s">
        <v>2201</v>
      </c>
      <c r="F1062" s="197">
        <v>3100</v>
      </c>
      <c r="G1062" s="108">
        <v>1493442.96</v>
      </c>
      <c r="H1062" s="74">
        <f t="shared" si="64"/>
        <v>4537967235.5900002</v>
      </c>
      <c r="I1062" s="74">
        <v>1672267723</v>
      </c>
      <c r="J1062" s="106">
        <v>0</v>
      </c>
      <c r="K1062" s="74">
        <f t="shared" si="65"/>
        <v>1672267723</v>
      </c>
      <c r="L1062" s="171">
        <v>0</v>
      </c>
      <c r="M1062" s="134">
        <v>46929784</v>
      </c>
      <c r="N1062" s="74">
        <v>0</v>
      </c>
      <c r="O1062" s="75">
        <v>0</v>
      </c>
      <c r="P1062" s="75">
        <v>0</v>
      </c>
      <c r="Q1062" s="173">
        <f t="shared" si="66"/>
        <v>46929784</v>
      </c>
      <c r="R1062" s="134">
        <v>0</v>
      </c>
      <c r="S1062" s="106">
        <v>103777325.11</v>
      </c>
      <c r="T1062" s="106">
        <v>0</v>
      </c>
      <c r="U1062" s="148">
        <f t="shared" si="67"/>
        <v>103777325.11</v>
      </c>
      <c r="V1062" s="168">
        <v>2714992403.48</v>
      </c>
    </row>
    <row r="1063" spans="1:22" ht="13.5" x14ac:dyDescent="0.3">
      <c r="A1063" s="118" t="s">
        <v>2190</v>
      </c>
      <c r="B1063" s="119" t="s">
        <v>2003</v>
      </c>
      <c r="C1063" s="119" t="s">
        <v>1998</v>
      </c>
      <c r="D1063" s="119" t="s">
        <v>2004</v>
      </c>
      <c r="E1063" s="178" t="s">
        <v>2201</v>
      </c>
      <c r="F1063" s="197">
        <v>19480</v>
      </c>
      <c r="G1063" s="108">
        <v>1375529.11</v>
      </c>
      <c r="H1063" s="74">
        <f t="shared" si="64"/>
        <v>26750607567.119999</v>
      </c>
      <c r="I1063" s="74">
        <v>10515709720</v>
      </c>
      <c r="J1063" s="106">
        <v>0</v>
      </c>
      <c r="K1063" s="74">
        <f t="shared" si="65"/>
        <v>10515709720</v>
      </c>
      <c r="L1063" s="171">
        <v>0</v>
      </c>
      <c r="M1063" s="134">
        <v>203013461</v>
      </c>
      <c r="N1063" s="74">
        <v>0</v>
      </c>
      <c r="O1063" s="75">
        <v>0</v>
      </c>
      <c r="P1063" s="75">
        <v>0</v>
      </c>
      <c r="Q1063" s="173">
        <f t="shared" si="66"/>
        <v>203013461</v>
      </c>
      <c r="R1063" s="134">
        <v>0</v>
      </c>
      <c r="S1063" s="106">
        <v>628630019.80999994</v>
      </c>
      <c r="T1063" s="106">
        <v>0</v>
      </c>
      <c r="U1063" s="148">
        <f t="shared" si="67"/>
        <v>628630019.80999994</v>
      </c>
      <c r="V1063" s="168">
        <v>15403254366.309999</v>
      </c>
    </row>
    <row r="1064" spans="1:22" ht="13.5" x14ac:dyDescent="0.3">
      <c r="A1064" s="118" t="s">
        <v>2190</v>
      </c>
      <c r="B1064" s="119" t="s">
        <v>2005</v>
      </c>
      <c r="C1064" s="119" t="s">
        <v>1998</v>
      </c>
      <c r="D1064" s="119" t="s">
        <v>2006</v>
      </c>
      <c r="E1064" s="178" t="s">
        <v>2201</v>
      </c>
      <c r="F1064" s="197">
        <v>3861</v>
      </c>
      <c r="G1064" s="108">
        <v>1395092.13</v>
      </c>
      <c r="H1064" s="74">
        <f t="shared" si="64"/>
        <v>5331453632.4499998</v>
      </c>
      <c r="I1064" s="74">
        <v>2092478551</v>
      </c>
      <c r="J1064" s="106">
        <v>0</v>
      </c>
      <c r="K1064" s="74">
        <f t="shared" si="65"/>
        <v>2092478551</v>
      </c>
      <c r="L1064" s="171">
        <v>0</v>
      </c>
      <c r="M1064" s="134">
        <v>45081798</v>
      </c>
      <c r="N1064" s="74">
        <v>0</v>
      </c>
      <c r="O1064" s="75">
        <v>0</v>
      </c>
      <c r="P1064" s="75">
        <v>0</v>
      </c>
      <c r="Q1064" s="173">
        <f t="shared" si="66"/>
        <v>45081798</v>
      </c>
      <c r="R1064" s="134">
        <v>0</v>
      </c>
      <c r="S1064" s="106">
        <v>125674405.23</v>
      </c>
      <c r="T1064" s="106">
        <v>0</v>
      </c>
      <c r="U1064" s="148">
        <f t="shared" si="67"/>
        <v>125674405.23</v>
      </c>
      <c r="V1064" s="168">
        <v>3068218878.2199998</v>
      </c>
    </row>
    <row r="1065" spans="1:22" ht="13.5" x14ac:dyDescent="0.3">
      <c r="A1065" s="118" t="s">
        <v>2190</v>
      </c>
      <c r="B1065" s="119" t="s">
        <v>2007</v>
      </c>
      <c r="C1065" s="119" t="s">
        <v>1998</v>
      </c>
      <c r="D1065" s="119" t="s">
        <v>2008</v>
      </c>
      <c r="E1065" s="178" t="s">
        <v>2201</v>
      </c>
      <c r="F1065" s="197">
        <v>55618</v>
      </c>
      <c r="G1065" s="108">
        <v>1468942.27</v>
      </c>
      <c r="H1065" s="74">
        <f t="shared" si="64"/>
        <v>81005318498.440002</v>
      </c>
      <c r="I1065" s="74">
        <v>29209057431</v>
      </c>
      <c r="J1065" s="106">
        <v>0</v>
      </c>
      <c r="K1065" s="74">
        <f t="shared" si="65"/>
        <v>29209057431</v>
      </c>
      <c r="L1065" s="171">
        <v>0</v>
      </c>
      <c r="M1065" s="134">
        <v>875204940</v>
      </c>
      <c r="N1065" s="74">
        <v>0</v>
      </c>
      <c r="O1065" s="75">
        <v>0</v>
      </c>
      <c r="P1065" s="75">
        <v>0</v>
      </c>
      <c r="Q1065" s="173">
        <f t="shared" si="66"/>
        <v>875204940</v>
      </c>
      <c r="R1065" s="134">
        <v>0</v>
      </c>
      <c r="S1065" s="106">
        <v>1720226877.3099999</v>
      </c>
      <c r="T1065" s="106">
        <v>0</v>
      </c>
      <c r="U1065" s="148">
        <f t="shared" si="67"/>
        <v>1720226877.3099999</v>
      </c>
      <c r="V1065" s="168">
        <v>49200829250.129997</v>
      </c>
    </row>
    <row r="1066" spans="1:22" ht="13.5" x14ac:dyDescent="0.3">
      <c r="A1066" s="118" t="s">
        <v>2190</v>
      </c>
      <c r="B1066" s="119" t="s">
        <v>2009</v>
      </c>
      <c r="C1066" s="119" t="s">
        <v>1998</v>
      </c>
      <c r="D1066" s="119" t="s">
        <v>2010</v>
      </c>
      <c r="E1066" s="178" t="s">
        <v>2201</v>
      </c>
      <c r="F1066" s="197">
        <v>47989</v>
      </c>
      <c r="G1066" s="108">
        <v>1392781.94</v>
      </c>
      <c r="H1066" s="74">
        <f t="shared" si="64"/>
        <v>66888200692.589996</v>
      </c>
      <c r="I1066" s="74">
        <v>25662171730</v>
      </c>
      <c r="J1066" s="106">
        <v>0</v>
      </c>
      <c r="K1066" s="74">
        <f t="shared" si="65"/>
        <v>25662171730</v>
      </c>
      <c r="L1066" s="171">
        <v>0</v>
      </c>
      <c r="M1066" s="134">
        <v>698174690</v>
      </c>
      <c r="N1066" s="74">
        <v>0</v>
      </c>
      <c r="O1066" s="75">
        <v>0</v>
      </c>
      <c r="P1066" s="75">
        <v>0</v>
      </c>
      <c r="Q1066" s="173">
        <f t="shared" si="66"/>
        <v>698174690</v>
      </c>
      <c r="R1066" s="134">
        <v>0</v>
      </c>
      <c r="S1066" s="106">
        <v>1519476767.95</v>
      </c>
      <c r="T1066" s="106">
        <v>0</v>
      </c>
      <c r="U1066" s="148">
        <f t="shared" si="67"/>
        <v>1519476767.95</v>
      </c>
      <c r="V1066" s="168">
        <v>39008377504.639999</v>
      </c>
    </row>
    <row r="1067" spans="1:22" ht="13.5" x14ac:dyDescent="0.3">
      <c r="A1067" s="118" t="s">
        <v>2191</v>
      </c>
      <c r="B1067" s="119" t="s">
        <v>2011</v>
      </c>
      <c r="C1067" s="119" t="s">
        <v>2012</v>
      </c>
      <c r="D1067" s="119" t="s">
        <v>2013</v>
      </c>
      <c r="E1067" s="178" t="s">
        <v>2200</v>
      </c>
      <c r="F1067" s="197">
        <v>95220</v>
      </c>
      <c r="G1067" s="108">
        <v>1301713.54</v>
      </c>
      <c r="H1067" s="74">
        <f t="shared" si="64"/>
        <v>124291985741.84</v>
      </c>
      <c r="I1067" s="74">
        <v>50264573987</v>
      </c>
      <c r="J1067" s="106">
        <v>0</v>
      </c>
      <c r="K1067" s="74">
        <f t="shared" si="65"/>
        <v>50264573987</v>
      </c>
      <c r="L1067" s="171">
        <v>0</v>
      </c>
      <c r="M1067" s="134">
        <v>1966883361</v>
      </c>
      <c r="N1067" s="74">
        <v>0</v>
      </c>
      <c r="O1067" s="75">
        <v>0</v>
      </c>
      <c r="P1067" s="75">
        <v>0</v>
      </c>
      <c r="Q1067" s="173">
        <f t="shared" si="66"/>
        <v>1966883361</v>
      </c>
      <c r="R1067" s="134">
        <v>779316851</v>
      </c>
      <c r="S1067" s="106">
        <v>8718802557.3700008</v>
      </c>
      <c r="T1067" s="106">
        <v>74115276.480000004</v>
      </c>
      <c r="U1067" s="148">
        <f t="shared" si="67"/>
        <v>9572234684.8500004</v>
      </c>
      <c r="V1067" s="168">
        <v>62488293708.989998</v>
      </c>
    </row>
    <row r="1068" spans="1:22" ht="13.5" x14ac:dyDescent="0.3">
      <c r="A1068" s="118" t="s">
        <v>2191</v>
      </c>
      <c r="B1068" s="119" t="s">
        <v>2014</v>
      </c>
      <c r="C1068" s="119" t="s">
        <v>2012</v>
      </c>
      <c r="D1068" s="119" t="s">
        <v>2015</v>
      </c>
      <c r="E1068" s="178" t="s">
        <v>2201</v>
      </c>
      <c r="F1068" s="197">
        <v>21053</v>
      </c>
      <c r="G1068" s="108">
        <v>1549936.72</v>
      </c>
      <c r="H1068" s="74">
        <f t="shared" si="64"/>
        <v>32604877822.66</v>
      </c>
      <c r="I1068" s="74">
        <v>11250500312</v>
      </c>
      <c r="J1068" s="106">
        <v>0</v>
      </c>
      <c r="K1068" s="74">
        <f t="shared" si="65"/>
        <v>11250500312</v>
      </c>
      <c r="L1068" s="171">
        <v>0</v>
      </c>
      <c r="M1068" s="134">
        <v>402779246</v>
      </c>
      <c r="N1068" s="74">
        <v>0</v>
      </c>
      <c r="O1068" s="75">
        <v>0</v>
      </c>
      <c r="P1068" s="75">
        <v>0</v>
      </c>
      <c r="Q1068" s="173">
        <f t="shared" si="66"/>
        <v>402779246</v>
      </c>
      <c r="R1068" s="134">
        <v>0</v>
      </c>
      <c r="S1068" s="106">
        <v>1847905181.54</v>
      </c>
      <c r="T1068" s="106">
        <v>16884421.210000001</v>
      </c>
      <c r="U1068" s="148">
        <f t="shared" si="67"/>
        <v>1864789602.75</v>
      </c>
      <c r="V1068" s="168">
        <v>19086808661.91</v>
      </c>
    </row>
    <row r="1069" spans="1:22" ht="13.5" x14ac:dyDescent="0.3">
      <c r="A1069" s="118" t="s">
        <v>2191</v>
      </c>
      <c r="B1069" s="119" t="s">
        <v>2016</v>
      </c>
      <c r="C1069" s="119" t="s">
        <v>2012</v>
      </c>
      <c r="D1069" s="119" t="s">
        <v>2017</v>
      </c>
      <c r="E1069" s="178" t="s">
        <v>2201</v>
      </c>
      <c r="F1069" s="197">
        <v>1710</v>
      </c>
      <c r="G1069" s="108">
        <v>1636121.92</v>
      </c>
      <c r="H1069" s="74">
        <f t="shared" si="64"/>
        <v>2642953275.9700003</v>
      </c>
      <c r="I1069" s="74">
        <v>864610028</v>
      </c>
      <c r="J1069" s="106">
        <v>0</v>
      </c>
      <c r="K1069" s="74">
        <f t="shared" si="65"/>
        <v>864610028</v>
      </c>
      <c r="L1069" s="171">
        <v>0</v>
      </c>
      <c r="M1069" s="134">
        <v>17740305</v>
      </c>
      <c r="N1069" s="74">
        <v>0</v>
      </c>
      <c r="O1069" s="75">
        <v>0</v>
      </c>
      <c r="P1069" s="75">
        <v>0</v>
      </c>
      <c r="Q1069" s="173">
        <f t="shared" si="66"/>
        <v>17740305</v>
      </c>
      <c r="R1069" s="134">
        <v>0</v>
      </c>
      <c r="S1069" s="106">
        <v>143287473.72999999</v>
      </c>
      <c r="T1069" s="106">
        <v>1309226.3</v>
      </c>
      <c r="U1069" s="148">
        <f t="shared" si="67"/>
        <v>144596700.03</v>
      </c>
      <c r="V1069" s="168">
        <v>1616006242.9400001</v>
      </c>
    </row>
    <row r="1070" spans="1:22" ht="13.5" x14ac:dyDescent="0.3">
      <c r="A1070" s="118" t="s">
        <v>2191</v>
      </c>
      <c r="B1070" s="119" t="s">
        <v>2018</v>
      </c>
      <c r="C1070" s="119" t="s">
        <v>2012</v>
      </c>
      <c r="D1070" s="119" t="s">
        <v>2019</v>
      </c>
      <c r="E1070" s="178" t="s">
        <v>2201</v>
      </c>
      <c r="F1070" s="197">
        <v>9886</v>
      </c>
      <c r="G1070" s="108">
        <v>1406746.43</v>
      </c>
      <c r="H1070" s="74">
        <f t="shared" si="64"/>
        <v>13625671026.029999</v>
      </c>
      <c r="I1070" s="74">
        <v>5242720738</v>
      </c>
      <c r="J1070" s="106">
        <v>0</v>
      </c>
      <c r="K1070" s="74">
        <f t="shared" si="65"/>
        <v>5242720738</v>
      </c>
      <c r="L1070" s="171">
        <v>0</v>
      </c>
      <c r="M1070" s="134">
        <v>97741096</v>
      </c>
      <c r="N1070" s="74">
        <v>0</v>
      </c>
      <c r="O1070" s="75">
        <v>0</v>
      </c>
      <c r="P1070" s="75">
        <v>0</v>
      </c>
      <c r="Q1070" s="173">
        <f t="shared" si="66"/>
        <v>97741096</v>
      </c>
      <c r="R1070" s="134">
        <v>0</v>
      </c>
      <c r="S1070" s="106">
        <v>836152595.45000005</v>
      </c>
      <c r="T1070" s="106">
        <v>7639976.75</v>
      </c>
      <c r="U1070" s="148">
        <f t="shared" si="67"/>
        <v>843792572.20000005</v>
      </c>
      <c r="V1070" s="168">
        <v>7441416619.8299999</v>
      </c>
    </row>
    <row r="1071" spans="1:22" ht="13.5" x14ac:dyDescent="0.3">
      <c r="A1071" s="118" t="s">
        <v>2191</v>
      </c>
      <c r="B1071" s="119" t="s">
        <v>2020</v>
      </c>
      <c r="C1071" s="119" t="s">
        <v>2012</v>
      </c>
      <c r="D1071" s="119" t="s">
        <v>2021</v>
      </c>
      <c r="E1071" s="178" t="s">
        <v>2201</v>
      </c>
      <c r="F1071" s="197">
        <v>721</v>
      </c>
      <c r="G1071" s="108">
        <v>1629444.32</v>
      </c>
      <c r="H1071" s="74">
        <f t="shared" si="64"/>
        <v>1085430221.4299998</v>
      </c>
      <c r="I1071" s="74">
        <v>362324006</v>
      </c>
      <c r="J1071" s="106">
        <v>0</v>
      </c>
      <c r="K1071" s="74">
        <f t="shared" si="65"/>
        <v>362324006</v>
      </c>
      <c r="L1071" s="171">
        <v>0</v>
      </c>
      <c r="M1071" s="134">
        <v>11022573</v>
      </c>
      <c r="N1071" s="74">
        <v>0</v>
      </c>
      <c r="O1071" s="75">
        <v>0</v>
      </c>
      <c r="P1071" s="75">
        <v>0</v>
      </c>
      <c r="Q1071" s="173">
        <f t="shared" si="66"/>
        <v>11022573</v>
      </c>
      <c r="R1071" s="134">
        <v>0</v>
      </c>
      <c r="S1071" s="106">
        <v>62947608.770000003</v>
      </c>
      <c r="T1071" s="106">
        <v>575156.1</v>
      </c>
      <c r="U1071" s="148">
        <f t="shared" si="67"/>
        <v>63522764.870000005</v>
      </c>
      <c r="V1071" s="168">
        <v>648560877.55999994</v>
      </c>
    </row>
    <row r="1072" spans="1:22" ht="13.5" x14ac:dyDescent="0.3">
      <c r="A1072" s="118" t="s">
        <v>2191</v>
      </c>
      <c r="B1072" s="119" t="s">
        <v>2022</v>
      </c>
      <c r="C1072" s="119" t="s">
        <v>2012</v>
      </c>
      <c r="D1072" s="119" t="s">
        <v>2148</v>
      </c>
      <c r="E1072" s="178" t="s">
        <v>2201</v>
      </c>
      <c r="F1072" s="197">
        <v>10954</v>
      </c>
      <c r="G1072" s="108">
        <v>1480513.04</v>
      </c>
      <c r="H1072" s="74">
        <f t="shared" si="64"/>
        <v>15935124270.82</v>
      </c>
      <c r="I1072" s="74">
        <v>5755109461</v>
      </c>
      <c r="J1072" s="106">
        <v>0</v>
      </c>
      <c r="K1072" s="74">
        <f t="shared" si="65"/>
        <v>5755109461</v>
      </c>
      <c r="L1072" s="171">
        <v>0</v>
      </c>
      <c r="M1072" s="134">
        <v>145005129</v>
      </c>
      <c r="N1072" s="74">
        <v>0</v>
      </c>
      <c r="O1072" s="75">
        <v>0</v>
      </c>
      <c r="P1072" s="75">
        <v>0</v>
      </c>
      <c r="Q1072" s="173">
        <f t="shared" si="66"/>
        <v>145005129</v>
      </c>
      <c r="R1072" s="134">
        <v>0</v>
      </c>
      <c r="S1072" s="106">
        <v>930088437.94000006</v>
      </c>
      <c r="T1072" s="106">
        <v>8498274.2100000009</v>
      </c>
      <c r="U1072" s="148">
        <f t="shared" si="67"/>
        <v>938586712.1500001</v>
      </c>
      <c r="V1072" s="168">
        <v>9096422968.6700001</v>
      </c>
    </row>
    <row r="1073" spans="1:22" ht="13.5" x14ac:dyDescent="0.3">
      <c r="A1073" s="118" t="s">
        <v>2191</v>
      </c>
      <c r="B1073" s="119" t="s">
        <v>2023</v>
      </c>
      <c r="C1073" s="119" t="s">
        <v>2012</v>
      </c>
      <c r="D1073" s="119" t="s">
        <v>2024</v>
      </c>
      <c r="E1073" s="178" t="s">
        <v>2201</v>
      </c>
      <c r="F1073" s="197">
        <v>10631</v>
      </c>
      <c r="G1073" s="108">
        <v>1537449.07</v>
      </c>
      <c r="H1073" s="74">
        <f t="shared" si="64"/>
        <v>16280193994.189999</v>
      </c>
      <c r="I1073" s="74">
        <v>5624896869</v>
      </c>
      <c r="J1073" s="106">
        <v>0</v>
      </c>
      <c r="K1073" s="74">
        <f t="shared" si="65"/>
        <v>5624896869</v>
      </c>
      <c r="L1073" s="171">
        <v>0</v>
      </c>
      <c r="M1073" s="134">
        <v>150850823</v>
      </c>
      <c r="N1073" s="74">
        <v>0</v>
      </c>
      <c r="O1073" s="75">
        <v>0</v>
      </c>
      <c r="P1073" s="75">
        <v>0</v>
      </c>
      <c r="Q1073" s="173">
        <f t="shared" si="66"/>
        <v>150850823</v>
      </c>
      <c r="R1073" s="134">
        <v>0</v>
      </c>
      <c r="S1073" s="106">
        <v>922849021.49000001</v>
      </c>
      <c r="T1073" s="106">
        <v>8432127.2300000004</v>
      </c>
      <c r="U1073" s="148">
        <f t="shared" si="67"/>
        <v>931281148.72000003</v>
      </c>
      <c r="V1073" s="168">
        <v>9573165153.4699993</v>
      </c>
    </row>
    <row r="1074" spans="1:22" ht="13.5" x14ac:dyDescent="0.3">
      <c r="A1074" s="118" t="s">
        <v>2191</v>
      </c>
      <c r="B1074" s="119" t="s">
        <v>2025</v>
      </c>
      <c r="C1074" s="119" t="s">
        <v>2012</v>
      </c>
      <c r="D1074" s="119" t="s">
        <v>2155</v>
      </c>
      <c r="E1074" s="178" t="s">
        <v>2201</v>
      </c>
      <c r="F1074" s="197">
        <v>6215</v>
      </c>
      <c r="G1074" s="108">
        <v>1578895.28</v>
      </c>
      <c r="H1074" s="74">
        <f t="shared" si="64"/>
        <v>9592969114.7099991</v>
      </c>
      <c r="I1074" s="74">
        <v>3293309669</v>
      </c>
      <c r="J1074" s="106">
        <v>0</v>
      </c>
      <c r="K1074" s="74">
        <f t="shared" si="65"/>
        <v>3293309669</v>
      </c>
      <c r="L1074" s="171">
        <v>0</v>
      </c>
      <c r="M1074" s="134">
        <v>63692632</v>
      </c>
      <c r="N1074" s="74">
        <v>0</v>
      </c>
      <c r="O1074" s="75">
        <v>0</v>
      </c>
      <c r="P1074" s="75">
        <v>0</v>
      </c>
      <c r="Q1074" s="173">
        <f t="shared" si="66"/>
        <v>63692632</v>
      </c>
      <c r="R1074" s="134">
        <v>0</v>
      </c>
      <c r="S1074" s="106">
        <v>547105652.54999995</v>
      </c>
      <c r="T1074" s="106">
        <v>4998937.38</v>
      </c>
      <c r="U1074" s="148">
        <f t="shared" si="67"/>
        <v>552104589.92999995</v>
      </c>
      <c r="V1074" s="168">
        <v>5683862223.7799997</v>
      </c>
    </row>
    <row r="1075" spans="1:22" ht="13.5" x14ac:dyDescent="0.3">
      <c r="A1075" s="118" t="s">
        <v>2191</v>
      </c>
      <c r="B1075" s="119" t="s">
        <v>2026</v>
      </c>
      <c r="C1075" s="119" t="s">
        <v>2012</v>
      </c>
      <c r="D1075" s="119" t="s">
        <v>2137</v>
      </c>
      <c r="E1075" s="178" t="s">
        <v>2201</v>
      </c>
      <c r="F1075" s="197">
        <v>8115</v>
      </c>
      <c r="G1075" s="108">
        <v>1462587.76</v>
      </c>
      <c r="H1075" s="74">
        <f t="shared" si="64"/>
        <v>11706432098.060001</v>
      </c>
      <c r="I1075" s="74">
        <v>4276872887</v>
      </c>
      <c r="J1075" s="106">
        <v>0</v>
      </c>
      <c r="K1075" s="74">
        <f t="shared" si="65"/>
        <v>4276872887</v>
      </c>
      <c r="L1075" s="171">
        <v>0</v>
      </c>
      <c r="M1075" s="134">
        <v>90986714</v>
      </c>
      <c r="N1075" s="74">
        <v>0</v>
      </c>
      <c r="O1075" s="75">
        <v>0</v>
      </c>
      <c r="P1075" s="75">
        <v>0</v>
      </c>
      <c r="Q1075" s="173">
        <f t="shared" si="66"/>
        <v>90986714</v>
      </c>
      <c r="R1075" s="134">
        <v>0</v>
      </c>
      <c r="S1075" s="106">
        <v>717938222.25</v>
      </c>
      <c r="T1075" s="106">
        <v>6559844.8899999997</v>
      </c>
      <c r="U1075" s="148">
        <f t="shared" si="67"/>
        <v>724498067.13999999</v>
      </c>
      <c r="V1075" s="168">
        <v>6614074429.9200001</v>
      </c>
    </row>
    <row r="1076" spans="1:22" ht="13.5" x14ac:dyDescent="0.3">
      <c r="A1076" s="118" t="s">
        <v>2191</v>
      </c>
      <c r="B1076" s="119" t="s">
        <v>2027</v>
      </c>
      <c r="C1076" s="119" t="s">
        <v>2012</v>
      </c>
      <c r="D1076" s="119" t="s">
        <v>2028</v>
      </c>
      <c r="E1076" s="178" t="s">
        <v>2201</v>
      </c>
      <c r="F1076" s="197">
        <v>31847</v>
      </c>
      <c r="G1076" s="108">
        <v>1447335.78</v>
      </c>
      <c r="H1076" s="74">
        <f t="shared" si="64"/>
        <v>44992766226.82</v>
      </c>
      <c r="I1076" s="74">
        <v>16937306834</v>
      </c>
      <c r="J1076" s="106">
        <v>0</v>
      </c>
      <c r="K1076" s="74">
        <f t="shared" si="65"/>
        <v>16937306834</v>
      </c>
      <c r="L1076" s="171">
        <v>0</v>
      </c>
      <c r="M1076" s="134">
        <v>445466933</v>
      </c>
      <c r="N1076" s="74">
        <v>0</v>
      </c>
      <c r="O1076" s="75">
        <v>0</v>
      </c>
      <c r="P1076" s="75">
        <v>0</v>
      </c>
      <c r="Q1076" s="173">
        <f t="shared" si="66"/>
        <v>445466933</v>
      </c>
      <c r="R1076" s="134">
        <v>0</v>
      </c>
      <c r="S1076" s="106">
        <v>2700832034.54</v>
      </c>
      <c r="T1076" s="106">
        <v>24677665.370000001</v>
      </c>
      <c r="U1076" s="148">
        <f t="shared" si="67"/>
        <v>2725509699.9099998</v>
      </c>
      <c r="V1076" s="168">
        <v>24884482759.91</v>
      </c>
    </row>
    <row r="1077" spans="1:22" ht="13.5" x14ac:dyDescent="0.3">
      <c r="A1077" s="118" t="s">
        <v>2191</v>
      </c>
      <c r="B1077" s="119" t="s">
        <v>2029</v>
      </c>
      <c r="C1077" s="119" t="s">
        <v>2012</v>
      </c>
      <c r="D1077" s="119" t="s">
        <v>2030</v>
      </c>
      <c r="E1077" s="178" t="s">
        <v>2201</v>
      </c>
      <c r="F1077" s="197">
        <v>8990</v>
      </c>
      <c r="G1077" s="108">
        <v>1482872.41</v>
      </c>
      <c r="H1077" s="74">
        <f t="shared" si="64"/>
        <v>13166618999.93</v>
      </c>
      <c r="I1077" s="74">
        <v>4774708694</v>
      </c>
      <c r="J1077" s="106">
        <v>0</v>
      </c>
      <c r="K1077" s="74">
        <f t="shared" si="65"/>
        <v>4774708694</v>
      </c>
      <c r="L1077" s="171">
        <v>0</v>
      </c>
      <c r="M1077" s="134">
        <v>113847859</v>
      </c>
      <c r="N1077" s="74">
        <v>0</v>
      </c>
      <c r="O1077" s="75">
        <v>0</v>
      </c>
      <c r="P1077" s="75">
        <v>0</v>
      </c>
      <c r="Q1077" s="173">
        <f t="shared" si="66"/>
        <v>113847859</v>
      </c>
      <c r="R1077" s="134">
        <v>0</v>
      </c>
      <c r="S1077" s="106">
        <v>791391813.55999994</v>
      </c>
      <c r="T1077" s="106">
        <v>7230994.7800000003</v>
      </c>
      <c r="U1077" s="148">
        <f t="shared" si="67"/>
        <v>798622808.33999991</v>
      </c>
      <c r="V1077" s="168">
        <v>7479439638.5900002</v>
      </c>
    </row>
    <row r="1078" spans="1:22" ht="13.5" x14ac:dyDescent="0.3">
      <c r="A1078" s="118" t="s">
        <v>2191</v>
      </c>
      <c r="B1078" s="119" t="s">
        <v>2031</v>
      </c>
      <c r="C1078" s="119" t="s">
        <v>2012</v>
      </c>
      <c r="D1078" s="119" t="s">
        <v>2032</v>
      </c>
      <c r="E1078" s="178" t="s">
        <v>2201</v>
      </c>
      <c r="F1078" s="197">
        <v>910</v>
      </c>
      <c r="G1078" s="108">
        <v>1833881.82</v>
      </c>
      <c r="H1078" s="74">
        <f t="shared" si="64"/>
        <v>1611389117.3200002</v>
      </c>
      <c r="I1078" s="74">
        <v>470513510</v>
      </c>
      <c r="J1078" s="106">
        <v>0</v>
      </c>
      <c r="K1078" s="74">
        <f t="shared" si="65"/>
        <v>470513510</v>
      </c>
      <c r="L1078" s="171">
        <v>0</v>
      </c>
      <c r="M1078" s="134">
        <v>11859758</v>
      </c>
      <c r="N1078" s="74">
        <v>0</v>
      </c>
      <c r="O1078" s="75">
        <v>0</v>
      </c>
      <c r="P1078" s="75">
        <v>0</v>
      </c>
      <c r="Q1078" s="173">
        <f t="shared" si="66"/>
        <v>11859758</v>
      </c>
      <c r="R1078" s="134">
        <v>0</v>
      </c>
      <c r="S1078" s="106">
        <v>82017290.840000004</v>
      </c>
      <c r="T1078" s="106">
        <v>749396.94</v>
      </c>
      <c r="U1078" s="148">
        <f t="shared" si="67"/>
        <v>82766687.780000001</v>
      </c>
      <c r="V1078" s="168">
        <v>1046249161.54</v>
      </c>
    </row>
    <row r="1079" spans="1:22" ht="13.5" x14ac:dyDescent="0.3">
      <c r="A1079" s="118" t="s">
        <v>2191</v>
      </c>
      <c r="B1079" s="119" t="s">
        <v>2033</v>
      </c>
      <c r="C1079" s="119" t="s">
        <v>2012</v>
      </c>
      <c r="D1079" s="119" t="s">
        <v>159</v>
      </c>
      <c r="E1079" s="178" t="s">
        <v>2201</v>
      </c>
      <c r="F1079" s="197">
        <v>2038</v>
      </c>
      <c r="G1079" s="108">
        <v>1663567.6</v>
      </c>
      <c r="H1079" s="74">
        <f t="shared" si="64"/>
        <v>3251630299.4700003</v>
      </c>
      <c r="I1079" s="74">
        <v>1038373074</v>
      </c>
      <c r="J1079" s="106">
        <v>0</v>
      </c>
      <c r="K1079" s="74">
        <f t="shared" si="65"/>
        <v>1038373074</v>
      </c>
      <c r="L1079" s="171">
        <v>0</v>
      </c>
      <c r="M1079" s="134">
        <v>23474570</v>
      </c>
      <c r="N1079" s="74">
        <v>0</v>
      </c>
      <c r="O1079" s="75">
        <v>0</v>
      </c>
      <c r="P1079" s="75">
        <v>0</v>
      </c>
      <c r="Q1079" s="173">
        <f t="shared" si="66"/>
        <v>23474570</v>
      </c>
      <c r="R1079" s="134">
        <v>0</v>
      </c>
      <c r="S1079" s="106">
        <v>177718844.15000001</v>
      </c>
      <c r="T1079" s="106">
        <v>1623827.81</v>
      </c>
      <c r="U1079" s="148">
        <f t="shared" si="67"/>
        <v>179342671.96000001</v>
      </c>
      <c r="V1079" s="168">
        <v>2010439983.51</v>
      </c>
    </row>
    <row r="1080" spans="1:22" ht="13.5" x14ac:dyDescent="0.3">
      <c r="A1080" s="118" t="s">
        <v>2191</v>
      </c>
      <c r="B1080" s="119" t="s">
        <v>2034</v>
      </c>
      <c r="C1080" s="119" t="s">
        <v>2012</v>
      </c>
      <c r="D1080" s="119" t="s">
        <v>2035</v>
      </c>
      <c r="E1080" s="178" t="s">
        <v>2201</v>
      </c>
      <c r="F1080" s="197">
        <v>1334</v>
      </c>
      <c r="G1080" s="108">
        <v>1548575.71</v>
      </c>
      <c r="H1080" s="74">
        <f t="shared" si="64"/>
        <v>1979782366.0699999</v>
      </c>
      <c r="I1080" s="74">
        <v>702664806</v>
      </c>
      <c r="J1080" s="106">
        <v>0</v>
      </c>
      <c r="K1080" s="74">
        <f t="shared" si="65"/>
        <v>702664806</v>
      </c>
      <c r="L1080" s="171">
        <v>0</v>
      </c>
      <c r="M1080" s="134">
        <v>19868669</v>
      </c>
      <c r="N1080" s="74">
        <v>0</v>
      </c>
      <c r="O1080" s="75">
        <v>0</v>
      </c>
      <c r="P1080" s="75">
        <v>0</v>
      </c>
      <c r="Q1080" s="173">
        <f t="shared" si="66"/>
        <v>19868669</v>
      </c>
      <c r="R1080" s="134">
        <v>0</v>
      </c>
      <c r="S1080" s="106">
        <v>112299240.05</v>
      </c>
      <c r="T1080" s="106">
        <v>1026084.94</v>
      </c>
      <c r="U1080" s="148">
        <f t="shared" si="67"/>
        <v>113325324.98999999</v>
      </c>
      <c r="V1080" s="168">
        <v>1143923566.0799999</v>
      </c>
    </row>
    <row r="1081" spans="1:22" ht="13.5" x14ac:dyDescent="0.3">
      <c r="A1081" s="118" t="s">
        <v>2191</v>
      </c>
      <c r="B1081" s="119" t="s">
        <v>2036</v>
      </c>
      <c r="C1081" s="119" t="s">
        <v>2012</v>
      </c>
      <c r="D1081" s="119" t="s">
        <v>2037</v>
      </c>
      <c r="E1081" s="178" t="s">
        <v>2201</v>
      </c>
      <c r="F1081" s="197">
        <v>6084</v>
      </c>
      <c r="G1081" s="108">
        <v>1525240.39</v>
      </c>
      <c r="H1081" s="74">
        <f t="shared" si="64"/>
        <v>9116070627.8699989</v>
      </c>
      <c r="I1081" s="74">
        <v>3239001241</v>
      </c>
      <c r="J1081" s="106">
        <v>0</v>
      </c>
      <c r="K1081" s="74">
        <f t="shared" si="65"/>
        <v>3239001241</v>
      </c>
      <c r="L1081" s="171">
        <v>0</v>
      </c>
      <c r="M1081" s="134">
        <v>64216632</v>
      </c>
      <c r="N1081" s="74">
        <v>0</v>
      </c>
      <c r="O1081" s="75">
        <v>0</v>
      </c>
      <c r="P1081" s="75">
        <v>0</v>
      </c>
      <c r="Q1081" s="173">
        <f t="shared" si="66"/>
        <v>64216632</v>
      </c>
      <c r="R1081" s="134">
        <v>0</v>
      </c>
      <c r="S1081" s="106">
        <v>535098815.52999997</v>
      </c>
      <c r="T1081" s="106">
        <v>4889230.18</v>
      </c>
      <c r="U1081" s="148">
        <f t="shared" si="67"/>
        <v>539988045.70999992</v>
      </c>
      <c r="V1081" s="168">
        <v>5272864709.1599998</v>
      </c>
    </row>
    <row r="1082" spans="1:22" ht="13.5" x14ac:dyDescent="0.3">
      <c r="A1082" s="118" t="s">
        <v>2191</v>
      </c>
      <c r="B1082" s="119" t="s">
        <v>2038</v>
      </c>
      <c r="C1082" s="119" t="s">
        <v>2012</v>
      </c>
      <c r="D1082" s="119" t="s">
        <v>2039</v>
      </c>
      <c r="E1082" s="178" t="s">
        <v>2201</v>
      </c>
      <c r="F1082" s="197">
        <v>5418</v>
      </c>
      <c r="G1082" s="108">
        <v>1505873.12</v>
      </c>
      <c r="H1082" s="74">
        <f t="shared" si="64"/>
        <v>7927463503.4200001</v>
      </c>
      <c r="I1082" s="74">
        <v>2915851548</v>
      </c>
      <c r="J1082" s="106">
        <v>0</v>
      </c>
      <c r="K1082" s="74">
        <f t="shared" si="65"/>
        <v>2915851548</v>
      </c>
      <c r="L1082" s="171">
        <v>0</v>
      </c>
      <c r="M1082" s="134">
        <v>60424748</v>
      </c>
      <c r="N1082" s="74">
        <v>0</v>
      </c>
      <c r="O1082" s="75">
        <v>0</v>
      </c>
      <c r="P1082" s="75">
        <v>0</v>
      </c>
      <c r="Q1082" s="173">
        <f t="shared" si="66"/>
        <v>60424748</v>
      </c>
      <c r="R1082" s="134">
        <v>0</v>
      </c>
      <c r="S1082" s="106">
        <v>480185193.83999997</v>
      </c>
      <c r="T1082" s="106">
        <v>4387481.0999999996</v>
      </c>
      <c r="U1082" s="148">
        <f t="shared" si="67"/>
        <v>484572674.94</v>
      </c>
      <c r="V1082" s="168">
        <v>4466614532.4799995</v>
      </c>
    </row>
    <row r="1083" spans="1:22" ht="13.5" x14ac:dyDescent="0.3">
      <c r="A1083" s="118" t="s">
        <v>2191</v>
      </c>
      <c r="B1083" s="119" t="s">
        <v>2040</v>
      </c>
      <c r="C1083" s="119" t="s">
        <v>2012</v>
      </c>
      <c r="D1083" s="119" t="s">
        <v>2041</v>
      </c>
      <c r="E1083" s="178" t="s">
        <v>2201</v>
      </c>
      <c r="F1083" s="197">
        <v>14222</v>
      </c>
      <c r="G1083" s="108">
        <v>1456428.33</v>
      </c>
      <c r="H1083" s="74">
        <f t="shared" si="64"/>
        <v>20834035114.629997</v>
      </c>
      <c r="I1083" s="74">
        <v>7450386024</v>
      </c>
      <c r="J1083" s="106">
        <v>0</v>
      </c>
      <c r="K1083" s="74">
        <f t="shared" si="65"/>
        <v>7450386024</v>
      </c>
      <c r="L1083" s="171">
        <v>0</v>
      </c>
      <c r="M1083" s="134">
        <v>238771437</v>
      </c>
      <c r="N1083" s="74">
        <v>0</v>
      </c>
      <c r="O1083" s="75">
        <v>0</v>
      </c>
      <c r="P1083" s="75">
        <v>0</v>
      </c>
      <c r="Q1083" s="173">
        <f t="shared" si="66"/>
        <v>238771437</v>
      </c>
      <c r="R1083" s="134">
        <v>0</v>
      </c>
      <c r="S1083" s="106">
        <v>1243413911.55</v>
      </c>
      <c r="T1083" s="106">
        <v>11361147.98</v>
      </c>
      <c r="U1083" s="148">
        <f t="shared" si="67"/>
        <v>1254775059.53</v>
      </c>
      <c r="V1083" s="168">
        <v>11890102594.1</v>
      </c>
    </row>
    <row r="1084" spans="1:22" ht="13.5" x14ac:dyDescent="0.3">
      <c r="A1084" s="118" t="s">
        <v>2191</v>
      </c>
      <c r="B1084" s="119" t="s">
        <v>2042</v>
      </c>
      <c r="C1084" s="119" t="s">
        <v>2012</v>
      </c>
      <c r="D1084" s="119" t="s">
        <v>2043</v>
      </c>
      <c r="E1084" s="178" t="s">
        <v>2201</v>
      </c>
      <c r="F1084" s="197">
        <v>10112</v>
      </c>
      <c r="G1084" s="108">
        <v>1452937.34</v>
      </c>
      <c r="H1084" s="74">
        <f t="shared" si="64"/>
        <v>14478258344.689999</v>
      </c>
      <c r="I1084" s="74">
        <v>5419857052</v>
      </c>
      <c r="J1084" s="106">
        <v>0</v>
      </c>
      <c r="K1084" s="74">
        <f t="shared" si="65"/>
        <v>5419857052</v>
      </c>
      <c r="L1084" s="171">
        <v>0</v>
      </c>
      <c r="M1084" s="134">
        <v>130320355</v>
      </c>
      <c r="N1084" s="74">
        <v>0</v>
      </c>
      <c r="O1084" s="75">
        <v>0</v>
      </c>
      <c r="P1084" s="75">
        <v>0</v>
      </c>
      <c r="Q1084" s="173">
        <f t="shared" si="66"/>
        <v>130320355</v>
      </c>
      <c r="R1084" s="134">
        <v>0</v>
      </c>
      <c r="S1084" s="106">
        <v>884356514.75</v>
      </c>
      <c r="T1084" s="106">
        <v>8080418.8700000001</v>
      </c>
      <c r="U1084" s="148">
        <f t="shared" si="67"/>
        <v>892436933.62</v>
      </c>
      <c r="V1084" s="168">
        <v>8035644004.0699997</v>
      </c>
    </row>
    <row r="1085" spans="1:22" ht="13.5" x14ac:dyDescent="0.3">
      <c r="A1085" s="118" t="s">
        <v>2191</v>
      </c>
      <c r="B1085" s="119" t="s">
        <v>2044</v>
      </c>
      <c r="C1085" s="119" t="s">
        <v>2012</v>
      </c>
      <c r="D1085" s="119" t="s">
        <v>372</v>
      </c>
      <c r="E1085" s="178" t="s">
        <v>2201</v>
      </c>
      <c r="F1085" s="197">
        <v>20278</v>
      </c>
      <c r="G1085" s="108">
        <v>1472354.56</v>
      </c>
      <c r="H1085" s="74">
        <f t="shared" si="64"/>
        <v>29739712061.080002</v>
      </c>
      <c r="I1085" s="74">
        <v>10421890745</v>
      </c>
      <c r="J1085" s="106">
        <v>0</v>
      </c>
      <c r="K1085" s="74">
        <f t="shared" si="65"/>
        <v>10421890745</v>
      </c>
      <c r="L1085" s="171">
        <v>0</v>
      </c>
      <c r="M1085" s="134">
        <v>453646161</v>
      </c>
      <c r="N1085" s="74">
        <v>0</v>
      </c>
      <c r="O1085" s="75">
        <v>0</v>
      </c>
      <c r="P1085" s="75">
        <v>0</v>
      </c>
      <c r="Q1085" s="173">
        <f t="shared" si="66"/>
        <v>453646161</v>
      </c>
      <c r="R1085" s="134">
        <v>0</v>
      </c>
      <c r="S1085" s="106">
        <v>1688991162.76</v>
      </c>
      <c r="T1085" s="106">
        <v>15432414.23</v>
      </c>
      <c r="U1085" s="148">
        <f t="shared" si="67"/>
        <v>1704423576.99</v>
      </c>
      <c r="V1085" s="168">
        <v>17159751578.09</v>
      </c>
    </row>
    <row r="1086" spans="1:22" ht="13.5" x14ac:dyDescent="0.3">
      <c r="A1086" s="118" t="s">
        <v>2192</v>
      </c>
      <c r="B1086" s="119" t="s">
        <v>2045</v>
      </c>
      <c r="C1086" s="119" t="s">
        <v>2046</v>
      </c>
      <c r="D1086" s="119" t="s">
        <v>2047</v>
      </c>
      <c r="E1086" s="178" t="s">
        <v>2201</v>
      </c>
      <c r="F1086" s="197">
        <v>41038</v>
      </c>
      <c r="G1086" s="108">
        <v>1503391.46</v>
      </c>
      <c r="H1086" s="74">
        <f t="shared" si="64"/>
        <v>60883319551.239998</v>
      </c>
      <c r="I1086" s="74">
        <v>21703992633</v>
      </c>
      <c r="J1086" s="106">
        <v>0</v>
      </c>
      <c r="K1086" s="74">
        <f t="shared" si="65"/>
        <v>21703992633</v>
      </c>
      <c r="L1086" s="171">
        <v>0</v>
      </c>
      <c r="M1086" s="134">
        <v>813695651</v>
      </c>
      <c r="N1086" s="74">
        <v>0</v>
      </c>
      <c r="O1086" s="75">
        <v>0</v>
      </c>
      <c r="P1086" s="75">
        <v>610229033</v>
      </c>
      <c r="Q1086" s="173">
        <f t="shared" si="66"/>
        <v>1423924684</v>
      </c>
      <c r="R1086" s="134">
        <v>745863480</v>
      </c>
      <c r="S1086" s="106">
        <v>1600538777.5599999</v>
      </c>
      <c r="T1086" s="106">
        <v>382506442.80000001</v>
      </c>
      <c r="U1086" s="148">
        <f t="shared" si="67"/>
        <v>2728908700.3600001</v>
      </c>
      <c r="V1086" s="168">
        <v>35026493533.879997</v>
      </c>
    </row>
    <row r="1087" spans="1:22" ht="13.5" x14ac:dyDescent="0.3">
      <c r="A1087" s="118" t="s">
        <v>2192</v>
      </c>
      <c r="B1087" s="119" t="s">
        <v>2048</v>
      </c>
      <c r="C1087" s="119" t="s">
        <v>2046</v>
      </c>
      <c r="D1087" s="119" t="s">
        <v>1395</v>
      </c>
      <c r="E1087" s="178" t="s">
        <v>2201</v>
      </c>
      <c r="F1087" s="197">
        <v>4679</v>
      </c>
      <c r="G1087" s="108">
        <v>1624307.99</v>
      </c>
      <c r="H1087" s="74">
        <f t="shared" si="64"/>
        <v>7492630278.6700001</v>
      </c>
      <c r="I1087" s="74">
        <v>2519886058</v>
      </c>
      <c r="J1087" s="106">
        <v>0</v>
      </c>
      <c r="K1087" s="74">
        <f t="shared" si="65"/>
        <v>2519886058</v>
      </c>
      <c r="L1087" s="171">
        <v>0</v>
      </c>
      <c r="M1087" s="134">
        <v>52850248</v>
      </c>
      <c r="N1087" s="74">
        <v>0</v>
      </c>
      <c r="O1087" s="75">
        <v>0</v>
      </c>
      <c r="P1087" s="75">
        <v>0</v>
      </c>
      <c r="Q1087" s="173">
        <f t="shared" si="66"/>
        <v>52850248</v>
      </c>
      <c r="R1087" s="134">
        <v>0</v>
      </c>
      <c r="S1087" s="106">
        <v>127197686.61</v>
      </c>
      <c r="T1087" s="106">
        <v>44240834.109999999</v>
      </c>
      <c r="U1087" s="148">
        <f t="shared" si="67"/>
        <v>171438520.72</v>
      </c>
      <c r="V1087" s="168">
        <v>4748455451.9499998</v>
      </c>
    </row>
    <row r="1088" spans="1:22" ht="13.5" x14ac:dyDescent="0.3">
      <c r="A1088" s="118" t="s">
        <v>2192</v>
      </c>
      <c r="B1088" s="119" t="s">
        <v>2049</v>
      </c>
      <c r="C1088" s="119" t="s">
        <v>2046</v>
      </c>
      <c r="D1088" s="119" t="s">
        <v>2050</v>
      </c>
      <c r="E1088" s="178" t="s">
        <v>2201</v>
      </c>
      <c r="F1088" s="197">
        <v>35038</v>
      </c>
      <c r="G1088" s="108">
        <v>1459711.79</v>
      </c>
      <c r="H1088" s="74">
        <f t="shared" si="64"/>
        <v>50773863187.699997</v>
      </c>
      <c r="I1088" s="74">
        <v>18755850031</v>
      </c>
      <c r="J1088" s="106">
        <v>0</v>
      </c>
      <c r="K1088" s="74">
        <f t="shared" si="65"/>
        <v>18755850031</v>
      </c>
      <c r="L1088" s="171">
        <v>0</v>
      </c>
      <c r="M1088" s="134">
        <v>466780188</v>
      </c>
      <c r="N1088" s="74">
        <v>0</v>
      </c>
      <c r="O1088" s="75">
        <v>0</v>
      </c>
      <c r="P1088" s="75">
        <v>0</v>
      </c>
      <c r="Q1088" s="173">
        <f t="shared" si="66"/>
        <v>466780188</v>
      </c>
      <c r="R1088" s="134">
        <v>0</v>
      </c>
      <c r="S1088" s="106">
        <v>939422223.07000005</v>
      </c>
      <c r="T1088" s="106">
        <v>326741970.25999999</v>
      </c>
      <c r="U1088" s="148">
        <f t="shared" si="67"/>
        <v>1266164193.3299999</v>
      </c>
      <c r="V1088" s="168">
        <v>30285068775.369999</v>
      </c>
    </row>
    <row r="1089" spans="1:22" ht="13.5" x14ac:dyDescent="0.3">
      <c r="A1089" s="118" t="s">
        <v>2192</v>
      </c>
      <c r="B1089" s="119" t="s">
        <v>2051</v>
      </c>
      <c r="C1089" s="119" t="s">
        <v>2046</v>
      </c>
      <c r="D1089" s="119" t="s">
        <v>2052</v>
      </c>
      <c r="E1089" s="178" t="s">
        <v>2201</v>
      </c>
      <c r="F1089" s="197">
        <v>58017</v>
      </c>
      <c r="G1089" s="108">
        <v>1451979.26</v>
      </c>
      <c r="H1089" s="74">
        <f t="shared" si="64"/>
        <v>83865035098.5</v>
      </c>
      <c r="I1089" s="74">
        <v>31231996620</v>
      </c>
      <c r="J1089" s="106">
        <v>0</v>
      </c>
      <c r="K1089" s="74">
        <f t="shared" si="65"/>
        <v>31231996620</v>
      </c>
      <c r="L1089" s="171">
        <v>0</v>
      </c>
      <c r="M1089" s="134">
        <v>1187657535</v>
      </c>
      <c r="N1089" s="74">
        <v>0</v>
      </c>
      <c r="O1089" s="75">
        <v>0</v>
      </c>
      <c r="P1089" s="75">
        <v>0</v>
      </c>
      <c r="Q1089" s="173">
        <f t="shared" si="66"/>
        <v>1187657535</v>
      </c>
      <c r="R1089" s="134">
        <v>0</v>
      </c>
      <c r="S1089" s="106">
        <v>1569641430.28</v>
      </c>
      <c r="T1089" s="106">
        <v>545939537.09000003</v>
      </c>
      <c r="U1089" s="148">
        <f t="shared" si="67"/>
        <v>2115580967.3699999</v>
      </c>
      <c r="V1089" s="168">
        <v>49329799976.129997</v>
      </c>
    </row>
    <row r="1090" spans="1:22" ht="13.5" x14ac:dyDescent="0.3">
      <c r="A1090" s="118" t="s">
        <v>2192</v>
      </c>
      <c r="B1090" s="119" t="s">
        <v>2053</v>
      </c>
      <c r="C1090" s="119" t="s">
        <v>2046</v>
      </c>
      <c r="D1090" s="119" t="s">
        <v>2054</v>
      </c>
      <c r="E1090" s="178" t="s">
        <v>2201</v>
      </c>
      <c r="F1090" s="197">
        <v>12115</v>
      </c>
      <c r="G1090" s="108">
        <v>1540283.38</v>
      </c>
      <c r="H1090" s="74">
        <f t="shared" si="64"/>
        <v>18458278980.57</v>
      </c>
      <c r="I1090" s="74">
        <v>6493672194</v>
      </c>
      <c r="J1090" s="106">
        <v>0</v>
      </c>
      <c r="K1090" s="74">
        <f t="shared" si="65"/>
        <v>6493672194</v>
      </c>
      <c r="L1090" s="171">
        <v>0</v>
      </c>
      <c r="M1090" s="134">
        <v>150459416</v>
      </c>
      <c r="N1090" s="74">
        <v>0</v>
      </c>
      <c r="O1090" s="75">
        <v>0</v>
      </c>
      <c r="P1090" s="75">
        <v>0</v>
      </c>
      <c r="Q1090" s="173">
        <f t="shared" si="66"/>
        <v>150459416</v>
      </c>
      <c r="R1090" s="134">
        <v>0</v>
      </c>
      <c r="S1090" s="106">
        <v>326208494.93000001</v>
      </c>
      <c r="T1090" s="106">
        <v>113459106.73999999</v>
      </c>
      <c r="U1090" s="148">
        <f t="shared" si="67"/>
        <v>439667601.67000002</v>
      </c>
      <c r="V1090" s="168">
        <v>11374479768.9</v>
      </c>
    </row>
    <row r="1091" spans="1:22" ht="13.5" x14ac:dyDescent="0.3">
      <c r="A1091" s="118" t="s">
        <v>2192</v>
      </c>
      <c r="B1091" s="119" t="s">
        <v>2055</v>
      </c>
      <c r="C1091" s="119" t="s">
        <v>2046</v>
      </c>
      <c r="D1091" s="119" t="s">
        <v>2056</v>
      </c>
      <c r="E1091" s="178" t="s">
        <v>2201</v>
      </c>
      <c r="F1091" s="197">
        <v>15783</v>
      </c>
      <c r="G1091" s="108">
        <v>1461783.54</v>
      </c>
      <c r="H1091" s="74">
        <f t="shared" si="64"/>
        <v>22646057271.400002</v>
      </c>
      <c r="I1091" s="74">
        <v>8511277939</v>
      </c>
      <c r="J1091" s="106">
        <v>0</v>
      </c>
      <c r="K1091" s="74">
        <f t="shared" si="65"/>
        <v>8511277939</v>
      </c>
      <c r="L1091" s="171">
        <v>0</v>
      </c>
      <c r="M1091" s="134">
        <v>159205705</v>
      </c>
      <c r="N1091" s="74">
        <v>0</v>
      </c>
      <c r="O1091" s="75">
        <v>0</v>
      </c>
      <c r="P1091" s="75">
        <v>0</v>
      </c>
      <c r="Q1091" s="173">
        <f t="shared" si="66"/>
        <v>159205705</v>
      </c>
      <c r="R1091" s="134">
        <v>0</v>
      </c>
      <c r="S1091" s="106">
        <v>429395213.89999998</v>
      </c>
      <c r="T1091" s="106">
        <v>149348647.31999999</v>
      </c>
      <c r="U1091" s="148">
        <f t="shared" si="67"/>
        <v>578743861.22000003</v>
      </c>
      <c r="V1091" s="168">
        <v>13396829766.18</v>
      </c>
    </row>
    <row r="1092" spans="1:22" ht="13.5" x14ac:dyDescent="0.3">
      <c r="A1092" s="118" t="s">
        <v>2192</v>
      </c>
      <c r="B1092" s="119" t="s">
        <v>2057</v>
      </c>
      <c r="C1092" s="119" t="s">
        <v>2046</v>
      </c>
      <c r="D1092" s="119" t="s">
        <v>2058</v>
      </c>
      <c r="E1092" s="178" t="s">
        <v>2201</v>
      </c>
      <c r="F1092" s="197">
        <v>18564</v>
      </c>
      <c r="G1092" s="108">
        <v>1404303.13</v>
      </c>
      <c r="H1092" s="74">
        <f t="shared" si="64"/>
        <v>25403345447.650002</v>
      </c>
      <c r="I1092" s="74">
        <v>10066546935</v>
      </c>
      <c r="J1092" s="106">
        <v>0</v>
      </c>
      <c r="K1092" s="74">
        <f t="shared" si="65"/>
        <v>10066546935</v>
      </c>
      <c r="L1092" s="171">
        <v>0</v>
      </c>
      <c r="M1092" s="134">
        <v>197044123</v>
      </c>
      <c r="N1092" s="74">
        <v>0</v>
      </c>
      <c r="O1092" s="75">
        <v>0</v>
      </c>
      <c r="P1092" s="75">
        <v>0</v>
      </c>
      <c r="Q1092" s="173">
        <f t="shared" si="66"/>
        <v>197044123</v>
      </c>
      <c r="R1092" s="134">
        <v>0</v>
      </c>
      <c r="S1092" s="106">
        <v>511785249.07999998</v>
      </c>
      <c r="T1092" s="106">
        <v>178004859.31</v>
      </c>
      <c r="U1092" s="148">
        <f t="shared" si="67"/>
        <v>689790108.38999999</v>
      </c>
      <c r="V1092" s="168">
        <v>14449964281.26</v>
      </c>
    </row>
    <row r="1093" spans="1:22" ht="13.5" x14ac:dyDescent="0.3">
      <c r="A1093" s="118" t="s">
        <v>2192</v>
      </c>
      <c r="B1093" s="119" t="s">
        <v>2059</v>
      </c>
      <c r="C1093" s="119" t="s">
        <v>2046</v>
      </c>
      <c r="D1093" s="119" t="s">
        <v>2060</v>
      </c>
      <c r="E1093" s="178" t="s">
        <v>2201</v>
      </c>
      <c r="F1093" s="197">
        <v>11823</v>
      </c>
      <c r="G1093" s="108">
        <v>1618056.26</v>
      </c>
      <c r="H1093" s="74">
        <f t="shared" si="64"/>
        <v>18842425135.25</v>
      </c>
      <c r="I1093" s="74">
        <v>6363129117</v>
      </c>
      <c r="J1093" s="106">
        <v>0</v>
      </c>
      <c r="K1093" s="74">
        <f t="shared" si="65"/>
        <v>6363129117</v>
      </c>
      <c r="L1093" s="171">
        <v>0</v>
      </c>
      <c r="M1093" s="134">
        <v>167336929</v>
      </c>
      <c r="N1093" s="74">
        <v>0</v>
      </c>
      <c r="O1093" s="75">
        <v>0</v>
      </c>
      <c r="P1093" s="75">
        <v>0</v>
      </c>
      <c r="Q1093" s="173">
        <f t="shared" si="66"/>
        <v>167336929</v>
      </c>
      <c r="R1093" s="134">
        <v>0</v>
      </c>
      <c r="S1093" s="106">
        <v>322609597.17000002</v>
      </c>
      <c r="T1093" s="106">
        <v>112207368.23</v>
      </c>
      <c r="U1093" s="148">
        <f t="shared" si="67"/>
        <v>434816965.40000004</v>
      </c>
      <c r="V1093" s="168">
        <v>11877142123.85</v>
      </c>
    </row>
    <row r="1094" spans="1:22" ht="13.5" x14ac:dyDescent="0.3">
      <c r="A1094" s="118" t="s">
        <v>2192</v>
      </c>
      <c r="B1094" s="119" t="s">
        <v>2061</v>
      </c>
      <c r="C1094" s="119" t="s">
        <v>2046</v>
      </c>
      <c r="D1094" s="119" t="s">
        <v>169</v>
      </c>
      <c r="E1094" s="178" t="s">
        <v>2201</v>
      </c>
      <c r="F1094" s="197">
        <v>4742</v>
      </c>
      <c r="G1094" s="108">
        <v>1689000.19</v>
      </c>
      <c r="H1094" s="74">
        <f t="shared" si="64"/>
        <v>7864591593.3199997</v>
      </c>
      <c r="I1094" s="74">
        <v>2541111426</v>
      </c>
      <c r="J1094" s="106">
        <v>0</v>
      </c>
      <c r="K1094" s="74">
        <f t="shared" si="65"/>
        <v>2541111426</v>
      </c>
      <c r="L1094" s="171">
        <v>0</v>
      </c>
      <c r="M1094" s="134">
        <v>45217931</v>
      </c>
      <c r="N1094" s="74">
        <v>0</v>
      </c>
      <c r="O1094" s="75">
        <v>0</v>
      </c>
      <c r="P1094" s="75">
        <v>0</v>
      </c>
      <c r="Q1094" s="173">
        <f t="shared" si="66"/>
        <v>45217931</v>
      </c>
      <c r="R1094" s="134">
        <v>0</v>
      </c>
      <c r="S1094" s="106">
        <v>131291089.37</v>
      </c>
      <c r="T1094" s="106">
        <v>45664567.210000001</v>
      </c>
      <c r="U1094" s="148">
        <f t="shared" si="67"/>
        <v>176955656.58000001</v>
      </c>
      <c r="V1094" s="168">
        <v>5101306579.7399998</v>
      </c>
    </row>
    <row r="1095" spans="1:22" ht="13.5" x14ac:dyDescent="0.3">
      <c r="A1095" s="118" t="s">
        <v>2192</v>
      </c>
      <c r="B1095" s="119" t="s">
        <v>2062</v>
      </c>
      <c r="C1095" s="119" t="s">
        <v>2046</v>
      </c>
      <c r="D1095" s="119" t="s">
        <v>1755</v>
      </c>
      <c r="E1095" s="178" t="s">
        <v>2201</v>
      </c>
      <c r="F1095" s="197">
        <v>18762</v>
      </c>
      <c r="G1095" s="108">
        <v>1405787.68</v>
      </c>
      <c r="H1095" s="74">
        <f t="shared" si="64"/>
        <v>26121800146.68</v>
      </c>
      <c r="I1095" s="74">
        <v>9965707904</v>
      </c>
      <c r="J1095" s="106">
        <v>0</v>
      </c>
      <c r="K1095" s="74">
        <f t="shared" si="65"/>
        <v>9965707904</v>
      </c>
      <c r="L1095" s="171">
        <v>0</v>
      </c>
      <c r="M1095" s="134">
        <v>187308168</v>
      </c>
      <c r="N1095" s="74">
        <v>0</v>
      </c>
      <c r="O1095" s="75">
        <v>0</v>
      </c>
      <c r="P1095" s="75">
        <v>0</v>
      </c>
      <c r="Q1095" s="173">
        <f t="shared" si="66"/>
        <v>187308168</v>
      </c>
      <c r="R1095" s="134">
        <v>0</v>
      </c>
      <c r="S1095" s="106">
        <v>497197350.44</v>
      </c>
      <c r="T1095" s="106">
        <v>172931018.50999999</v>
      </c>
      <c r="U1095" s="148">
        <f t="shared" si="67"/>
        <v>670128368.95000005</v>
      </c>
      <c r="V1095" s="168">
        <v>15298655705.73</v>
      </c>
    </row>
    <row r="1096" spans="1:22" ht="13.5" x14ac:dyDescent="0.3">
      <c r="A1096" s="118" t="s">
        <v>2192</v>
      </c>
      <c r="B1096" s="119" t="s">
        <v>2063</v>
      </c>
      <c r="C1096" s="119" t="s">
        <v>2046</v>
      </c>
      <c r="D1096" s="119" t="s">
        <v>1561</v>
      </c>
      <c r="E1096" s="178" t="s">
        <v>2201</v>
      </c>
      <c r="F1096" s="197">
        <v>7018</v>
      </c>
      <c r="G1096" s="108">
        <v>1655315.77</v>
      </c>
      <c r="H1096" s="74">
        <f t="shared" si="64"/>
        <v>11543871210.939999</v>
      </c>
      <c r="I1096" s="74">
        <v>3780153881</v>
      </c>
      <c r="J1096" s="106">
        <v>0</v>
      </c>
      <c r="K1096" s="74">
        <f t="shared" si="65"/>
        <v>3780153881</v>
      </c>
      <c r="L1096" s="171">
        <v>0</v>
      </c>
      <c r="M1096" s="134">
        <v>71841375</v>
      </c>
      <c r="N1096" s="74">
        <v>0</v>
      </c>
      <c r="O1096" s="75">
        <v>0</v>
      </c>
      <c r="P1096" s="75">
        <v>0</v>
      </c>
      <c r="Q1096" s="173">
        <f t="shared" si="66"/>
        <v>71841375</v>
      </c>
      <c r="R1096" s="134">
        <v>0</v>
      </c>
      <c r="S1096" s="106">
        <v>190521804.72999999</v>
      </c>
      <c r="T1096" s="106">
        <v>66265698.600000001</v>
      </c>
      <c r="U1096" s="148">
        <f t="shared" si="67"/>
        <v>256787503.32999998</v>
      </c>
      <c r="V1096" s="168">
        <v>7435088451.6099997</v>
      </c>
    </row>
    <row r="1097" spans="1:22" ht="13.5" x14ac:dyDescent="0.3">
      <c r="A1097" s="118" t="s">
        <v>2192</v>
      </c>
      <c r="B1097" s="119" t="s">
        <v>2064</v>
      </c>
      <c r="C1097" s="119" t="s">
        <v>2046</v>
      </c>
      <c r="D1097" s="119" t="s">
        <v>2065</v>
      </c>
      <c r="E1097" s="178" t="s">
        <v>2201</v>
      </c>
      <c r="F1097" s="197">
        <v>34979</v>
      </c>
      <c r="G1097" s="108">
        <v>1455618.6</v>
      </c>
      <c r="H1097" s="74">
        <f t="shared" si="64"/>
        <v>50460480456.840004</v>
      </c>
      <c r="I1097" s="74">
        <v>18574007091</v>
      </c>
      <c r="J1097" s="106">
        <v>0</v>
      </c>
      <c r="K1097" s="74">
        <f t="shared" si="65"/>
        <v>18574007091</v>
      </c>
      <c r="L1097" s="171">
        <v>0</v>
      </c>
      <c r="M1097" s="134">
        <v>595416122</v>
      </c>
      <c r="N1097" s="74">
        <v>0</v>
      </c>
      <c r="O1097" s="75">
        <v>0</v>
      </c>
      <c r="P1097" s="75">
        <v>0</v>
      </c>
      <c r="Q1097" s="173">
        <f t="shared" si="66"/>
        <v>595416122</v>
      </c>
      <c r="R1097" s="134">
        <v>0</v>
      </c>
      <c r="S1097" s="106">
        <v>928790364.97000003</v>
      </c>
      <c r="T1097" s="106">
        <v>323044086.29000002</v>
      </c>
      <c r="U1097" s="148">
        <f t="shared" si="67"/>
        <v>1251834451.26</v>
      </c>
      <c r="V1097" s="168">
        <v>30039222792.580002</v>
      </c>
    </row>
    <row r="1098" spans="1:22" ht="13.5" x14ac:dyDescent="0.3">
      <c r="A1098" s="118" t="s">
        <v>2192</v>
      </c>
      <c r="B1098" s="119" t="s">
        <v>2066</v>
      </c>
      <c r="C1098" s="119" t="s">
        <v>2046</v>
      </c>
      <c r="D1098" s="119" t="s">
        <v>2067</v>
      </c>
      <c r="E1098" s="178" t="s">
        <v>2201</v>
      </c>
      <c r="F1098" s="197">
        <v>21651</v>
      </c>
      <c r="G1098" s="108">
        <v>1473576.84</v>
      </c>
      <c r="H1098" s="74">
        <f t="shared" si="64"/>
        <v>31733985831.330002</v>
      </c>
      <c r="I1098" s="74">
        <v>11396901139</v>
      </c>
      <c r="J1098" s="106">
        <v>0</v>
      </c>
      <c r="K1098" s="74">
        <f t="shared" si="65"/>
        <v>11396901139</v>
      </c>
      <c r="L1098" s="171">
        <v>0</v>
      </c>
      <c r="M1098" s="134">
        <v>304854419</v>
      </c>
      <c r="N1098" s="74">
        <v>0</v>
      </c>
      <c r="O1098" s="75">
        <v>0</v>
      </c>
      <c r="P1098" s="75">
        <v>0</v>
      </c>
      <c r="Q1098" s="173">
        <f t="shared" si="66"/>
        <v>304854419</v>
      </c>
      <c r="R1098" s="134">
        <v>0</v>
      </c>
      <c r="S1098" s="106">
        <v>569395087.03999996</v>
      </c>
      <c r="T1098" s="106">
        <v>198042230.61000001</v>
      </c>
      <c r="U1098" s="148">
        <f t="shared" si="67"/>
        <v>767437317.64999998</v>
      </c>
      <c r="V1098" s="168">
        <v>19264792955.68</v>
      </c>
    </row>
    <row r="1099" spans="1:22" ht="13.5" x14ac:dyDescent="0.3">
      <c r="A1099" s="118" t="s">
        <v>2186</v>
      </c>
      <c r="B1099" s="119" t="s">
        <v>2068</v>
      </c>
      <c r="C1099" s="119" t="s">
        <v>2069</v>
      </c>
      <c r="D1099" s="119" t="s">
        <v>1745</v>
      </c>
      <c r="E1099" s="178" t="s">
        <v>2203</v>
      </c>
      <c r="F1099" s="197">
        <v>18824</v>
      </c>
      <c r="G1099" s="108">
        <v>2292217.23</v>
      </c>
      <c r="H1099" s="74">
        <f t="shared" si="64"/>
        <v>42461207525.32</v>
      </c>
      <c r="I1099" s="74">
        <v>9985605620</v>
      </c>
      <c r="J1099" s="106">
        <v>0</v>
      </c>
      <c r="K1099" s="74">
        <f t="shared" si="65"/>
        <v>9985605620</v>
      </c>
      <c r="L1099" s="171">
        <v>0</v>
      </c>
      <c r="M1099" s="134">
        <v>0</v>
      </c>
      <c r="N1099" s="74">
        <v>0</v>
      </c>
      <c r="O1099" s="75">
        <v>0</v>
      </c>
      <c r="P1099" s="75">
        <v>0</v>
      </c>
      <c r="Q1099" s="173">
        <f t="shared" si="66"/>
        <v>0</v>
      </c>
      <c r="R1099" s="134">
        <v>1509365658</v>
      </c>
      <c r="S1099" s="106">
        <v>2731037254.8400002</v>
      </c>
      <c r="T1099" s="106">
        <v>855696016.28999996</v>
      </c>
      <c r="U1099" s="148">
        <f t="shared" si="67"/>
        <v>5096098929.1300001</v>
      </c>
      <c r="V1099" s="168">
        <v>27379502976.189999</v>
      </c>
    </row>
    <row r="1100" spans="1:22" ht="13.5" x14ac:dyDescent="0.3">
      <c r="A1100" s="118" t="s">
        <v>2186</v>
      </c>
      <c r="B1100" s="119" t="s">
        <v>2070</v>
      </c>
      <c r="C1100" s="119" t="s">
        <v>2069</v>
      </c>
      <c r="D1100" s="119" t="s">
        <v>1464</v>
      </c>
      <c r="E1100" s="178" t="s">
        <v>2203</v>
      </c>
      <c r="F1100" s="197">
        <v>1378</v>
      </c>
      <c r="G1100" s="108">
        <v>2212865.67</v>
      </c>
      <c r="H1100" s="74">
        <f t="shared" si="64"/>
        <v>2886322376.5900002</v>
      </c>
      <c r="I1100" s="74">
        <v>697770160</v>
      </c>
      <c r="J1100" s="106">
        <v>0</v>
      </c>
      <c r="K1100" s="74">
        <f t="shared" si="65"/>
        <v>697770160</v>
      </c>
      <c r="L1100" s="171">
        <v>0</v>
      </c>
      <c r="M1100" s="134">
        <v>72253332</v>
      </c>
      <c r="N1100" s="74">
        <v>0</v>
      </c>
      <c r="O1100" s="75">
        <v>0</v>
      </c>
      <c r="P1100" s="75">
        <v>0</v>
      </c>
      <c r="Q1100" s="173">
        <f t="shared" si="66"/>
        <v>72253332</v>
      </c>
      <c r="R1100" s="134">
        <v>0</v>
      </c>
      <c r="S1100" s="106">
        <v>159804649.25999999</v>
      </c>
      <c r="T1100" s="106">
        <v>60442752.009999998</v>
      </c>
      <c r="U1100" s="148">
        <f t="shared" si="67"/>
        <v>220247401.26999998</v>
      </c>
      <c r="V1100" s="168">
        <v>1896051483.3199999</v>
      </c>
    </row>
    <row r="1101" spans="1:22" ht="13.5" x14ac:dyDescent="0.3">
      <c r="A1101" s="118" t="s">
        <v>2163</v>
      </c>
      <c r="B1101" s="119" t="s">
        <v>2071</v>
      </c>
      <c r="C1101" s="119" t="s">
        <v>2072</v>
      </c>
      <c r="D1101" s="119" t="s">
        <v>2073</v>
      </c>
      <c r="E1101" s="178" t="s">
        <v>2201</v>
      </c>
      <c r="F1101" s="197">
        <v>13506</v>
      </c>
      <c r="G1101" s="108">
        <v>1432845.22</v>
      </c>
      <c r="H1101" s="74">
        <f t="shared" ref="H1101:H1118" si="68">K1101+L1101+M1101+N1101+O1101+P1101+R1101+S1101+T1101+V1101</f>
        <v>19335107501.369999</v>
      </c>
      <c r="I1101" s="74">
        <v>7420431345</v>
      </c>
      <c r="J1101" s="106">
        <v>0</v>
      </c>
      <c r="K1101" s="74">
        <f t="shared" ref="K1101:K1118" si="69">SUM(I1101:J1101)</f>
        <v>7420431345</v>
      </c>
      <c r="L1101" s="171">
        <v>0</v>
      </c>
      <c r="M1101" s="134">
        <v>0</v>
      </c>
      <c r="N1101" s="74">
        <v>0</v>
      </c>
      <c r="O1101" s="75">
        <v>0</v>
      </c>
      <c r="P1101" s="75">
        <v>0</v>
      </c>
      <c r="Q1101" s="173">
        <f t="shared" ref="Q1101:Q1118" si="70">SUM(M1101:P1101)</f>
        <v>0</v>
      </c>
      <c r="R1101" s="134">
        <v>2796333903</v>
      </c>
      <c r="S1101" s="106">
        <v>880817884.96000004</v>
      </c>
      <c r="T1101" s="106">
        <v>170901208.97999999</v>
      </c>
      <c r="U1101" s="148">
        <f t="shared" ref="U1101:U1118" si="71">SUM(R1101:T1101)</f>
        <v>3848052996.9400001</v>
      </c>
      <c r="V1101" s="168">
        <v>8066623159.4300003</v>
      </c>
    </row>
    <row r="1102" spans="1:22" ht="13.5" x14ac:dyDescent="0.3">
      <c r="A1102" s="118" t="s">
        <v>2175</v>
      </c>
      <c r="B1102" s="119" t="s">
        <v>2074</v>
      </c>
      <c r="C1102" s="119" t="s">
        <v>2075</v>
      </c>
      <c r="D1102" s="119" t="s">
        <v>2076</v>
      </c>
      <c r="E1102" s="178" t="s">
        <v>2201</v>
      </c>
      <c r="F1102" s="197">
        <v>6699</v>
      </c>
      <c r="G1102" s="108">
        <v>1579398.17</v>
      </c>
      <c r="H1102" s="74">
        <f t="shared" si="68"/>
        <v>10302015040.1</v>
      </c>
      <c r="I1102" s="74">
        <v>3851600545</v>
      </c>
      <c r="J1102" s="106">
        <v>0</v>
      </c>
      <c r="K1102" s="74">
        <f t="shared" si="69"/>
        <v>3851600545</v>
      </c>
      <c r="L1102" s="171">
        <v>0</v>
      </c>
      <c r="M1102" s="134">
        <v>0</v>
      </c>
      <c r="N1102" s="74">
        <v>0</v>
      </c>
      <c r="O1102" s="75">
        <v>0</v>
      </c>
      <c r="P1102" s="75">
        <v>0</v>
      </c>
      <c r="Q1102" s="173">
        <f t="shared" si="70"/>
        <v>0</v>
      </c>
      <c r="R1102" s="134">
        <v>1347072974</v>
      </c>
      <c r="S1102" s="106">
        <v>1006809001.15</v>
      </c>
      <c r="T1102" s="106">
        <v>121871638.39</v>
      </c>
      <c r="U1102" s="148">
        <f t="shared" si="71"/>
        <v>2475753613.54</v>
      </c>
      <c r="V1102" s="168">
        <v>3974660881.5599999</v>
      </c>
    </row>
    <row r="1103" spans="1:22" ht="13.5" x14ac:dyDescent="0.3">
      <c r="A1103" s="118" t="s">
        <v>2193</v>
      </c>
      <c r="B1103" s="119" t="s">
        <v>2077</v>
      </c>
      <c r="C1103" s="119" t="s">
        <v>2078</v>
      </c>
      <c r="D1103" s="119" t="s">
        <v>2079</v>
      </c>
      <c r="E1103" s="178" t="s">
        <v>2201</v>
      </c>
      <c r="F1103" s="197">
        <v>3379</v>
      </c>
      <c r="G1103" s="108">
        <v>1467868.04</v>
      </c>
      <c r="H1103" s="74">
        <f t="shared" si="68"/>
        <v>4731764499.1000004</v>
      </c>
      <c r="I1103" s="74">
        <v>1905546362</v>
      </c>
      <c r="J1103" s="106">
        <v>0</v>
      </c>
      <c r="K1103" s="74">
        <f t="shared" si="69"/>
        <v>1905546362</v>
      </c>
      <c r="L1103" s="171">
        <v>0</v>
      </c>
      <c r="M1103" s="134">
        <v>0</v>
      </c>
      <c r="N1103" s="74">
        <v>0</v>
      </c>
      <c r="O1103" s="75">
        <v>0</v>
      </c>
      <c r="P1103" s="75">
        <v>0</v>
      </c>
      <c r="Q1103" s="173">
        <f t="shared" si="70"/>
        <v>0</v>
      </c>
      <c r="R1103" s="134">
        <v>1368001969</v>
      </c>
      <c r="S1103" s="106">
        <v>553567833.5</v>
      </c>
      <c r="T1103" s="106">
        <v>56579105.460000001</v>
      </c>
      <c r="U1103" s="148">
        <f t="shared" si="71"/>
        <v>1978148907.96</v>
      </c>
      <c r="V1103" s="168">
        <v>848069229.13999999</v>
      </c>
    </row>
    <row r="1104" spans="1:22" ht="13.5" x14ac:dyDescent="0.3">
      <c r="A1104" s="118" t="s">
        <v>2163</v>
      </c>
      <c r="B1104" s="119" t="s">
        <v>2080</v>
      </c>
      <c r="C1104" s="119" t="s">
        <v>2072</v>
      </c>
      <c r="D1104" s="119" t="s">
        <v>2081</v>
      </c>
      <c r="E1104" s="178" t="s">
        <v>2201</v>
      </c>
      <c r="F1104" s="197">
        <v>38343</v>
      </c>
      <c r="G1104" s="108">
        <v>1326767.48</v>
      </c>
      <c r="H1104" s="74">
        <f t="shared" si="68"/>
        <v>50397617043.630005</v>
      </c>
      <c r="I1104" s="74">
        <v>20686326409</v>
      </c>
      <c r="J1104" s="106">
        <v>0</v>
      </c>
      <c r="K1104" s="74">
        <f t="shared" si="69"/>
        <v>20686326409</v>
      </c>
      <c r="L1104" s="171">
        <v>0</v>
      </c>
      <c r="M1104" s="134">
        <v>1298137964</v>
      </c>
      <c r="N1104" s="74">
        <v>0</v>
      </c>
      <c r="O1104" s="75">
        <v>0</v>
      </c>
      <c r="P1104" s="75">
        <v>0</v>
      </c>
      <c r="Q1104" s="173">
        <f t="shared" si="70"/>
        <v>1298137964</v>
      </c>
      <c r="R1104" s="134">
        <v>0</v>
      </c>
      <c r="S1104" s="106">
        <v>1155978334.55</v>
      </c>
      <c r="T1104" s="106">
        <v>468650347.11000001</v>
      </c>
      <c r="U1104" s="148">
        <f t="shared" si="71"/>
        <v>1624628681.6599998</v>
      </c>
      <c r="V1104" s="168">
        <v>26788523988.970001</v>
      </c>
    </row>
    <row r="1105" spans="1:22" ht="13.5" x14ac:dyDescent="0.3">
      <c r="A1105" s="118" t="s">
        <v>2163</v>
      </c>
      <c r="B1105" s="119" t="s">
        <v>2082</v>
      </c>
      <c r="C1105" s="119" t="s">
        <v>2072</v>
      </c>
      <c r="D1105" s="119" t="s">
        <v>2083</v>
      </c>
      <c r="E1105" s="178" t="s">
        <v>2201</v>
      </c>
      <c r="F1105" s="197">
        <v>6615</v>
      </c>
      <c r="G1105" s="108">
        <v>1271376.17</v>
      </c>
      <c r="H1105" s="74">
        <f t="shared" si="68"/>
        <v>8333305478.8099995</v>
      </c>
      <c r="I1105" s="74">
        <v>3553529724</v>
      </c>
      <c r="J1105" s="106">
        <v>0</v>
      </c>
      <c r="K1105" s="74">
        <f t="shared" si="69"/>
        <v>3553529724</v>
      </c>
      <c r="L1105" s="171">
        <v>0</v>
      </c>
      <c r="M1105" s="134">
        <v>74018910</v>
      </c>
      <c r="N1105" s="74">
        <v>0</v>
      </c>
      <c r="O1105" s="75">
        <v>0</v>
      </c>
      <c r="P1105" s="75">
        <v>0</v>
      </c>
      <c r="Q1105" s="173">
        <f t="shared" si="70"/>
        <v>74018910</v>
      </c>
      <c r="R1105" s="134">
        <v>0</v>
      </c>
      <c r="S1105" s="106">
        <v>197141480.97</v>
      </c>
      <c r="T1105" s="106">
        <v>79924009.510000005</v>
      </c>
      <c r="U1105" s="148">
        <f t="shared" si="71"/>
        <v>277065490.48000002</v>
      </c>
      <c r="V1105" s="168">
        <v>4428691354.3299999</v>
      </c>
    </row>
    <row r="1106" spans="1:22" ht="13.5" x14ac:dyDescent="0.3">
      <c r="A1106" s="118" t="s">
        <v>2175</v>
      </c>
      <c r="B1106" s="119" t="s">
        <v>2084</v>
      </c>
      <c r="C1106" s="119" t="s">
        <v>2075</v>
      </c>
      <c r="D1106" s="119" t="s">
        <v>2085</v>
      </c>
      <c r="E1106" s="178" t="s">
        <v>2201</v>
      </c>
      <c r="F1106" s="197">
        <v>32809</v>
      </c>
      <c r="G1106" s="108">
        <v>1352761.89</v>
      </c>
      <c r="H1106" s="74">
        <f t="shared" si="68"/>
        <v>44120556424.400002</v>
      </c>
      <c r="I1106" s="74">
        <v>17215789218</v>
      </c>
      <c r="J1106" s="106">
        <v>0</v>
      </c>
      <c r="K1106" s="74">
        <f t="shared" si="69"/>
        <v>17215789218</v>
      </c>
      <c r="L1106" s="171">
        <v>0</v>
      </c>
      <c r="M1106" s="134">
        <v>368154847</v>
      </c>
      <c r="N1106" s="74">
        <v>0</v>
      </c>
      <c r="O1106" s="75">
        <v>0</v>
      </c>
      <c r="P1106" s="75">
        <v>0</v>
      </c>
      <c r="Q1106" s="173">
        <f t="shared" si="70"/>
        <v>368154847</v>
      </c>
      <c r="R1106" s="134">
        <v>0</v>
      </c>
      <c r="S1106" s="106">
        <v>2505976265.1599998</v>
      </c>
      <c r="T1106" s="106">
        <v>572829609.05999994</v>
      </c>
      <c r="U1106" s="148">
        <f t="shared" si="71"/>
        <v>3078805874.2199998</v>
      </c>
      <c r="V1106" s="168">
        <v>23457806485.18</v>
      </c>
    </row>
    <row r="1107" spans="1:22" ht="13.5" x14ac:dyDescent="0.3">
      <c r="A1107" s="118" t="s">
        <v>2175</v>
      </c>
      <c r="B1107" s="119" t="s">
        <v>2220</v>
      </c>
      <c r="C1107" s="119" t="s">
        <v>2075</v>
      </c>
      <c r="D1107" s="119" t="s">
        <v>2227</v>
      </c>
      <c r="E1107" s="178" t="s">
        <v>2201</v>
      </c>
      <c r="F1107" s="197">
        <v>7530</v>
      </c>
      <c r="G1107" s="108">
        <v>1184640.01</v>
      </c>
      <c r="H1107" s="74">
        <f t="shared" si="68"/>
        <v>8787774795.75</v>
      </c>
      <c r="I1107" s="74">
        <v>3959677683</v>
      </c>
      <c r="J1107" s="106">
        <v>0</v>
      </c>
      <c r="K1107" s="74">
        <f t="shared" si="69"/>
        <v>3959677683</v>
      </c>
      <c r="L1107" s="171">
        <v>0</v>
      </c>
      <c r="M1107" s="134">
        <v>84785990</v>
      </c>
      <c r="N1107" s="74">
        <v>0</v>
      </c>
      <c r="O1107" s="75">
        <v>0</v>
      </c>
      <c r="P1107" s="75">
        <v>0</v>
      </c>
      <c r="Q1107" s="173">
        <f t="shared" si="70"/>
        <v>84785990</v>
      </c>
      <c r="R1107" s="134">
        <v>0</v>
      </c>
      <c r="S1107" s="106">
        <v>585783549.44000006</v>
      </c>
      <c r="T1107" s="106">
        <v>133901572.09</v>
      </c>
      <c r="U1107" s="148">
        <f t="shared" si="71"/>
        <v>719685121.53000009</v>
      </c>
      <c r="V1107" s="168">
        <v>4023626001.2199998</v>
      </c>
    </row>
    <row r="1108" spans="1:22" ht="13.5" x14ac:dyDescent="0.3">
      <c r="A1108" s="118" t="s">
        <v>2176</v>
      </c>
      <c r="B1108" s="119" t="s">
        <v>2086</v>
      </c>
      <c r="C1108" s="119" t="s">
        <v>2087</v>
      </c>
      <c r="D1108" s="119" t="s">
        <v>2088</v>
      </c>
      <c r="E1108" s="178" t="s">
        <v>2201</v>
      </c>
      <c r="F1108" s="197">
        <v>45208</v>
      </c>
      <c r="G1108" s="108">
        <v>1485345.06</v>
      </c>
      <c r="H1108" s="74">
        <f t="shared" si="68"/>
        <v>66609943457.57</v>
      </c>
      <c r="I1108" s="74">
        <v>23891788721</v>
      </c>
      <c r="J1108" s="106">
        <v>0</v>
      </c>
      <c r="K1108" s="74">
        <f t="shared" si="69"/>
        <v>23891788721</v>
      </c>
      <c r="L1108" s="171">
        <v>0</v>
      </c>
      <c r="M1108" s="134">
        <v>784121585</v>
      </c>
      <c r="N1108" s="74">
        <v>0</v>
      </c>
      <c r="O1108" s="75">
        <v>0</v>
      </c>
      <c r="P1108" s="75">
        <v>0</v>
      </c>
      <c r="Q1108" s="173">
        <f t="shared" si="70"/>
        <v>784121585</v>
      </c>
      <c r="R1108" s="134">
        <v>530970384</v>
      </c>
      <c r="S1108" s="106">
        <v>3647436247.5500002</v>
      </c>
      <c r="T1108" s="106">
        <v>466966209.33999997</v>
      </c>
      <c r="U1108" s="148">
        <f t="shared" si="71"/>
        <v>4645372840.8900003</v>
      </c>
      <c r="V1108" s="168">
        <v>37288660310.68</v>
      </c>
    </row>
    <row r="1109" spans="1:22" ht="13.5" x14ac:dyDescent="0.3">
      <c r="A1109" s="118" t="s">
        <v>2176</v>
      </c>
      <c r="B1109" s="119" t="s">
        <v>2089</v>
      </c>
      <c r="C1109" s="119" t="s">
        <v>2087</v>
      </c>
      <c r="D1109" s="119" t="s">
        <v>299</v>
      </c>
      <c r="E1109" s="178" t="s">
        <v>2201</v>
      </c>
      <c r="F1109" s="197">
        <v>7563</v>
      </c>
      <c r="G1109" s="108">
        <v>1468736.09</v>
      </c>
      <c r="H1109" s="74">
        <f t="shared" si="68"/>
        <v>10983456470.370001</v>
      </c>
      <c r="I1109" s="74">
        <v>3992954477</v>
      </c>
      <c r="J1109" s="106">
        <v>0</v>
      </c>
      <c r="K1109" s="74">
        <f t="shared" si="69"/>
        <v>3992954477</v>
      </c>
      <c r="L1109" s="171">
        <v>0</v>
      </c>
      <c r="M1109" s="134">
        <v>89620267</v>
      </c>
      <c r="N1109" s="74">
        <v>0</v>
      </c>
      <c r="O1109" s="75">
        <v>0</v>
      </c>
      <c r="P1109" s="75">
        <v>0</v>
      </c>
      <c r="Q1109" s="173">
        <f t="shared" si="70"/>
        <v>89620267</v>
      </c>
      <c r="R1109" s="134">
        <v>0</v>
      </c>
      <c r="S1109" s="106">
        <v>531826626.63999999</v>
      </c>
      <c r="T1109" s="106">
        <v>78248102.959999993</v>
      </c>
      <c r="U1109" s="148">
        <f t="shared" si="71"/>
        <v>610074729.60000002</v>
      </c>
      <c r="V1109" s="168">
        <v>6290806996.7700005</v>
      </c>
    </row>
    <row r="1110" spans="1:22" ht="13.5" x14ac:dyDescent="0.3">
      <c r="A1110" s="118" t="s">
        <v>2176</v>
      </c>
      <c r="B1110" s="119" t="s">
        <v>2090</v>
      </c>
      <c r="C1110" s="119" t="s">
        <v>2087</v>
      </c>
      <c r="D1110" s="119" t="s">
        <v>2091</v>
      </c>
      <c r="E1110" s="178" t="s">
        <v>2201</v>
      </c>
      <c r="F1110" s="197">
        <v>11060</v>
      </c>
      <c r="G1110" s="108">
        <v>1517082.24</v>
      </c>
      <c r="H1110" s="74">
        <f t="shared" si="68"/>
        <v>16409881098.82</v>
      </c>
      <c r="I1110" s="74">
        <v>5922348206</v>
      </c>
      <c r="J1110" s="106">
        <v>0</v>
      </c>
      <c r="K1110" s="74">
        <f t="shared" si="69"/>
        <v>5922348206</v>
      </c>
      <c r="L1110" s="171">
        <v>0</v>
      </c>
      <c r="M1110" s="134">
        <v>116510112</v>
      </c>
      <c r="N1110" s="74">
        <v>0</v>
      </c>
      <c r="O1110" s="75">
        <v>0</v>
      </c>
      <c r="P1110" s="75">
        <v>0</v>
      </c>
      <c r="Q1110" s="173">
        <f t="shared" si="70"/>
        <v>116510112</v>
      </c>
      <c r="R1110" s="134">
        <v>0</v>
      </c>
      <c r="S1110" s="106">
        <v>792545895.75</v>
      </c>
      <c r="T1110" s="106">
        <v>116607950.19</v>
      </c>
      <c r="U1110" s="148">
        <f t="shared" si="71"/>
        <v>909153845.94000006</v>
      </c>
      <c r="V1110" s="168">
        <v>9461868934.8799992</v>
      </c>
    </row>
    <row r="1111" spans="1:22" ht="13.5" x14ac:dyDescent="0.3">
      <c r="A1111" s="118" t="s">
        <v>2176</v>
      </c>
      <c r="B1111" s="119" t="s">
        <v>2092</v>
      </c>
      <c r="C1111" s="119" t="s">
        <v>2087</v>
      </c>
      <c r="D1111" s="119" t="s">
        <v>479</v>
      </c>
      <c r="E1111" s="178" t="s">
        <v>2201</v>
      </c>
      <c r="F1111" s="197">
        <v>3516</v>
      </c>
      <c r="G1111" s="108">
        <v>1818775.42</v>
      </c>
      <c r="H1111" s="74">
        <f t="shared" si="68"/>
        <v>6203155207.6300001</v>
      </c>
      <c r="I1111" s="74">
        <v>1923815297</v>
      </c>
      <c r="J1111" s="106">
        <v>0</v>
      </c>
      <c r="K1111" s="74">
        <f t="shared" si="69"/>
        <v>1923815297</v>
      </c>
      <c r="L1111" s="171">
        <v>0</v>
      </c>
      <c r="M1111" s="134">
        <v>48677291</v>
      </c>
      <c r="N1111" s="74">
        <v>0</v>
      </c>
      <c r="O1111" s="75">
        <v>0</v>
      </c>
      <c r="P1111" s="75">
        <v>0</v>
      </c>
      <c r="Q1111" s="173">
        <f t="shared" si="70"/>
        <v>48677291</v>
      </c>
      <c r="R1111" s="134">
        <v>0</v>
      </c>
      <c r="S1111" s="106">
        <v>265223195.61000001</v>
      </c>
      <c r="T1111" s="106">
        <v>39022513.850000001</v>
      </c>
      <c r="U1111" s="148">
        <f t="shared" si="71"/>
        <v>304245709.46000004</v>
      </c>
      <c r="V1111" s="168">
        <v>3926416910.1700001</v>
      </c>
    </row>
    <row r="1112" spans="1:22" ht="13.5" x14ac:dyDescent="0.3">
      <c r="A1112" s="118" t="s">
        <v>2193</v>
      </c>
      <c r="B1112" s="119" t="s">
        <v>2093</v>
      </c>
      <c r="C1112" s="119" t="s">
        <v>2078</v>
      </c>
      <c r="D1112" s="119" t="s">
        <v>2154</v>
      </c>
      <c r="E1112" s="178" t="s">
        <v>2201</v>
      </c>
      <c r="F1112" s="197">
        <v>21910</v>
      </c>
      <c r="G1112" s="108">
        <v>1388995.73</v>
      </c>
      <c r="H1112" s="74">
        <f t="shared" si="68"/>
        <v>29787790220.93</v>
      </c>
      <c r="I1112" s="74">
        <v>11441431664</v>
      </c>
      <c r="J1112" s="106">
        <v>0</v>
      </c>
      <c r="K1112" s="74">
        <f t="shared" si="69"/>
        <v>11441431664</v>
      </c>
      <c r="L1112" s="171">
        <v>0</v>
      </c>
      <c r="M1112" s="134">
        <v>258320614</v>
      </c>
      <c r="N1112" s="74">
        <v>0</v>
      </c>
      <c r="O1112" s="75">
        <v>0</v>
      </c>
      <c r="P1112" s="75">
        <v>0</v>
      </c>
      <c r="Q1112" s="173">
        <f t="shared" si="70"/>
        <v>258320614</v>
      </c>
      <c r="R1112" s="134">
        <v>0</v>
      </c>
      <c r="S1112" s="106">
        <v>621144301.79999995</v>
      </c>
      <c r="T1112" s="106">
        <v>347507365.86000001</v>
      </c>
      <c r="U1112" s="148">
        <f t="shared" si="71"/>
        <v>968651667.65999997</v>
      </c>
      <c r="V1112" s="168">
        <v>17119386275.27</v>
      </c>
    </row>
    <row r="1113" spans="1:22" ht="13.5" x14ac:dyDescent="0.3">
      <c r="A1113" s="118" t="s">
        <v>2193</v>
      </c>
      <c r="B1113" s="119" t="s">
        <v>2094</v>
      </c>
      <c r="C1113" s="119" t="s">
        <v>2078</v>
      </c>
      <c r="D1113" s="119" t="s">
        <v>2095</v>
      </c>
      <c r="E1113" s="178" t="s">
        <v>2201</v>
      </c>
      <c r="F1113" s="197">
        <v>2020</v>
      </c>
      <c r="G1113" s="108">
        <v>1368443.61</v>
      </c>
      <c r="H1113" s="74">
        <f t="shared" si="68"/>
        <v>2703737392.8099999</v>
      </c>
      <c r="I1113" s="74">
        <v>1084869436</v>
      </c>
      <c r="J1113" s="106">
        <v>0</v>
      </c>
      <c r="K1113" s="74">
        <f t="shared" si="69"/>
        <v>1084869436</v>
      </c>
      <c r="L1113" s="171">
        <v>0</v>
      </c>
      <c r="M1113" s="134">
        <v>34698722</v>
      </c>
      <c r="N1113" s="74">
        <v>0</v>
      </c>
      <c r="O1113" s="75">
        <v>0</v>
      </c>
      <c r="P1113" s="75">
        <v>0</v>
      </c>
      <c r="Q1113" s="173">
        <f t="shared" si="70"/>
        <v>34698722</v>
      </c>
      <c r="R1113" s="134">
        <v>0</v>
      </c>
      <c r="S1113" s="106">
        <v>59725413.439999998</v>
      </c>
      <c r="T1113" s="106">
        <v>33414169.789999999</v>
      </c>
      <c r="U1113" s="148">
        <f t="shared" si="71"/>
        <v>93139583.229999989</v>
      </c>
      <c r="V1113" s="168">
        <v>1491029651.5799999</v>
      </c>
    </row>
    <row r="1114" spans="1:22" ht="13.5" x14ac:dyDescent="0.3">
      <c r="A1114" s="118" t="s">
        <v>2193</v>
      </c>
      <c r="B1114" s="119" t="s">
        <v>2096</v>
      </c>
      <c r="C1114" s="119" t="s">
        <v>2078</v>
      </c>
      <c r="D1114" s="119" t="s">
        <v>2097</v>
      </c>
      <c r="E1114" s="178" t="s">
        <v>2201</v>
      </c>
      <c r="F1114" s="197">
        <v>1491</v>
      </c>
      <c r="G1114" s="108">
        <v>1216751.58</v>
      </c>
      <c r="H1114" s="74">
        <f t="shared" si="68"/>
        <v>1786625589.1700001</v>
      </c>
      <c r="I1114" s="74">
        <v>799811428</v>
      </c>
      <c r="J1114" s="106">
        <v>0</v>
      </c>
      <c r="K1114" s="74">
        <f t="shared" si="69"/>
        <v>799811428</v>
      </c>
      <c r="L1114" s="171">
        <v>0</v>
      </c>
      <c r="M1114" s="134">
        <v>36808185</v>
      </c>
      <c r="N1114" s="74">
        <v>0</v>
      </c>
      <c r="O1114" s="75">
        <v>0</v>
      </c>
      <c r="P1114" s="75">
        <v>0</v>
      </c>
      <c r="Q1114" s="173">
        <f t="shared" si="70"/>
        <v>36808185</v>
      </c>
      <c r="R1114" s="134">
        <v>0</v>
      </c>
      <c r="S1114" s="106">
        <v>43907860.030000001</v>
      </c>
      <c r="T1114" s="106">
        <v>24564831.059999999</v>
      </c>
      <c r="U1114" s="148">
        <f t="shared" si="71"/>
        <v>68472691.090000004</v>
      </c>
      <c r="V1114" s="168">
        <v>881533285.08000004</v>
      </c>
    </row>
    <row r="1115" spans="1:22" ht="13.5" x14ac:dyDescent="0.3">
      <c r="A1115" s="118" t="s">
        <v>2194</v>
      </c>
      <c r="B1115" s="119" t="s">
        <v>2098</v>
      </c>
      <c r="C1115" s="119" t="s">
        <v>2099</v>
      </c>
      <c r="D1115" s="119" t="s">
        <v>2100</v>
      </c>
      <c r="E1115" s="178" t="s">
        <v>2201</v>
      </c>
      <c r="F1115" s="197">
        <v>22769</v>
      </c>
      <c r="G1115" s="108">
        <v>1422080.47</v>
      </c>
      <c r="H1115" s="74">
        <f t="shared" si="68"/>
        <v>31674672078.730003</v>
      </c>
      <c r="I1115" s="74">
        <v>11490138816</v>
      </c>
      <c r="J1115" s="106">
        <v>0</v>
      </c>
      <c r="K1115" s="74">
        <f t="shared" si="69"/>
        <v>11490138816</v>
      </c>
      <c r="L1115" s="171">
        <v>0</v>
      </c>
      <c r="M1115" s="134">
        <v>295660982</v>
      </c>
      <c r="N1115" s="74">
        <v>0</v>
      </c>
      <c r="O1115" s="75">
        <v>0</v>
      </c>
      <c r="P1115" s="75">
        <v>0</v>
      </c>
      <c r="Q1115" s="173">
        <f t="shared" si="70"/>
        <v>295660982</v>
      </c>
      <c r="R1115" s="134">
        <v>685630815</v>
      </c>
      <c r="S1115" s="106">
        <v>1177462873.0999999</v>
      </c>
      <c r="T1115" s="106">
        <v>0</v>
      </c>
      <c r="U1115" s="148">
        <f t="shared" si="71"/>
        <v>1863093688.0999999</v>
      </c>
      <c r="V1115" s="168">
        <v>18025778592.630001</v>
      </c>
    </row>
    <row r="1116" spans="1:22" ht="13.5" x14ac:dyDescent="0.3">
      <c r="A1116" s="118" t="s">
        <v>2194</v>
      </c>
      <c r="B1116" s="119" t="s">
        <v>2101</v>
      </c>
      <c r="C1116" s="119" t="s">
        <v>2099</v>
      </c>
      <c r="D1116" s="119" t="s">
        <v>2102</v>
      </c>
      <c r="E1116" s="178" t="s">
        <v>2201</v>
      </c>
      <c r="F1116" s="197">
        <v>7267</v>
      </c>
      <c r="G1116" s="108">
        <v>1390904.67</v>
      </c>
      <c r="H1116" s="74">
        <f t="shared" si="68"/>
        <v>10026758337.209999</v>
      </c>
      <c r="I1116" s="74">
        <v>3959227574</v>
      </c>
      <c r="J1116" s="106">
        <v>0</v>
      </c>
      <c r="K1116" s="74">
        <f t="shared" si="69"/>
        <v>3959227574</v>
      </c>
      <c r="L1116" s="171">
        <v>0</v>
      </c>
      <c r="M1116" s="134">
        <v>96563917</v>
      </c>
      <c r="N1116" s="74">
        <v>0</v>
      </c>
      <c r="O1116" s="75">
        <v>0</v>
      </c>
      <c r="P1116" s="75">
        <v>0</v>
      </c>
      <c r="Q1116" s="173">
        <f t="shared" si="70"/>
        <v>96563917</v>
      </c>
      <c r="R1116" s="134">
        <v>0</v>
      </c>
      <c r="S1116" s="106">
        <v>246526507.80000001</v>
      </c>
      <c r="T1116" s="106">
        <v>0</v>
      </c>
      <c r="U1116" s="148">
        <f t="shared" si="71"/>
        <v>246526507.80000001</v>
      </c>
      <c r="V1116" s="168">
        <v>5724440338.4099998</v>
      </c>
    </row>
    <row r="1117" spans="1:22" ht="13.5" x14ac:dyDescent="0.3">
      <c r="A1117" s="118" t="s">
        <v>2194</v>
      </c>
      <c r="B1117" s="119" t="s">
        <v>2103</v>
      </c>
      <c r="C1117" s="119" t="s">
        <v>2099</v>
      </c>
      <c r="D1117" s="119" t="s">
        <v>2104</v>
      </c>
      <c r="E1117" s="178" t="s">
        <v>2201</v>
      </c>
      <c r="F1117" s="197">
        <v>2853</v>
      </c>
      <c r="G1117" s="108">
        <v>1346908.37</v>
      </c>
      <c r="H1117" s="74">
        <f t="shared" si="68"/>
        <v>3748183998.1199999</v>
      </c>
      <c r="I1117" s="74">
        <v>1546186230</v>
      </c>
      <c r="J1117" s="106">
        <v>0</v>
      </c>
      <c r="K1117" s="74">
        <f t="shared" si="69"/>
        <v>1546186230</v>
      </c>
      <c r="L1117" s="171">
        <v>0</v>
      </c>
      <c r="M1117" s="134">
        <v>41640065</v>
      </c>
      <c r="N1117" s="74">
        <v>0</v>
      </c>
      <c r="O1117" s="75">
        <v>0</v>
      </c>
      <c r="P1117" s="75">
        <v>0</v>
      </c>
      <c r="Q1117" s="173">
        <f t="shared" si="70"/>
        <v>41640065</v>
      </c>
      <c r="R1117" s="134">
        <v>0</v>
      </c>
      <c r="S1117" s="106">
        <v>98837816.620000005</v>
      </c>
      <c r="T1117" s="106">
        <v>0</v>
      </c>
      <c r="U1117" s="148">
        <f t="shared" si="71"/>
        <v>98837816.620000005</v>
      </c>
      <c r="V1117" s="168">
        <v>2061519886.5</v>
      </c>
    </row>
    <row r="1118" spans="1:22" ht="15" customHeight="1" thickBot="1" x14ac:dyDescent="0.35">
      <c r="A1118" s="124" t="s">
        <v>2194</v>
      </c>
      <c r="B1118" s="125" t="s">
        <v>2105</v>
      </c>
      <c r="C1118" s="125" t="s">
        <v>2099</v>
      </c>
      <c r="D1118" s="125" t="s">
        <v>2106</v>
      </c>
      <c r="E1118" s="179" t="s">
        <v>2201</v>
      </c>
      <c r="F1118" s="197">
        <v>42052</v>
      </c>
      <c r="G1118" s="182">
        <v>1375628.39</v>
      </c>
      <c r="H1118" s="174">
        <f t="shared" si="68"/>
        <v>58329218993.399994</v>
      </c>
      <c r="I1118" s="174">
        <v>22489729777</v>
      </c>
      <c r="J1118" s="107">
        <v>0</v>
      </c>
      <c r="K1118" s="174">
        <f t="shared" si="69"/>
        <v>22489729777</v>
      </c>
      <c r="L1118" s="183">
        <v>0</v>
      </c>
      <c r="M1118" s="149">
        <v>416001346</v>
      </c>
      <c r="N1118" s="174">
        <v>0</v>
      </c>
      <c r="O1118" s="175">
        <v>0</v>
      </c>
      <c r="P1118" s="175">
        <v>0</v>
      </c>
      <c r="Q1118" s="176">
        <f t="shared" si="70"/>
        <v>416001346</v>
      </c>
      <c r="R1118" s="149">
        <v>0</v>
      </c>
      <c r="S1118" s="107">
        <v>1408103229.1400001</v>
      </c>
      <c r="T1118" s="107">
        <v>0</v>
      </c>
      <c r="U1118" s="150">
        <f t="shared" si="71"/>
        <v>1408103229.1400001</v>
      </c>
      <c r="V1118" s="170">
        <v>34015384641.259998</v>
      </c>
    </row>
    <row r="1119" spans="1:22" ht="15" customHeight="1" thickBot="1" x14ac:dyDescent="0.35">
      <c r="A1119" s="214" t="s">
        <v>2228</v>
      </c>
      <c r="B1119" s="215"/>
      <c r="C1119" s="215"/>
      <c r="D1119" s="215"/>
      <c r="E1119" s="216"/>
      <c r="F1119" s="152">
        <f>SUM(F12:F1118)</f>
        <v>26828915</v>
      </c>
      <c r="G1119" s="151"/>
      <c r="H1119" s="152">
        <f>SUM(H12:H1118)</f>
        <v>40426007311727.258</v>
      </c>
      <c r="I1119" s="130">
        <f t="shared" ref="I1119:V1119" si="72">+SUM(I12:I1118)</f>
        <v>14249859702799</v>
      </c>
      <c r="J1119" s="130">
        <f t="shared" si="72"/>
        <v>293948463.63</v>
      </c>
      <c r="K1119" s="130">
        <f t="shared" si="72"/>
        <v>14250153651262.629</v>
      </c>
      <c r="L1119" s="131">
        <f t="shared" si="72"/>
        <v>3504942164.519999</v>
      </c>
      <c r="M1119" s="143">
        <f t="shared" si="72"/>
        <v>531194132237.27002</v>
      </c>
      <c r="N1119" s="130">
        <f t="shared" si="72"/>
        <v>421614526077.1499</v>
      </c>
      <c r="O1119" s="130">
        <f t="shared" si="72"/>
        <v>77687889095.949982</v>
      </c>
      <c r="P1119" s="130">
        <f t="shared" si="72"/>
        <v>48524370991.870003</v>
      </c>
      <c r="Q1119" s="147">
        <f t="shared" si="72"/>
        <v>1079020918402.2399</v>
      </c>
      <c r="R1119" s="132">
        <f t="shared" si="72"/>
        <v>72100511666</v>
      </c>
      <c r="S1119" s="130">
        <f t="shared" si="72"/>
        <v>2145960378492.7241</v>
      </c>
      <c r="T1119" s="130">
        <f t="shared" si="72"/>
        <v>181124079989.59</v>
      </c>
      <c r="U1119" s="131">
        <f t="shared" si="72"/>
        <v>2399184970148.3115</v>
      </c>
      <c r="V1119" s="142">
        <f t="shared" si="72"/>
        <v>22694142829749.543</v>
      </c>
    </row>
    <row r="1120" spans="1:22" s="126" customFormat="1" ht="19.5" customHeight="1" x14ac:dyDescent="0.3">
      <c r="B1120" s="204"/>
      <c r="C1120" s="204"/>
      <c r="D1120" s="204"/>
      <c r="E1120" s="204"/>
      <c r="F1120" s="127"/>
      <c r="G1120" s="128"/>
      <c r="H1120" s="153"/>
      <c r="I1120" s="87"/>
      <c r="J1120" s="87"/>
      <c r="K1120" s="87"/>
      <c r="L1120" s="87"/>
      <c r="M1120" s="87"/>
      <c r="N1120" s="87"/>
      <c r="O1120" s="87"/>
      <c r="P1120" s="87"/>
      <c r="Q1120" s="87"/>
      <c r="R1120" s="87"/>
      <c r="S1120" s="87"/>
      <c r="T1120" s="87"/>
      <c r="U1120" s="87"/>
      <c r="V1120" s="87"/>
    </row>
    <row r="1121" spans="1:22" ht="12" customHeight="1" x14ac:dyDescent="0.2">
      <c r="A1121" s="4" t="s">
        <v>2210</v>
      </c>
      <c r="F1121" s="79"/>
      <c r="G1121" s="79"/>
      <c r="H1121" s="104"/>
      <c r="J1121" s="80"/>
      <c r="K1121" s="100"/>
      <c r="L1121" s="81"/>
      <c r="M1121" s="82"/>
      <c r="N1121" s="102"/>
      <c r="O1121" s="101"/>
      <c r="P1121" s="101"/>
      <c r="Q1121" s="83"/>
      <c r="R1121" s="84"/>
      <c r="S1121" s="85"/>
      <c r="T1121" s="85"/>
      <c r="U1121" s="86"/>
      <c r="V1121" s="103"/>
    </row>
    <row r="1122" spans="1:22" ht="12" customHeight="1" x14ac:dyDescent="0.3">
      <c r="A1122" s="1" t="s">
        <v>2217</v>
      </c>
      <c r="H1122" s="25"/>
      <c r="J1122" s="25"/>
      <c r="K1122" s="38"/>
      <c r="L1122" s="87"/>
      <c r="M1122" s="88"/>
      <c r="N1122" s="88"/>
      <c r="O1122" s="88"/>
      <c r="P1122" s="88"/>
      <c r="Q1122" s="89"/>
      <c r="R1122" s="90"/>
      <c r="S1122" s="90"/>
      <c r="T1122" s="90"/>
      <c r="U1122" s="90"/>
      <c r="V1122" s="27"/>
    </row>
    <row r="1123" spans="1:22" s="126" customFormat="1" ht="12" customHeight="1" x14ac:dyDescent="0.2">
      <c r="A1123" s="135" t="s">
        <v>2237</v>
      </c>
      <c r="B1123" s="136"/>
      <c r="C1123" s="136"/>
      <c r="D1123" s="136"/>
      <c r="E1123" s="137"/>
      <c r="F1123" s="138"/>
      <c r="G1123" s="138"/>
      <c r="H1123" s="139"/>
      <c r="I1123" s="139"/>
      <c r="J1123" s="139"/>
      <c r="K1123" s="135"/>
      <c r="R1123" s="140"/>
    </row>
    <row r="1129" spans="1:22" x14ac:dyDescent="0.2">
      <c r="H1129" s="101"/>
    </row>
    <row r="1130" spans="1:22" x14ac:dyDescent="0.2">
      <c r="H1130" s="200"/>
    </row>
  </sheetData>
  <mergeCells count="5">
    <mergeCell ref="B1120:E1120"/>
    <mergeCell ref="M10:Q10"/>
    <mergeCell ref="R10:U10"/>
    <mergeCell ref="M9:U9"/>
    <mergeCell ref="A1119:E1119"/>
  </mergeCells>
  <phoneticPr fontId="29" type="noConversion"/>
  <pageMargins left="0.75" right="0.75" top="1" bottom="1" header="0" footer="0"/>
  <pageSetup paperSize="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I1121"/>
  <sheetViews>
    <sheetView zoomScaleNormal="100" workbookViewId="0">
      <selection activeCell="H15" sqref="H15"/>
    </sheetView>
  </sheetViews>
  <sheetFormatPr baseColWidth="10" defaultColWidth="11.42578125" defaultRowHeight="11.25" x14ac:dyDescent="0.2"/>
  <cols>
    <col min="1" max="1" width="8.140625" style="1" customWidth="1"/>
    <col min="2" max="2" width="10" style="3" customWidth="1"/>
    <col min="3" max="3" width="19.42578125" style="3" customWidth="1"/>
    <col min="4" max="4" width="23" style="3" bestFit="1" customWidth="1"/>
    <col min="5" max="5" width="24" style="98" bestFit="1" customWidth="1"/>
    <col min="6" max="6" width="28.85546875" style="3" customWidth="1"/>
    <col min="7" max="7" width="28.28515625" style="1" customWidth="1"/>
    <col min="8" max="8" width="31" style="1" customWidth="1"/>
    <col min="9" max="16384" width="11.42578125" style="1"/>
  </cols>
  <sheetData>
    <row r="3" spans="1:8" x14ac:dyDescent="0.2">
      <c r="C3" s="5" t="s">
        <v>2242</v>
      </c>
    </row>
    <row r="4" spans="1:8" x14ac:dyDescent="0.2">
      <c r="C4" s="5" t="s">
        <v>2244</v>
      </c>
    </row>
    <row r="5" spans="1:8" x14ac:dyDescent="0.2">
      <c r="C5" s="5" t="s">
        <v>2196</v>
      </c>
    </row>
    <row r="7" spans="1:8" x14ac:dyDescent="0.2">
      <c r="C7" s="7"/>
      <c r="D7" s="7"/>
      <c r="E7" s="184"/>
      <c r="F7" s="16"/>
    </row>
    <row r="8" spans="1:8" ht="17.25" customHeight="1" x14ac:dyDescent="0.2">
      <c r="E8" s="9"/>
      <c r="F8" s="9"/>
    </row>
    <row r="9" spans="1:8" s="10" customFormat="1" ht="18" customHeight="1" thickBot="1" x14ac:dyDescent="0.25">
      <c r="B9" s="17"/>
      <c r="C9" s="18"/>
      <c r="D9" s="17"/>
      <c r="E9" s="13"/>
      <c r="F9" s="13"/>
    </row>
    <row r="10" spans="1:8" s="10" customFormat="1" ht="32.25" customHeight="1" thickBot="1" x14ac:dyDescent="0.25">
      <c r="B10" s="17"/>
      <c r="C10" s="18"/>
      <c r="D10" s="17"/>
      <c r="E10" s="13"/>
      <c r="F10" s="221" t="s">
        <v>2239</v>
      </c>
      <c r="G10" s="222"/>
      <c r="H10" s="223"/>
    </row>
    <row r="11" spans="1:8" ht="118.5" customHeight="1" thickBot="1" x14ac:dyDescent="0.25">
      <c r="A11" s="61" t="s">
        <v>2216</v>
      </c>
      <c r="B11" s="62" t="s">
        <v>2159</v>
      </c>
      <c r="C11" s="63" t="s">
        <v>2158</v>
      </c>
      <c r="D11" s="63" t="s">
        <v>2157</v>
      </c>
      <c r="E11" s="64" t="s">
        <v>2161</v>
      </c>
      <c r="F11" s="166" t="s">
        <v>2241</v>
      </c>
      <c r="G11" s="196" t="s">
        <v>2207</v>
      </c>
      <c r="H11" s="166" t="s">
        <v>2240</v>
      </c>
    </row>
    <row r="12" spans="1:8" ht="12" customHeight="1" x14ac:dyDescent="0.2">
      <c r="A12" s="92" t="s">
        <v>2164</v>
      </c>
      <c r="B12" s="93" t="s">
        <v>0</v>
      </c>
      <c r="C12" s="93" t="s">
        <v>1</v>
      </c>
      <c r="D12" s="93" t="s">
        <v>2108</v>
      </c>
      <c r="E12" s="185" t="s">
        <v>2199</v>
      </c>
      <c r="F12" s="191">
        <v>0</v>
      </c>
      <c r="G12" s="188">
        <v>0</v>
      </c>
      <c r="H12" s="188">
        <v>0</v>
      </c>
    </row>
    <row r="13" spans="1:8" x14ac:dyDescent="0.2">
      <c r="A13" s="94" t="s">
        <v>2164</v>
      </c>
      <c r="B13" s="65" t="s">
        <v>2</v>
      </c>
      <c r="C13" s="65" t="s">
        <v>1</v>
      </c>
      <c r="D13" s="65" t="s">
        <v>3</v>
      </c>
      <c r="E13" s="186" t="s">
        <v>2200</v>
      </c>
      <c r="F13" s="192">
        <v>0</v>
      </c>
      <c r="G13" s="189">
        <v>0</v>
      </c>
      <c r="H13" s="189">
        <v>0</v>
      </c>
    </row>
    <row r="14" spans="1:8" x14ac:dyDescent="0.2">
      <c r="A14" s="94" t="s">
        <v>2164</v>
      </c>
      <c r="B14" s="65" t="s">
        <v>4</v>
      </c>
      <c r="C14" s="65" t="s">
        <v>1</v>
      </c>
      <c r="D14" s="65" t="s">
        <v>2119</v>
      </c>
      <c r="E14" s="186" t="s">
        <v>2201</v>
      </c>
      <c r="F14" s="192">
        <v>0</v>
      </c>
      <c r="G14" s="189">
        <v>0</v>
      </c>
      <c r="H14" s="189">
        <v>0</v>
      </c>
    </row>
    <row r="15" spans="1:8" x14ac:dyDescent="0.2">
      <c r="A15" s="94" t="s">
        <v>2164</v>
      </c>
      <c r="B15" s="65" t="s">
        <v>5</v>
      </c>
      <c r="C15" s="65" t="s">
        <v>1</v>
      </c>
      <c r="D15" s="65" t="s">
        <v>2124</v>
      </c>
      <c r="E15" s="186" t="s">
        <v>2200</v>
      </c>
      <c r="F15" s="192">
        <v>0</v>
      </c>
      <c r="G15" s="189">
        <v>0</v>
      </c>
      <c r="H15" s="189">
        <v>0</v>
      </c>
    </row>
    <row r="16" spans="1:8" x14ac:dyDescent="0.2">
      <c r="A16" s="94" t="s">
        <v>2164</v>
      </c>
      <c r="B16" s="65" t="s">
        <v>6</v>
      </c>
      <c r="C16" s="65" t="s">
        <v>1</v>
      </c>
      <c r="D16" s="65" t="s">
        <v>2120</v>
      </c>
      <c r="E16" s="186" t="s">
        <v>2200</v>
      </c>
      <c r="F16" s="192">
        <v>0</v>
      </c>
      <c r="G16" s="189">
        <v>0</v>
      </c>
      <c r="H16" s="189">
        <v>0</v>
      </c>
    </row>
    <row r="17" spans="1:8" x14ac:dyDescent="0.2">
      <c r="A17" s="94" t="s">
        <v>2164</v>
      </c>
      <c r="B17" s="65" t="s">
        <v>7</v>
      </c>
      <c r="C17" s="65" t="s">
        <v>1</v>
      </c>
      <c r="D17" s="65" t="s">
        <v>8</v>
      </c>
      <c r="E17" s="186" t="s">
        <v>2200</v>
      </c>
      <c r="F17" s="192">
        <v>0</v>
      </c>
      <c r="G17" s="189">
        <v>0</v>
      </c>
      <c r="H17" s="189">
        <v>0</v>
      </c>
    </row>
    <row r="18" spans="1:8" x14ac:dyDescent="0.2">
      <c r="A18" s="94" t="s">
        <v>2164</v>
      </c>
      <c r="B18" s="65" t="s">
        <v>9</v>
      </c>
      <c r="C18" s="65" t="s">
        <v>1</v>
      </c>
      <c r="D18" s="65" t="s">
        <v>10</v>
      </c>
      <c r="E18" s="186" t="s">
        <v>2200</v>
      </c>
      <c r="F18" s="192">
        <v>0</v>
      </c>
      <c r="G18" s="189">
        <v>0</v>
      </c>
      <c r="H18" s="189">
        <v>0</v>
      </c>
    </row>
    <row r="19" spans="1:8" x14ac:dyDescent="0.2">
      <c r="A19" s="94" t="s">
        <v>2164</v>
      </c>
      <c r="B19" s="65" t="s">
        <v>11</v>
      </c>
      <c r="C19" s="65" t="s">
        <v>1</v>
      </c>
      <c r="D19" s="65" t="s">
        <v>2125</v>
      </c>
      <c r="E19" s="186" t="s">
        <v>2200</v>
      </c>
      <c r="F19" s="192">
        <v>0</v>
      </c>
      <c r="G19" s="189">
        <v>0</v>
      </c>
      <c r="H19" s="189">
        <v>0</v>
      </c>
    </row>
    <row r="20" spans="1:8" x14ac:dyDescent="0.2">
      <c r="A20" s="94" t="s">
        <v>2164</v>
      </c>
      <c r="B20" s="65" t="s">
        <v>12</v>
      </c>
      <c r="C20" s="65" t="s">
        <v>1</v>
      </c>
      <c r="D20" s="65" t="s">
        <v>13</v>
      </c>
      <c r="E20" s="186" t="s">
        <v>2200</v>
      </c>
      <c r="F20" s="192">
        <v>0</v>
      </c>
      <c r="G20" s="189">
        <v>0</v>
      </c>
      <c r="H20" s="189">
        <v>0</v>
      </c>
    </row>
    <row r="21" spans="1:8" x14ac:dyDescent="0.2">
      <c r="A21" s="94" t="s">
        <v>2164</v>
      </c>
      <c r="B21" s="65" t="s">
        <v>14</v>
      </c>
      <c r="C21" s="65" t="s">
        <v>1</v>
      </c>
      <c r="D21" s="65" t="s">
        <v>2126</v>
      </c>
      <c r="E21" s="186" t="s">
        <v>2201</v>
      </c>
      <c r="F21" s="192">
        <v>0</v>
      </c>
      <c r="G21" s="189">
        <v>0</v>
      </c>
      <c r="H21" s="189">
        <v>0</v>
      </c>
    </row>
    <row r="22" spans="1:8" x14ac:dyDescent="0.2">
      <c r="A22" s="94" t="s">
        <v>2164</v>
      </c>
      <c r="B22" s="65" t="s">
        <v>15</v>
      </c>
      <c r="C22" s="65" t="s">
        <v>1</v>
      </c>
      <c r="D22" s="65" t="s">
        <v>16</v>
      </c>
      <c r="E22" s="186" t="s">
        <v>2200</v>
      </c>
      <c r="F22" s="192">
        <v>0</v>
      </c>
      <c r="G22" s="189">
        <v>0</v>
      </c>
      <c r="H22" s="189">
        <v>0</v>
      </c>
    </row>
    <row r="23" spans="1:8" x14ac:dyDescent="0.2">
      <c r="A23" s="94" t="s">
        <v>2164</v>
      </c>
      <c r="B23" s="65" t="s">
        <v>17</v>
      </c>
      <c r="C23" s="65" t="s">
        <v>1</v>
      </c>
      <c r="D23" s="65" t="s">
        <v>18</v>
      </c>
      <c r="E23" s="186" t="s">
        <v>2200</v>
      </c>
      <c r="F23" s="192">
        <v>0</v>
      </c>
      <c r="G23" s="189">
        <v>0</v>
      </c>
      <c r="H23" s="189">
        <v>0</v>
      </c>
    </row>
    <row r="24" spans="1:8" x14ac:dyDescent="0.2">
      <c r="A24" s="94" t="s">
        <v>2164</v>
      </c>
      <c r="B24" s="65" t="s">
        <v>19</v>
      </c>
      <c r="C24" s="65" t="s">
        <v>1</v>
      </c>
      <c r="D24" s="65" t="s">
        <v>2144</v>
      </c>
      <c r="E24" s="186" t="s">
        <v>2201</v>
      </c>
      <c r="F24" s="192">
        <v>0</v>
      </c>
      <c r="G24" s="189">
        <v>0</v>
      </c>
      <c r="H24" s="189">
        <v>0</v>
      </c>
    </row>
    <row r="25" spans="1:8" x14ac:dyDescent="0.2">
      <c r="A25" s="94" t="s">
        <v>2164</v>
      </c>
      <c r="B25" s="65" t="s">
        <v>20</v>
      </c>
      <c r="C25" s="65" t="s">
        <v>1</v>
      </c>
      <c r="D25" s="65" t="s">
        <v>21</v>
      </c>
      <c r="E25" s="186" t="s">
        <v>2201</v>
      </c>
      <c r="F25" s="192">
        <v>0</v>
      </c>
      <c r="G25" s="189">
        <v>0</v>
      </c>
      <c r="H25" s="189">
        <v>0</v>
      </c>
    </row>
    <row r="26" spans="1:8" x14ac:dyDescent="0.2">
      <c r="A26" s="94" t="s">
        <v>2164</v>
      </c>
      <c r="B26" s="65" t="s">
        <v>22</v>
      </c>
      <c r="C26" s="65" t="s">
        <v>1</v>
      </c>
      <c r="D26" s="65" t="s">
        <v>23</v>
      </c>
      <c r="E26" s="186" t="s">
        <v>2200</v>
      </c>
      <c r="F26" s="192">
        <v>0</v>
      </c>
      <c r="G26" s="189">
        <v>0</v>
      </c>
      <c r="H26" s="189">
        <v>0</v>
      </c>
    </row>
    <row r="27" spans="1:8" x14ac:dyDescent="0.2">
      <c r="A27" s="94" t="s">
        <v>2164</v>
      </c>
      <c r="B27" s="65" t="s">
        <v>24</v>
      </c>
      <c r="C27" s="65" t="s">
        <v>1</v>
      </c>
      <c r="D27" s="65" t="s">
        <v>25</v>
      </c>
      <c r="E27" s="186" t="s">
        <v>2200</v>
      </c>
      <c r="F27" s="192">
        <v>0</v>
      </c>
      <c r="G27" s="189">
        <v>0</v>
      </c>
      <c r="H27" s="189">
        <v>0</v>
      </c>
    </row>
    <row r="28" spans="1:8" x14ac:dyDescent="0.2">
      <c r="A28" s="94" t="s">
        <v>2164</v>
      </c>
      <c r="B28" s="65" t="s">
        <v>26</v>
      </c>
      <c r="C28" s="65" t="s">
        <v>1</v>
      </c>
      <c r="D28" s="65" t="s">
        <v>27</v>
      </c>
      <c r="E28" s="186" t="s">
        <v>2200</v>
      </c>
      <c r="F28" s="192">
        <v>0</v>
      </c>
      <c r="G28" s="189">
        <v>0</v>
      </c>
      <c r="H28" s="189">
        <v>0</v>
      </c>
    </row>
    <row r="29" spans="1:8" x14ac:dyDescent="0.2">
      <c r="A29" s="94" t="s">
        <v>2164</v>
      </c>
      <c r="B29" s="65" t="s">
        <v>28</v>
      </c>
      <c r="C29" s="65" t="s">
        <v>1</v>
      </c>
      <c r="D29" s="65" t="s">
        <v>29</v>
      </c>
      <c r="E29" s="186" t="s">
        <v>2200</v>
      </c>
      <c r="F29" s="192">
        <v>0</v>
      </c>
      <c r="G29" s="189">
        <v>0</v>
      </c>
      <c r="H29" s="189">
        <v>0</v>
      </c>
    </row>
    <row r="30" spans="1:8" x14ac:dyDescent="0.2">
      <c r="A30" s="94" t="s">
        <v>2164</v>
      </c>
      <c r="B30" s="65" t="s">
        <v>30</v>
      </c>
      <c r="C30" s="65" t="s">
        <v>1</v>
      </c>
      <c r="D30" s="65" t="s">
        <v>31</v>
      </c>
      <c r="E30" s="186" t="s">
        <v>2202</v>
      </c>
      <c r="F30" s="192">
        <v>0</v>
      </c>
      <c r="G30" s="189">
        <v>0</v>
      </c>
      <c r="H30" s="189">
        <v>0</v>
      </c>
    </row>
    <row r="31" spans="1:8" x14ac:dyDescent="0.2">
      <c r="A31" s="94" t="s">
        <v>2164</v>
      </c>
      <c r="B31" s="65" t="s">
        <v>32</v>
      </c>
      <c r="C31" s="65" t="s">
        <v>1</v>
      </c>
      <c r="D31" s="65" t="s">
        <v>33</v>
      </c>
      <c r="E31" s="186" t="s">
        <v>2200</v>
      </c>
      <c r="F31" s="192">
        <v>0</v>
      </c>
      <c r="G31" s="189">
        <v>0</v>
      </c>
      <c r="H31" s="189">
        <v>0</v>
      </c>
    </row>
    <row r="32" spans="1:8" x14ac:dyDescent="0.2">
      <c r="A32" s="94" t="s">
        <v>2164</v>
      </c>
      <c r="B32" s="65" t="s">
        <v>34</v>
      </c>
      <c r="C32" s="65" t="s">
        <v>1</v>
      </c>
      <c r="D32" s="65" t="s">
        <v>35</v>
      </c>
      <c r="E32" s="186" t="s">
        <v>2200</v>
      </c>
      <c r="F32" s="192">
        <v>0</v>
      </c>
      <c r="G32" s="189">
        <v>0</v>
      </c>
      <c r="H32" s="189">
        <v>0</v>
      </c>
    </row>
    <row r="33" spans="1:8" x14ac:dyDescent="0.2">
      <c r="A33" s="94" t="s">
        <v>2164</v>
      </c>
      <c r="B33" s="65" t="s">
        <v>36</v>
      </c>
      <c r="C33" s="65" t="s">
        <v>1</v>
      </c>
      <c r="D33" s="65" t="s">
        <v>37</v>
      </c>
      <c r="E33" s="186" t="s">
        <v>2200</v>
      </c>
      <c r="F33" s="192">
        <v>0</v>
      </c>
      <c r="G33" s="189">
        <v>0</v>
      </c>
      <c r="H33" s="189">
        <v>0</v>
      </c>
    </row>
    <row r="34" spans="1:8" x14ac:dyDescent="0.2">
      <c r="A34" s="94" t="s">
        <v>2164</v>
      </c>
      <c r="B34" s="65" t="s">
        <v>38</v>
      </c>
      <c r="C34" s="65" t="s">
        <v>1</v>
      </c>
      <c r="D34" s="65" t="s">
        <v>39</v>
      </c>
      <c r="E34" s="186" t="s">
        <v>2201</v>
      </c>
      <c r="F34" s="192">
        <v>0</v>
      </c>
      <c r="G34" s="189">
        <v>0</v>
      </c>
      <c r="H34" s="189">
        <v>0</v>
      </c>
    </row>
    <row r="35" spans="1:8" x14ac:dyDescent="0.2">
      <c r="A35" s="94" t="s">
        <v>2164</v>
      </c>
      <c r="B35" s="65" t="s">
        <v>40</v>
      </c>
      <c r="C35" s="65" t="s">
        <v>1</v>
      </c>
      <c r="D35" s="65" t="s">
        <v>41</v>
      </c>
      <c r="E35" s="186" t="s">
        <v>2200</v>
      </c>
      <c r="F35" s="192">
        <v>0</v>
      </c>
      <c r="G35" s="189">
        <v>0</v>
      </c>
      <c r="H35" s="189">
        <v>0</v>
      </c>
    </row>
    <row r="36" spans="1:8" x14ac:dyDescent="0.2">
      <c r="A36" s="94" t="s">
        <v>2164</v>
      </c>
      <c r="B36" s="65" t="s">
        <v>42</v>
      </c>
      <c r="C36" s="65" t="s">
        <v>1</v>
      </c>
      <c r="D36" s="65" t="s">
        <v>43</v>
      </c>
      <c r="E36" s="186" t="s">
        <v>2200</v>
      </c>
      <c r="F36" s="192">
        <v>0</v>
      </c>
      <c r="G36" s="189">
        <v>0</v>
      </c>
      <c r="H36" s="189">
        <v>0</v>
      </c>
    </row>
    <row r="37" spans="1:8" x14ac:dyDescent="0.2">
      <c r="A37" s="94" t="s">
        <v>2164</v>
      </c>
      <c r="B37" s="65" t="s">
        <v>44</v>
      </c>
      <c r="C37" s="65" t="s">
        <v>1</v>
      </c>
      <c r="D37" s="65" t="s">
        <v>45</v>
      </c>
      <c r="E37" s="186" t="s">
        <v>2201</v>
      </c>
      <c r="F37" s="192">
        <v>0</v>
      </c>
      <c r="G37" s="189">
        <v>0</v>
      </c>
      <c r="H37" s="189">
        <v>0</v>
      </c>
    </row>
    <row r="38" spans="1:8" x14ac:dyDescent="0.2">
      <c r="A38" s="94" t="s">
        <v>2164</v>
      </c>
      <c r="B38" s="65" t="s">
        <v>46</v>
      </c>
      <c r="C38" s="65" t="s">
        <v>1</v>
      </c>
      <c r="D38" s="65" t="s">
        <v>47</v>
      </c>
      <c r="E38" s="186" t="s">
        <v>2200</v>
      </c>
      <c r="F38" s="192">
        <v>0</v>
      </c>
      <c r="G38" s="189">
        <v>0</v>
      </c>
      <c r="H38" s="189">
        <v>0</v>
      </c>
    </row>
    <row r="39" spans="1:8" x14ac:dyDescent="0.2">
      <c r="A39" s="94" t="s">
        <v>2164</v>
      </c>
      <c r="B39" s="65" t="s">
        <v>48</v>
      </c>
      <c r="C39" s="65" t="s">
        <v>1</v>
      </c>
      <c r="D39" s="65" t="s">
        <v>49</v>
      </c>
      <c r="E39" s="186" t="s">
        <v>2200</v>
      </c>
      <c r="F39" s="192">
        <v>0</v>
      </c>
      <c r="G39" s="189">
        <v>0</v>
      </c>
      <c r="H39" s="189">
        <v>0</v>
      </c>
    </row>
    <row r="40" spans="1:8" x14ac:dyDescent="0.2">
      <c r="A40" s="94" t="s">
        <v>2164</v>
      </c>
      <c r="B40" s="65" t="s">
        <v>50</v>
      </c>
      <c r="C40" s="65" t="s">
        <v>1</v>
      </c>
      <c r="D40" s="65" t="s">
        <v>51</v>
      </c>
      <c r="E40" s="186" t="s">
        <v>2200</v>
      </c>
      <c r="F40" s="192">
        <v>0</v>
      </c>
      <c r="G40" s="189">
        <v>0</v>
      </c>
      <c r="H40" s="189">
        <v>0</v>
      </c>
    </row>
    <row r="41" spans="1:8" x14ac:dyDescent="0.2">
      <c r="A41" s="94" t="s">
        <v>2164</v>
      </c>
      <c r="B41" s="65" t="s">
        <v>52</v>
      </c>
      <c r="C41" s="65" t="s">
        <v>1</v>
      </c>
      <c r="D41" s="65" t="s">
        <v>53</v>
      </c>
      <c r="E41" s="186" t="s">
        <v>2200</v>
      </c>
      <c r="F41" s="192">
        <v>0</v>
      </c>
      <c r="G41" s="189">
        <v>0</v>
      </c>
      <c r="H41" s="189">
        <v>0</v>
      </c>
    </row>
    <row r="42" spans="1:8" x14ac:dyDescent="0.2">
      <c r="A42" s="94" t="s">
        <v>2164</v>
      </c>
      <c r="B42" s="65" t="s">
        <v>54</v>
      </c>
      <c r="C42" s="65" t="s">
        <v>1</v>
      </c>
      <c r="D42" s="65" t="s">
        <v>55</v>
      </c>
      <c r="E42" s="186" t="s">
        <v>2200</v>
      </c>
      <c r="F42" s="192">
        <v>0</v>
      </c>
      <c r="G42" s="189">
        <v>0</v>
      </c>
      <c r="H42" s="189">
        <v>0</v>
      </c>
    </row>
    <row r="43" spans="1:8" x14ac:dyDescent="0.2">
      <c r="A43" s="94" t="s">
        <v>2164</v>
      </c>
      <c r="B43" s="65" t="s">
        <v>56</v>
      </c>
      <c r="C43" s="65" t="s">
        <v>1</v>
      </c>
      <c r="D43" s="65" t="s">
        <v>57</v>
      </c>
      <c r="E43" s="186" t="s">
        <v>2201</v>
      </c>
      <c r="F43" s="192">
        <v>0</v>
      </c>
      <c r="G43" s="189">
        <v>0</v>
      </c>
      <c r="H43" s="189">
        <v>0</v>
      </c>
    </row>
    <row r="44" spans="1:8" x14ac:dyDescent="0.2">
      <c r="A44" s="94" t="s">
        <v>2164</v>
      </c>
      <c r="B44" s="65" t="s">
        <v>58</v>
      </c>
      <c r="C44" s="65" t="s">
        <v>1</v>
      </c>
      <c r="D44" s="65" t="s">
        <v>59</v>
      </c>
      <c r="E44" s="186" t="s">
        <v>2200</v>
      </c>
      <c r="F44" s="192">
        <v>0</v>
      </c>
      <c r="G44" s="189">
        <v>0</v>
      </c>
      <c r="H44" s="189">
        <v>0</v>
      </c>
    </row>
    <row r="45" spans="1:8" x14ac:dyDescent="0.2">
      <c r="A45" s="94" t="s">
        <v>2164</v>
      </c>
      <c r="B45" s="65" t="s">
        <v>60</v>
      </c>
      <c r="C45" s="65" t="s">
        <v>1</v>
      </c>
      <c r="D45" s="65" t="s">
        <v>61</v>
      </c>
      <c r="E45" s="186" t="s">
        <v>2200</v>
      </c>
      <c r="F45" s="192">
        <v>0</v>
      </c>
      <c r="G45" s="189">
        <v>0</v>
      </c>
      <c r="H45" s="189">
        <v>0</v>
      </c>
    </row>
    <row r="46" spans="1:8" x14ac:dyDescent="0.2">
      <c r="A46" s="94" t="s">
        <v>2164</v>
      </c>
      <c r="B46" s="65" t="s">
        <v>62</v>
      </c>
      <c r="C46" s="65" t="s">
        <v>1</v>
      </c>
      <c r="D46" s="65" t="s">
        <v>63</v>
      </c>
      <c r="E46" s="186" t="s">
        <v>2200</v>
      </c>
      <c r="F46" s="192">
        <v>0</v>
      </c>
      <c r="G46" s="189">
        <v>0</v>
      </c>
      <c r="H46" s="189">
        <v>0</v>
      </c>
    </row>
    <row r="47" spans="1:8" x14ac:dyDescent="0.2">
      <c r="A47" s="94" t="s">
        <v>2164</v>
      </c>
      <c r="B47" s="65" t="s">
        <v>64</v>
      </c>
      <c r="C47" s="65" t="s">
        <v>1</v>
      </c>
      <c r="D47" s="65" t="s">
        <v>65</v>
      </c>
      <c r="E47" s="186" t="s">
        <v>2201</v>
      </c>
      <c r="F47" s="192">
        <v>0</v>
      </c>
      <c r="G47" s="189">
        <v>0</v>
      </c>
      <c r="H47" s="189">
        <v>0</v>
      </c>
    </row>
    <row r="48" spans="1:8" x14ac:dyDescent="0.2">
      <c r="A48" s="94" t="s">
        <v>2164</v>
      </c>
      <c r="B48" s="65" t="s">
        <v>66</v>
      </c>
      <c r="C48" s="65" t="s">
        <v>1</v>
      </c>
      <c r="D48" s="65" t="s">
        <v>67</v>
      </c>
      <c r="E48" s="186" t="s">
        <v>2200</v>
      </c>
      <c r="F48" s="192">
        <v>0</v>
      </c>
      <c r="G48" s="189">
        <v>0</v>
      </c>
      <c r="H48" s="189">
        <v>0</v>
      </c>
    </row>
    <row r="49" spans="1:8" x14ac:dyDescent="0.2">
      <c r="A49" s="94" t="s">
        <v>2164</v>
      </c>
      <c r="B49" s="65" t="s">
        <v>68</v>
      </c>
      <c r="C49" s="65" t="s">
        <v>1</v>
      </c>
      <c r="D49" s="65" t="s">
        <v>69</v>
      </c>
      <c r="E49" s="186" t="s">
        <v>2200</v>
      </c>
      <c r="F49" s="192">
        <v>0</v>
      </c>
      <c r="G49" s="189">
        <v>0</v>
      </c>
      <c r="H49" s="189">
        <v>0</v>
      </c>
    </row>
    <row r="50" spans="1:8" x14ac:dyDescent="0.2">
      <c r="A50" s="94" t="s">
        <v>2164</v>
      </c>
      <c r="B50" s="65" t="s">
        <v>70</v>
      </c>
      <c r="C50" s="65" t="s">
        <v>1</v>
      </c>
      <c r="D50" s="65" t="s">
        <v>71</v>
      </c>
      <c r="E50" s="186" t="s">
        <v>2200</v>
      </c>
      <c r="F50" s="192">
        <v>0</v>
      </c>
      <c r="G50" s="189">
        <v>0</v>
      </c>
      <c r="H50" s="189">
        <v>0</v>
      </c>
    </row>
    <row r="51" spans="1:8" x14ac:dyDescent="0.2">
      <c r="A51" s="94" t="s">
        <v>2164</v>
      </c>
      <c r="B51" s="65" t="s">
        <v>72</v>
      </c>
      <c r="C51" s="65" t="s">
        <v>1</v>
      </c>
      <c r="D51" s="65" t="s">
        <v>73</v>
      </c>
      <c r="E51" s="186" t="s">
        <v>2200</v>
      </c>
      <c r="F51" s="192">
        <v>0</v>
      </c>
      <c r="G51" s="189">
        <v>0</v>
      </c>
      <c r="H51" s="189">
        <v>0</v>
      </c>
    </row>
    <row r="52" spans="1:8" x14ac:dyDescent="0.2">
      <c r="A52" s="94" t="s">
        <v>2164</v>
      </c>
      <c r="B52" s="65" t="s">
        <v>74</v>
      </c>
      <c r="C52" s="65" t="s">
        <v>1</v>
      </c>
      <c r="D52" s="65" t="s">
        <v>75</v>
      </c>
      <c r="E52" s="186" t="s">
        <v>2200</v>
      </c>
      <c r="F52" s="192">
        <v>0</v>
      </c>
      <c r="G52" s="189">
        <v>0</v>
      </c>
      <c r="H52" s="189">
        <v>0</v>
      </c>
    </row>
    <row r="53" spans="1:8" x14ac:dyDescent="0.2">
      <c r="A53" s="94" t="s">
        <v>2164</v>
      </c>
      <c r="B53" s="65" t="s">
        <v>76</v>
      </c>
      <c r="C53" s="65" t="s">
        <v>1</v>
      </c>
      <c r="D53" s="65" t="s">
        <v>77</v>
      </c>
      <c r="E53" s="186" t="s">
        <v>2201</v>
      </c>
      <c r="F53" s="192">
        <v>0</v>
      </c>
      <c r="G53" s="189">
        <v>0</v>
      </c>
      <c r="H53" s="189">
        <v>0</v>
      </c>
    </row>
    <row r="54" spans="1:8" x14ac:dyDescent="0.2">
      <c r="A54" s="94" t="s">
        <v>2164</v>
      </c>
      <c r="B54" s="65" t="s">
        <v>78</v>
      </c>
      <c r="C54" s="65" t="s">
        <v>1</v>
      </c>
      <c r="D54" s="65" t="s">
        <v>79</v>
      </c>
      <c r="E54" s="186" t="s">
        <v>2200</v>
      </c>
      <c r="F54" s="192">
        <v>0</v>
      </c>
      <c r="G54" s="189">
        <v>0</v>
      </c>
      <c r="H54" s="189">
        <v>0</v>
      </c>
    </row>
    <row r="55" spans="1:8" x14ac:dyDescent="0.2">
      <c r="A55" s="94" t="s">
        <v>2164</v>
      </c>
      <c r="B55" s="65" t="s">
        <v>80</v>
      </c>
      <c r="C55" s="65" t="s">
        <v>1</v>
      </c>
      <c r="D55" s="65" t="s">
        <v>81</v>
      </c>
      <c r="E55" s="186" t="s">
        <v>2200</v>
      </c>
      <c r="F55" s="192">
        <v>0</v>
      </c>
      <c r="G55" s="189">
        <v>0</v>
      </c>
      <c r="H55" s="189">
        <v>0</v>
      </c>
    </row>
    <row r="56" spans="1:8" x14ac:dyDescent="0.2">
      <c r="A56" s="94" t="s">
        <v>2164</v>
      </c>
      <c r="B56" s="65" t="s">
        <v>82</v>
      </c>
      <c r="C56" s="65" t="s">
        <v>1</v>
      </c>
      <c r="D56" s="65" t="s">
        <v>83</v>
      </c>
      <c r="E56" s="186" t="s">
        <v>2201</v>
      </c>
      <c r="F56" s="192">
        <v>0</v>
      </c>
      <c r="G56" s="189">
        <v>0</v>
      </c>
      <c r="H56" s="189">
        <v>0</v>
      </c>
    </row>
    <row r="57" spans="1:8" x14ac:dyDescent="0.2">
      <c r="A57" s="94" t="s">
        <v>2164</v>
      </c>
      <c r="B57" s="65" t="s">
        <v>84</v>
      </c>
      <c r="C57" s="65" t="s">
        <v>1</v>
      </c>
      <c r="D57" s="65" t="s">
        <v>85</v>
      </c>
      <c r="E57" s="186" t="s">
        <v>2200</v>
      </c>
      <c r="F57" s="192">
        <v>0</v>
      </c>
      <c r="G57" s="189">
        <v>0</v>
      </c>
      <c r="H57" s="189">
        <v>0</v>
      </c>
    </row>
    <row r="58" spans="1:8" x14ac:dyDescent="0.2">
      <c r="A58" s="94" t="s">
        <v>2164</v>
      </c>
      <c r="B58" s="65" t="s">
        <v>86</v>
      </c>
      <c r="C58" s="65" t="s">
        <v>1</v>
      </c>
      <c r="D58" s="65" t="s">
        <v>87</v>
      </c>
      <c r="E58" s="186" t="s">
        <v>2200</v>
      </c>
      <c r="F58" s="192">
        <v>0</v>
      </c>
      <c r="G58" s="189">
        <v>0</v>
      </c>
      <c r="H58" s="189">
        <v>0</v>
      </c>
    </row>
    <row r="59" spans="1:8" x14ac:dyDescent="0.2">
      <c r="A59" s="94" t="s">
        <v>2164</v>
      </c>
      <c r="B59" s="65" t="s">
        <v>88</v>
      </c>
      <c r="C59" s="65" t="s">
        <v>1</v>
      </c>
      <c r="D59" s="65" t="s">
        <v>89</v>
      </c>
      <c r="E59" s="186" t="s">
        <v>2200</v>
      </c>
      <c r="F59" s="192">
        <v>0</v>
      </c>
      <c r="G59" s="189">
        <v>0</v>
      </c>
      <c r="H59" s="189">
        <v>0</v>
      </c>
    </row>
    <row r="60" spans="1:8" x14ac:dyDescent="0.2">
      <c r="A60" s="94" t="s">
        <v>2164</v>
      </c>
      <c r="B60" s="65" t="s">
        <v>90</v>
      </c>
      <c r="C60" s="65" t="s">
        <v>1</v>
      </c>
      <c r="D60" s="65" t="s">
        <v>91</v>
      </c>
      <c r="E60" s="186" t="s">
        <v>2200</v>
      </c>
      <c r="F60" s="192">
        <v>0</v>
      </c>
      <c r="G60" s="189">
        <v>0</v>
      </c>
      <c r="H60" s="189">
        <v>0</v>
      </c>
    </row>
    <row r="61" spans="1:8" x14ac:dyDescent="0.2">
      <c r="A61" s="94" t="s">
        <v>2164</v>
      </c>
      <c r="B61" s="65" t="s">
        <v>92</v>
      </c>
      <c r="C61" s="65" t="s">
        <v>1</v>
      </c>
      <c r="D61" s="65" t="s">
        <v>93</v>
      </c>
      <c r="E61" s="186" t="s">
        <v>2200</v>
      </c>
      <c r="F61" s="192">
        <v>0</v>
      </c>
      <c r="G61" s="189">
        <v>0</v>
      </c>
      <c r="H61" s="189">
        <v>0</v>
      </c>
    </row>
    <row r="62" spans="1:8" x14ac:dyDescent="0.2">
      <c r="A62" s="94" t="s">
        <v>2164</v>
      </c>
      <c r="B62" s="65" t="s">
        <v>94</v>
      </c>
      <c r="C62" s="65" t="s">
        <v>1</v>
      </c>
      <c r="D62" s="65" t="s">
        <v>95</v>
      </c>
      <c r="E62" s="186" t="s">
        <v>2200</v>
      </c>
      <c r="F62" s="192">
        <v>0</v>
      </c>
      <c r="G62" s="189">
        <v>0</v>
      </c>
      <c r="H62" s="189">
        <v>0</v>
      </c>
    </row>
    <row r="63" spans="1:8" x14ac:dyDescent="0.2">
      <c r="A63" s="94" t="s">
        <v>2164</v>
      </c>
      <c r="B63" s="65" t="s">
        <v>96</v>
      </c>
      <c r="C63" s="65" t="s">
        <v>1</v>
      </c>
      <c r="D63" s="65" t="s">
        <v>97</v>
      </c>
      <c r="E63" s="186" t="s">
        <v>2200</v>
      </c>
      <c r="F63" s="192">
        <v>0</v>
      </c>
      <c r="G63" s="189">
        <v>0</v>
      </c>
      <c r="H63" s="189">
        <v>0</v>
      </c>
    </row>
    <row r="64" spans="1:8" x14ac:dyDescent="0.2">
      <c r="A64" s="94" t="s">
        <v>2164</v>
      </c>
      <c r="B64" s="65" t="s">
        <v>98</v>
      </c>
      <c r="C64" s="65" t="s">
        <v>1</v>
      </c>
      <c r="D64" s="65" t="s">
        <v>99</v>
      </c>
      <c r="E64" s="186" t="s">
        <v>2200</v>
      </c>
      <c r="F64" s="192">
        <v>0</v>
      </c>
      <c r="G64" s="189">
        <v>0</v>
      </c>
      <c r="H64" s="189">
        <v>0</v>
      </c>
    </row>
    <row r="65" spans="1:8" x14ac:dyDescent="0.2">
      <c r="A65" s="94" t="s">
        <v>2164</v>
      </c>
      <c r="B65" s="65" t="s">
        <v>100</v>
      </c>
      <c r="C65" s="65" t="s">
        <v>1</v>
      </c>
      <c r="D65" s="65" t="s">
        <v>101</v>
      </c>
      <c r="E65" s="186" t="s">
        <v>2200</v>
      </c>
      <c r="F65" s="192">
        <v>0</v>
      </c>
      <c r="G65" s="189">
        <v>0</v>
      </c>
      <c r="H65" s="189">
        <v>0</v>
      </c>
    </row>
    <row r="66" spans="1:8" x14ac:dyDescent="0.2">
      <c r="A66" s="94" t="s">
        <v>2164</v>
      </c>
      <c r="B66" s="65" t="s">
        <v>102</v>
      </c>
      <c r="C66" s="65" t="s">
        <v>1</v>
      </c>
      <c r="D66" s="65" t="s">
        <v>103</v>
      </c>
      <c r="E66" s="186" t="s">
        <v>2200</v>
      </c>
      <c r="F66" s="192">
        <v>0</v>
      </c>
      <c r="G66" s="189">
        <v>0</v>
      </c>
      <c r="H66" s="189">
        <v>0</v>
      </c>
    </row>
    <row r="67" spans="1:8" x14ac:dyDescent="0.2">
      <c r="A67" s="94" t="s">
        <v>2164</v>
      </c>
      <c r="B67" s="65" t="s">
        <v>104</v>
      </c>
      <c r="C67" s="65" t="s">
        <v>1</v>
      </c>
      <c r="D67" s="65" t="s">
        <v>105</v>
      </c>
      <c r="E67" s="186" t="s">
        <v>2200</v>
      </c>
      <c r="F67" s="192">
        <v>0</v>
      </c>
      <c r="G67" s="189">
        <v>0</v>
      </c>
      <c r="H67" s="189">
        <v>0</v>
      </c>
    </row>
    <row r="68" spans="1:8" x14ac:dyDescent="0.2">
      <c r="A68" s="94" t="s">
        <v>2164</v>
      </c>
      <c r="B68" s="65" t="s">
        <v>106</v>
      </c>
      <c r="C68" s="65" t="s">
        <v>1</v>
      </c>
      <c r="D68" s="65" t="s">
        <v>107</v>
      </c>
      <c r="E68" s="186" t="s">
        <v>2200</v>
      </c>
      <c r="F68" s="192">
        <v>0</v>
      </c>
      <c r="G68" s="189">
        <v>0</v>
      </c>
      <c r="H68" s="189">
        <v>0</v>
      </c>
    </row>
    <row r="69" spans="1:8" x14ac:dyDescent="0.2">
      <c r="A69" s="94" t="s">
        <v>2164</v>
      </c>
      <c r="B69" s="65" t="s">
        <v>108</v>
      </c>
      <c r="C69" s="65" t="s">
        <v>1</v>
      </c>
      <c r="D69" s="65" t="s">
        <v>109</v>
      </c>
      <c r="E69" s="186" t="s">
        <v>2200</v>
      </c>
      <c r="F69" s="192">
        <v>0</v>
      </c>
      <c r="G69" s="189">
        <v>0</v>
      </c>
      <c r="H69" s="189">
        <v>0</v>
      </c>
    </row>
    <row r="70" spans="1:8" x14ac:dyDescent="0.2">
      <c r="A70" s="94" t="s">
        <v>2164</v>
      </c>
      <c r="B70" s="65" t="s">
        <v>110</v>
      </c>
      <c r="C70" s="65" t="s">
        <v>1</v>
      </c>
      <c r="D70" s="65" t="s">
        <v>111</v>
      </c>
      <c r="E70" s="186" t="s">
        <v>2202</v>
      </c>
      <c r="F70" s="192">
        <v>0</v>
      </c>
      <c r="G70" s="189">
        <v>0</v>
      </c>
      <c r="H70" s="189">
        <v>0</v>
      </c>
    </row>
    <row r="71" spans="1:8" x14ac:dyDescent="0.2">
      <c r="A71" s="94" t="s">
        <v>2164</v>
      </c>
      <c r="B71" s="65" t="s">
        <v>112</v>
      </c>
      <c r="C71" s="65" t="s">
        <v>1</v>
      </c>
      <c r="D71" s="65" t="s">
        <v>113</v>
      </c>
      <c r="E71" s="186" t="s">
        <v>2201</v>
      </c>
      <c r="F71" s="192">
        <v>0</v>
      </c>
      <c r="G71" s="189">
        <v>0</v>
      </c>
      <c r="H71" s="189">
        <v>0</v>
      </c>
    </row>
    <row r="72" spans="1:8" x14ac:dyDescent="0.2">
      <c r="A72" s="94" t="s">
        <v>2164</v>
      </c>
      <c r="B72" s="65" t="s">
        <v>114</v>
      </c>
      <c r="C72" s="65" t="s">
        <v>1</v>
      </c>
      <c r="D72" s="65" t="s">
        <v>2151</v>
      </c>
      <c r="E72" s="186" t="s">
        <v>2200</v>
      </c>
      <c r="F72" s="192">
        <v>0</v>
      </c>
      <c r="G72" s="189">
        <v>0</v>
      </c>
      <c r="H72" s="189">
        <v>0</v>
      </c>
    </row>
    <row r="73" spans="1:8" x14ac:dyDescent="0.2">
      <c r="A73" s="94" t="s">
        <v>2164</v>
      </c>
      <c r="B73" s="65" t="s">
        <v>115</v>
      </c>
      <c r="C73" s="65" t="s">
        <v>1</v>
      </c>
      <c r="D73" s="65" t="s">
        <v>116</v>
      </c>
      <c r="E73" s="186" t="s">
        <v>2200</v>
      </c>
      <c r="F73" s="192">
        <v>0</v>
      </c>
      <c r="G73" s="189">
        <v>0</v>
      </c>
      <c r="H73" s="189">
        <v>0</v>
      </c>
    </row>
    <row r="74" spans="1:8" x14ac:dyDescent="0.2">
      <c r="A74" s="94" t="s">
        <v>2164</v>
      </c>
      <c r="B74" s="65" t="s">
        <v>117</v>
      </c>
      <c r="C74" s="65" t="s">
        <v>1</v>
      </c>
      <c r="D74" s="65" t="s">
        <v>118</v>
      </c>
      <c r="E74" s="186" t="s">
        <v>2200</v>
      </c>
      <c r="F74" s="192">
        <v>0</v>
      </c>
      <c r="G74" s="189">
        <v>0</v>
      </c>
      <c r="H74" s="189">
        <v>0</v>
      </c>
    </row>
    <row r="75" spans="1:8" x14ac:dyDescent="0.2">
      <c r="A75" s="94" t="s">
        <v>2164</v>
      </c>
      <c r="B75" s="65" t="s">
        <v>119</v>
      </c>
      <c r="C75" s="65" t="s">
        <v>1</v>
      </c>
      <c r="D75" s="65" t="s">
        <v>120</v>
      </c>
      <c r="E75" s="186" t="s">
        <v>2200</v>
      </c>
      <c r="F75" s="192">
        <v>0</v>
      </c>
      <c r="G75" s="189">
        <v>0</v>
      </c>
      <c r="H75" s="189">
        <v>0</v>
      </c>
    </row>
    <row r="76" spans="1:8" x14ac:dyDescent="0.2">
      <c r="A76" s="94" t="s">
        <v>2164</v>
      </c>
      <c r="B76" s="65" t="s">
        <v>121</v>
      </c>
      <c r="C76" s="65" t="s">
        <v>1</v>
      </c>
      <c r="D76" s="65" t="s">
        <v>122</v>
      </c>
      <c r="E76" s="186" t="s">
        <v>2200</v>
      </c>
      <c r="F76" s="192">
        <v>0</v>
      </c>
      <c r="G76" s="189">
        <v>0</v>
      </c>
      <c r="H76" s="189">
        <v>0</v>
      </c>
    </row>
    <row r="77" spans="1:8" x14ac:dyDescent="0.2">
      <c r="A77" s="94" t="s">
        <v>2164</v>
      </c>
      <c r="B77" s="65" t="s">
        <v>123</v>
      </c>
      <c r="C77" s="65" t="s">
        <v>1</v>
      </c>
      <c r="D77" s="65" t="s">
        <v>124</v>
      </c>
      <c r="E77" s="186" t="s">
        <v>2200</v>
      </c>
      <c r="F77" s="192">
        <v>0</v>
      </c>
      <c r="G77" s="189">
        <v>0</v>
      </c>
      <c r="H77" s="189">
        <v>0</v>
      </c>
    </row>
    <row r="78" spans="1:8" x14ac:dyDescent="0.2">
      <c r="A78" s="94" t="s">
        <v>2164</v>
      </c>
      <c r="B78" s="65" t="s">
        <v>125</v>
      </c>
      <c r="C78" s="65" t="s">
        <v>1</v>
      </c>
      <c r="D78" s="65" t="s">
        <v>126</v>
      </c>
      <c r="E78" s="186" t="s">
        <v>2200</v>
      </c>
      <c r="F78" s="192">
        <v>0</v>
      </c>
      <c r="G78" s="189">
        <v>0</v>
      </c>
      <c r="H78" s="189">
        <v>0</v>
      </c>
    </row>
    <row r="79" spans="1:8" x14ac:dyDescent="0.2">
      <c r="A79" s="94" t="s">
        <v>2164</v>
      </c>
      <c r="B79" s="65" t="s">
        <v>127</v>
      </c>
      <c r="C79" s="65" t="s">
        <v>1</v>
      </c>
      <c r="D79" s="65" t="s">
        <v>128</v>
      </c>
      <c r="E79" s="186" t="s">
        <v>2200</v>
      </c>
      <c r="F79" s="192">
        <v>0</v>
      </c>
      <c r="G79" s="189">
        <v>0</v>
      </c>
      <c r="H79" s="189">
        <v>0</v>
      </c>
    </row>
    <row r="80" spans="1:8" x14ac:dyDescent="0.2">
      <c r="A80" s="94" t="s">
        <v>2164</v>
      </c>
      <c r="B80" s="65" t="s">
        <v>129</v>
      </c>
      <c r="C80" s="65" t="s">
        <v>1</v>
      </c>
      <c r="D80" s="65" t="s">
        <v>130</v>
      </c>
      <c r="E80" s="186" t="s">
        <v>2200</v>
      </c>
      <c r="F80" s="192">
        <v>0</v>
      </c>
      <c r="G80" s="189">
        <v>0</v>
      </c>
      <c r="H80" s="189">
        <v>0</v>
      </c>
    </row>
    <row r="81" spans="1:8" x14ac:dyDescent="0.2">
      <c r="A81" s="94" t="s">
        <v>2164</v>
      </c>
      <c r="B81" s="65" t="s">
        <v>131</v>
      </c>
      <c r="C81" s="65" t="s">
        <v>1</v>
      </c>
      <c r="D81" s="65" t="s">
        <v>132</v>
      </c>
      <c r="E81" s="186" t="s">
        <v>2200</v>
      </c>
      <c r="F81" s="192">
        <v>0</v>
      </c>
      <c r="G81" s="189">
        <v>0</v>
      </c>
      <c r="H81" s="189">
        <v>0</v>
      </c>
    </row>
    <row r="82" spans="1:8" x14ac:dyDescent="0.2">
      <c r="A82" s="94" t="s">
        <v>2164</v>
      </c>
      <c r="B82" s="65" t="s">
        <v>133</v>
      </c>
      <c r="C82" s="65" t="s">
        <v>1</v>
      </c>
      <c r="D82" s="65" t="s">
        <v>2128</v>
      </c>
      <c r="E82" s="186" t="s">
        <v>2201</v>
      </c>
      <c r="F82" s="192">
        <v>0</v>
      </c>
      <c r="G82" s="189">
        <v>0</v>
      </c>
      <c r="H82" s="189">
        <v>0</v>
      </c>
    </row>
    <row r="83" spans="1:8" x14ac:dyDescent="0.2">
      <c r="A83" s="94" t="s">
        <v>2164</v>
      </c>
      <c r="B83" s="65" t="s">
        <v>134</v>
      </c>
      <c r="C83" s="65" t="s">
        <v>1</v>
      </c>
      <c r="D83" s="65" t="s">
        <v>2127</v>
      </c>
      <c r="E83" s="186" t="s">
        <v>2201</v>
      </c>
      <c r="F83" s="192">
        <v>0</v>
      </c>
      <c r="G83" s="189">
        <v>0</v>
      </c>
      <c r="H83" s="189">
        <v>0</v>
      </c>
    </row>
    <row r="84" spans="1:8" x14ac:dyDescent="0.2">
      <c r="A84" s="94" t="s">
        <v>2164</v>
      </c>
      <c r="B84" s="65" t="s">
        <v>135</v>
      </c>
      <c r="C84" s="65" t="s">
        <v>1</v>
      </c>
      <c r="D84" s="65" t="s">
        <v>136</v>
      </c>
      <c r="E84" s="186" t="s">
        <v>2200</v>
      </c>
      <c r="F84" s="192">
        <v>0</v>
      </c>
      <c r="G84" s="189">
        <v>0</v>
      </c>
      <c r="H84" s="189">
        <v>0</v>
      </c>
    </row>
    <row r="85" spans="1:8" x14ac:dyDescent="0.2">
      <c r="A85" s="94" t="s">
        <v>2164</v>
      </c>
      <c r="B85" s="65" t="s">
        <v>137</v>
      </c>
      <c r="C85" s="65" t="s">
        <v>1</v>
      </c>
      <c r="D85" s="65" t="s">
        <v>2130</v>
      </c>
      <c r="E85" s="186" t="s">
        <v>2201</v>
      </c>
      <c r="F85" s="192">
        <v>0</v>
      </c>
      <c r="G85" s="189">
        <v>0</v>
      </c>
      <c r="H85" s="189">
        <v>0</v>
      </c>
    </row>
    <row r="86" spans="1:8" x14ac:dyDescent="0.2">
      <c r="A86" s="94" t="s">
        <v>2164</v>
      </c>
      <c r="B86" s="65" t="s">
        <v>138</v>
      </c>
      <c r="C86" s="65" t="s">
        <v>1</v>
      </c>
      <c r="D86" s="65" t="s">
        <v>2129</v>
      </c>
      <c r="E86" s="186" t="s">
        <v>2201</v>
      </c>
      <c r="F86" s="192">
        <v>0</v>
      </c>
      <c r="G86" s="189">
        <v>0</v>
      </c>
      <c r="H86" s="189">
        <v>0</v>
      </c>
    </row>
    <row r="87" spans="1:8" x14ac:dyDescent="0.2">
      <c r="A87" s="94" t="s">
        <v>2164</v>
      </c>
      <c r="B87" s="65" t="s">
        <v>139</v>
      </c>
      <c r="C87" s="65" t="s">
        <v>1</v>
      </c>
      <c r="D87" s="65" t="s">
        <v>140</v>
      </c>
      <c r="E87" s="186" t="s">
        <v>2200</v>
      </c>
      <c r="F87" s="192">
        <v>0</v>
      </c>
      <c r="G87" s="189">
        <v>0</v>
      </c>
      <c r="H87" s="189">
        <v>0</v>
      </c>
    </row>
    <row r="88" spans="1:8" x14ac:dyDescent="0.2">
      <c r="A88" s="94" t="s">
        <v>2164</v>
      </c>
      <c r="B88" s="65" t="s">
        <v>141</v>
      </c>
      <c r="C88" s="65" t="s">
        <v>1</v>
      </c>
      <c r="D88" s="65" t="s">
        <v>142</v>
      </c>
      <c r="E88" s="186" t="s">
        <v>2200</v>
      </c>
      <c r="F88" s="192">
        <v>0</v>
      </c>
      <c r="G88" s="189">
        <v>0</v>
      </c>
      <c r="H88" s="189">
        <v>0</v>
      </c>
    </row>
    <row r="89" spans="1:8" x14ac:dyDescent="0.2">
      <c r="A89" s="94" t="s">
        <v>2164</v>
      </c>
      <c r="B89" s="65" t="s">
        <v>143</v>
      </c>
      <c r="C89" s="65" t="s">
        <v>1</v>
      </c>
      <c r="D89" s="65" t="s">
        <v>144</v>
      </c>
      <c r="E89" s="186" t="s">
        <v>2201</v>
      </c>
      <c r="F89" s="192">
        <v>0</v>
      </c>
      <c r="G89" s="189">
        <v>0</v>
      </c>
      <c r="H89" s="189">
        <v>0</v>
      </c>
    </row>
    <row r="90" spans="1:8" x14ac:dyDescent="0.2">
      <c r="A90" s="94" t="s">
        <v>2164</v>
      </c>
      <c r="B90" s="65" t="s">
        <v>145</v>
      </c>
      <c r="C90" s="65" t="s">
        <v>1</v>
      </c>
      <c r="D90" s="65" t="s">
        <v>146</v>
      </c>
      <c r="E90" s="186" t="s">
        <v>2200</v>
      </c>
      <c r="F90" s="192">
        <v>0</v>
      </c>
      <c r="G90" s="189">
        <v>0</v>
      </c>
      <c r="H90" s="189">
        <v>0</v>
      </c>
    </row>
    <row r="91" spans="1:8" x14ac:dyDescent="0.2">
      <c r="A91" s="94" t="s">
        <v>2164</v>
      </c>
      <c r="B91" s="65" t="s">
        <v>147</v>
      </c>
      <c r="C91" s="65" t="s">
        <v>1</v>
      </c>
      <c r="D91" s="65" t="s">
        <v>2149</v>
      </c>
      <c r="E91" s="186" t="s">
        <v>2200</v>
      </c>
      <c r="F91" s="192">
        <v>0</v>
      </c>
      <c r="G91" s="189">
        <v>0</v>
      </c>
      <c r="H91" s="189">
        <v>0</v>
      </c>
    </row>
    <row r="92" spans="1:8" x14ac:dyDescent="0.2">
      <c r="A92" s="94" t="s">
        <v>2164</v>
      </c>
      <c r="B92" s="65" t="s">
        <v>148</v>
      </c>
      <c r="C92" s="65" t="s">
        <v>1</v>
      </c>
      <c r="D92" s="65" t="s">
        <v>149</v>
      </c>
      <c r="E92" s="186" t="s">
        <v>2200</v>
      </c>
      <c r="F92" s="192">
        <v>0</v>
      </c>
      <c r="G92" s="189">
        <v>0</v>
      </c>
      <c r="H92" s="189">
        <v>0</v>
      </c>
    </row>
    <row r="93" spans="1:8" x14ac:dyDescent="0.2">
      <c r="A93" s="94" t="s">
        <v>2164</v>
      </c>
      <c r="B93" s="65" t="s">
        <v>150</v>
      </c>
      <c r="C93" s="65" t="s">
        <v>1</v>
      </c>
      <c r="D93" s="65" t="s">
        <v>151</v>
      </c>
      <c r="E93" s="186" t="s">
        <v>2201</v>
      </c>
      <c r="F93" s="192">
        <v>0</v>
      </c>
      <c r="G93" s="189">
        <v>0</v>
      </c>
      <c r="H93" s="189">
        <v>0</v>
      </c>
    </row>
    <row r="94" spans="1:8" x14ac:dyDescent="0.2">
      <c r="A94" s="94" t="s">
        <v>2164</v>
      </c>
      <c r="B94" s="65" t="s">
        <v>152</v>
      </c>
      <c r="C94" s="65" t="s">
        <v>1</v>
      </c>
      <c r="D94" s="65" t="s">
        <v>153</v>
      </c>
      <c r="E94" s="186" t="s">
        <v>2201</v>
      </c>
      <c r="F94" s="192">
        <v>0</v>
      </c>
      <c r="G94" s="189">
        <v>0</v>
      </c>
      <c r="H94" s="189">
        <v>0</v>
      </c>
    </row>
    <row r="95" spans="1:8" x14ac:dyDescent="0.2">
      <c r="A95" s="94" t="s">
        <v>2164</v>
      </c>
      <c r="B95" s="65" t="s">
        <v>154</v>
      </c>
      <c r="C95" s="65" t="s">
        <v>1</v>
      </c>
      <c r="D95" s="65" t="s">
        <v>155</v>
      </c>
      <c r="E95" s="186" t="s">
        <v>2200</v>
      </c>
      <c r="F95" s="192">
        <v>0</v>
      </c>
      <c r="G95" s="189">
        <v>0</v>
      </c>
      <c r="H95" s="189">
        <v>0</v>
      </c>
    </row>
    <row r="96" spans="1:8" x14ac:dyDescent="0.2">
      <c r="A96" s="94" t="s">
        <v>2164</v>
      </c>
      <c r="B96" s="65" t="s">
        <v>156</v>
      </c>
      <c r="C96" s="65" t="s">
        <v>1</v>
      </c>
      <c r="D96" s="65" t="s">
        <v>157</v>
      </c>
      <c r="E96" s="186" t="s">
        <v>2200</v>
      </c>
      <c r="F96" s="192">
        <v>0</v>
      </c>
      <c r="G96" s="189">
        <v>0</v>
      </c>
      <c r="H96" s="189">
        <v>0</v>
      </c>
    </row>
    <row r="97" spans="1:8" x14ac:dyDescent="0.2">
      <c r="A97" s="94" t="s">
        <v>2164</v>
      </c>
      <c r="B97" s="65" t="s">
        <v>158</v>
      </c>
      <c r="C97" s="65" t="s">
        <v>1</v>
      </c>
      <c r="D97" s="65" t="s">
        <v>159</v>
      </c>
      <c r="E97" s="186" t="s">
        <v>2200</v>
      </c>
      <c r="F97" s="192">
        <v>0</v>
      </c>
      <c r="G97" s="189">
        <v>0</v>
      </c>
      <c r="H97" s="189">
        <v>0</v>
      </c>
    </row>
    <row r="98" spans="1:8" x14ac:dyDescent="0.2">
      <c r="A98" s="94" t="s">
        <v>2164</v>
      </c>
      <c r="B98" s="65" t="s">
        <v>160</v>
      </c>
      <c r="C98" s="65" t="s">
        <v>1</v>
      </c>
      <c r="D98" s="65" t="s">
        <v>161</v>
      </c>
      <c r="E98" s="186" t="s">
        <v>2200</v>
      </c>
      <c r="F98" s="192">
        <v>0</v>
      </c>
      <c r="G98" s="189">
        <v>0</v>
      </c>
      <c r="H98" s="189">
        <v>0</v>
      </c>
    </row>
    <row r="99" spans="1:8" x14ac:dyDescent="0.2">
      <c r="A99" s="94" t="s">
        <v>2164</v>
      </c>
      <c r="B99" s="65" t="s">
        <v>162</v>
      </c>
      <c r="C99" s="65" t="s">
        <v>1</v>
      </c>
      <c r="D99" s="65" t="s">
        <v>163</v>
      </c>
      <c r="E99" s="186" t="s">
        <v>2200</v>
      </c>
      <c r="F99" s="192">
        <v>0</v>
      </c>
      <c r="G99" s="189">
        <v>0</v>
      </c>
      <c r="H99" s="189">
        <v>0</v>
      </c>
    </row>
    <row r="100" spans="1:8" x14ac:dyDescent="0.2">
      <c r="A100" s="94" t="s">
        <v>2164</v>
      </c>
      <c r="B100" s="65" t="s">
        <v>164</v>
      </c>
      <c r="C100" s="65" t="s">
        <v>1</v>
      </c>
      <c r="D100" s="65" t="s">
        <v>165</v>
      </c>
      <c r="E100" s="186" t="s">
        <v>2200</v>
      </c>
      <c r="F100" s="192">
        <v>0</v>
      </c>
      <c r="G100" s="189">
        <v>0</v>
      </c>
      <c r="H100" s="189">
        <v>0</v>
      </c>
    </row>
    <row r="101" spans="1:8" x14ac:dyDescent="0.2">
      <c r="A101" s="94" t="s">
        <v>2164</v>
      </c>
      <c r="B101" s="65" t="s">
        <v>166</v>
      </c>
      <c r="C101" s="65" t="s">
        <v>1</v>
      </c>
      <c r="D101" s="65" t="s">
        <v>167</v>
      </c>
      <c r="E101" s="186" t="s">
        <v>2200</v>
      </c>
      <c r="F101" s="192">
        <v>0</v>
      </c>
      <c r="G101" s="189">
        <v>0</v>
      </c>
      <c r="H101" s="189">
        <v>0</v>
      </c>
    </row>
    <row r="102" spans="1:8" x14ac:dyDescent="0.2">
      <c r="A102" s="94" t="s">
        <v>2164</v>
      </c>
      <c r="B102" s="65" t="s">
        <v>168</v>
      </c>
      <c r="C102" s="65" t="s">
        <v>1</v>
      </c>
      <c r="D102" s="65" t="s">
        <v>169</v>
      </c>
      <c r="E102" s="186" t="s">
        <v>2200</v>
      </c>
      <c r="F102" s="192">
        <v>0</v>
      </c>
      <c r="G102" s="189">
        <v>0</v>
      </c>
      <c r="H102" s="189">
        <v>0</v>
      </c>
    </row>
    <row r="103" spans="1:8" x14ac:dyDescent="0.2">
      <c r="A103" s="94" t="s">
        <v>2164</v>
      </c>
      <c r="B103" s="65" t="s">
        <v>170</v>
      </c>
      <c r="C103" s="65" t="s">
        <v>1</v>
      </c>
      <c r="D103" s="65" t="s">
        <v>171</v>
      </c>
      <c r="E103" s="186" t="s">
        <v>2200</v>
      </c>
      <c r="F103" s="192">
        <v>0</v>
      </c>
      <c r="G103" s="189">
        <v>0</v>
      </c>
      <c r="H103" s="189">
        <v>0</v>
      </c>
    </row>
    <row r="104" spans="1:8" x14ac:dyDescent="0.2">
      <c r="A104" s="94" t="s">
        <v>2164</v>
      </c>
      <c r="B104" s="65" t="s">
        <v>172</v>
      </c>
      <c r="C104" s="65" t="s">
        <v>1</v>
      </c>
      <c r="D104" s="65" t="s">
        <v>173</v>
      </c>
      <c r="E104" s="186" t="s">
        <v>2200</v>
      </c>
      <c r="F104" s="192">
        <v>0</v>
      </c>
      <c r="G104" s="189">
        <v>0</v>
      </c>
      <c r="H104" s="189">
        <v>0</v>
      </c>
    </row>
    <row r="105" spans="1:8" x14ac:dyDescent="0.2">
      <c r="A105" s="94" t="s">
        <v>2164</v>
      </c>
      <c r="B105" s="65" t="s">
        <v>174</v>
      </c>
      <c r="C105" s="65" t="s">
        <v>1</v>
      </c>
      <c r="D105" s="65" t="s">
        <v>175</v>
      </c>
      <c r="E105" s="186" t="s">
        <v>2201</v>
      </c>
      <c r="F105" s="192">
        <v>0</v>
      </c>
      <c r="G105" s="189">
        <v>0</v>
      </c>
      <c r="H105" s="189">
        <v>0</v>
      </c>
    </row>
    <row r="106" spans="1:8" x14ac:dyDescent="0.2">
      <c r="A106" s="94" t="s">
        <v>2164</v>
      </c>
      <c r="B106" s="65" t="s">
        <v>176</v>
      </c>
      <c r="C106" s="65" t="s">
        <v>1</v>
      </c>
      <c r="D106" s="65" t="s">
        <v>177</v>
      </c>
      <c r="E106" s="186" t="s">
        <v>2200</v>
      </c>
      <c r="F106" s="192">
        <v>0</v>
      </c>
      <c r="G106" s="189">
        <v>0</v>
      </c>
      <c r="H106" s="189">
        <v>0</v>
      </c>
    </row>
    <row r="107" spans="1:8" x14ac:dyDescent="0.2">
      <c r="A107" s="94" t="s">
        <v>2164</v>
      </c>
      <c r="B107" s="65" t="s">
        <v>178</v>
      </c>
      <c r="C107" s="65" t="s">
        <v>1</v>
      </c>
      <c r="D107" s="65" t="s">
        <v>179</v>
      </c>
      <c r="E107" s="186" t="s">
        <v>2200</v>
      </c>
      <c r="F107" s="192">
        <v>0</v>
      </c>
      <c r="G107" s="189">
        <v>0</v>
      </c>
      <c r="H107" s="189">
        <v>0</v>
      </c>
    </row>
    <row r="108" spans="1:8" x14ac:dyDescent="0.2">
      <c r="A108" s="94" t="s">
        <v>2164</v>
      </c>
      <c r="B108" s="65" t="s">
        <v>180</v>
      </c>
      <c r="C108" s="65" t="s">
        <v>1</v>
      </c>
      <c r="D108" s="65" t="s">
        <v>181</v>
      </c>
      <c r="E108" s="186" t="s">
        <v>2201</v>
      </c>
      <c r="F108" s="192">
        <v>0</v>
      </c>
      <c r="G108" s="189">
        <v>0</v>
      </c>
      <c r="H108" s="189">
        <v>0</v>
      </c>
    </row>
    <row r="109" spans="1:8" x14ac:dyDescent="0.2">
      <c r="A109" s="94" t="s">
        <v>2164</v>
      </c>
      <c r="B109" s="65" t="s">
        <v>182</v>
      </c>
      <c r="C109" s="65" t="s">
        <v>1</v>
      </c>
      <c r="D109" s="65" t="s">
        <v>183</v>
      </c>
      <c r="E109" s="186" t="s">
        <v>2200</v>
      </c>
      <c r="F109" s="192">
        <v>0</v>
      </c>
      <c r="G109" s="189">
        <v>0</v>
      </c>
      <c r="H109" s="189">
        <v>0</v>
      </c>
    </row>
    <row r="110" spans="1:8" x14ac:dyDescent="0.2">
      <c r="A110" s="94" t="s">
        <v>2164</v>
      </c>
      <c r="B110" s="65" t="s">
        <v>184</v>
      </c>
      <c r="C110" s="65" t="s">
        <v>1</v>
      </c>
      <c r="D110" s="65" t="s">
        <v>185</v>
      </c>
      <c r="E110" s="186" t="s">
        <v>2200</v>
      </c>
      <c r="F110" s="192">
        <v>0</v>
      </c>
      <c r="G110" s="189">
        <v>0</v>
      </c>
      <c r="H110" s="189">
        <v>0</v>
      </c>
    </row>
    <row r="111" spans="1:8" x14ac:dyDescent="0.2">
      <c r="A111" s="94" t="s">
        <v>2164</v>
      </c>
      <c r="B111" s="65" t="s">
        <v>186</v>
      </c>
      <c r="C111" s="65" t="s">
        <v>1</v>
      </c>
      <c r="D111" s="65" t="s">
        <v>187</v>
      </c>
      <c r="E111" s="186" t="s">
        <v>2200</v>
      </c>
      <c r="F111" s="192">
        <v>0</v>
      </c>
      <c r="G111" s="189">
        <v>0</v>
      </c>
      <c r="H111" s="189">
        <v>0</v>
      </c>
    </row>
    <row r="112" spans="1:8" x14ac:dyDescent="0.2">
      <c r="A112" s="94" t="s">
        <v>2164</v>
      </c>
      <c r="B112" s="65" t="s">
        <v>188</v>
      </c>
      <c r="C112" s="65" t="s">
        <v>1</v>
      </c>
      <c r="D112" s="65" t="s">
        <v>2121</v>
      </c>
      <c r="E112" s="186" t="s">
        <v>2200</v>
      </c>
      <c r="F112" s="192">
        <v>0</v>
      </c>
      <c r="G112" s="189">
        <v>0</v>
      </c>
      <c r="H112" s="189">
        <v>0</v>
      </c>
    </row>
    <row r="113" spans="1:8" x14ac:dyDescent="0.2">
      <c r="A113" s="94" t="s">
        <v>2164</v>
      </c>
      <c r="B113" s="65" t="s">
        <v>190</v>
      </c>
      <c r="C113" s="65" t="s">
        <v>1</v>
      </c>
      <c r="D113" s="65" t="s">
        <v>191</v>
      </c>
      <c r="E113" s="186" t="s">
        <v>2200</v>
      </c>
      <c r="F113" s="192">
        <v>0</v>
      </c>
      <c r="G113" s="189">
        <v>0</v>
      </c>
      <c r="H113" s="189">
        <v>0</v>
      </c>
    </row>
    <row r="114" spans="1:8" x14ac:dyDescent="0.2">
      <c r="A114" s="94" t="s">
        <v>2164</v>
      </c>
      <c r="B114" s="65" t="s">
        <v>192</v>
      </c>
      <c r="C114" s="65" t="s">
        <v>1</v>
      </c>
      <c r="D114" s="65" t="s">
        <v>193</v>
      </c>
      <c r="E114" s="186" t="s">
        <v>2200</v>
      </c>
      <c r="F114" s="192">
        <v>0</v>
      </c>
      <c r="G114" s="189">
        <v>0</v>
      </c>
      <c r="H114" s="189">
        <v>0</v>
      </c>
    </row>
    <row r="115" spans="1:8" x14ac:dyDescent="0.2">
      <c r="A115" s="94" t="s">
        <v>2164</v>
      </c>
      <c r="B115" s="65" t="s">
        <v>194</v>
      </c>
      <c r="C115" s="65" t="s">
        <v>1</v>
      </c>
      <c r="D115" s="65" t="s">
        <v>195</v>
      </c>
      <c r="E115" s="186" t="s">
        <v>2200</v>
      </c>
      <c r="F115" s="192">
        <v>0</v>
      </c>
      <c r="G115" s="189">
        <v>0</v>
      </c>
      <c r="H115" s="189">
        <v>0</v>
      </c>
    </row>
    <row r="116" spans="1:8" x14ac:dyDescent="0.2">
      <c r="A116" s="94" t="s">
        <v>2164</v>
      </c>
      <c r="B116" s="65" t="s">
        <v>196</v>
      </c>
      <c r="C116" s="65" t="s">
        <v>1</v>
      </c>
      <c r="D116" s="65" t="s">
        <v>197</v>
      </c>
      <c r="E116" s="186" t="s">
        <v>2200</v>
      </c>
      <c r="F116" s="192">
        <v>0</v>
      </c>
      <c r="G116" s="189">
        <v>0</v>
      </c>
      <c r="H116" s="189">
        <v>0</v>
      </c>
    </row>
    <row r="117" spans="1:8" x14ac:dyDescent="0.2">
      <c r="A117" s="94" t="s">
        <v>2164</v>
      </c>
      <c r="B117" s="65" t="s">
        <v>198</v>
      </c>
      <c r="C117" s="65" t="s">
        <v>1</v>
      </c>
      <c r="D117" s="65" t="s">
        <v>199</v>
      </c>
      <c r="E117" s="186" t="s">
        <v>2200</v>
      </c>
      <c r="F117" s="192">
        <v>0</v>
      </c>
      <c r="G117" s="189">
        <v>0</v>
      </c>
      <c r="H117" s="189">
        <v>0</v>
      </c>
    </row>
    <row r="118" spans="1:8" x14ac:dyDescent="0.2">
      <c r="A118" s="94" t="s">
        <v>2164</v>
      </c>
      <c r="B118" s="65" t="s">
        <v>200</v>
      </c>
      <c r="C118" s="65" t="s">
        <v>1</v>
      </c>
      <c r="D118" s="65" t="s">
        <v>2131</v>
      </c>
      <c r="E118" s="186" t="s">
        <v>2200</v>
      </c>
      <c r="F118" s="192">
        <v>0</v>
      </c>
      <c r="G118" s="189">
        <v>0</v>
      </c>
      <c r="H118" s="189">
        <v>0</v>
      </c>
    </row>
    <row r="119" spans="1:8" x14ac:dyDescent="0.2">
      <c r="A119" s="94" t="s">
        <v>2164</v>
      </c>
      <c r="B119" s="65" t="s">
        <v>201</v>
      </c>
      <c r="C119" s="65" t="s">
        <v>1</v>
      </c>
      <c r="D119" s="65" t="s">
        <v>202</v>
      </c>
      <c r="E119" s="186" t="s">
        <v>2200</v>
      </c>
      <c r="F119" s="192">
        <v>0</v>
      </c>
      <c r="G119" s="189">
        <v>0</v>
      </c>
      <c r="H119" s="189">
        <v>0</v>
      </c>
    </row>
    <row r="120" spans="1:8" x14ac:dyDescent="0.2">
      <c r="A120" s="94" t="s">
        <v>2164</v>
      </c>
      <c r="B120" s="65" t="s">
        <v>203</v>
      </c>
      <c r="C120" s="65" t="s">
        <v>1</v>
      </c>
      <c r="D120" s="65" t="s">
        <v>204</v>
      </c>
      <c r="E120" s="186" t="s">
        <v>2201</v>
      </c>
      <c r="F120" s="192">
        <v>0</v>
      </c>
      <c r="G120" s="189">
        <v>0</v>
      </c>
      <c r="H120" s="189">
        <v>0</v>
      </c>
    </row>
    <row r="121" spans="1:8" x14ac:dyDescent="0.2">
      <c r="A121" s="94" t="s">
        <v>2164</v>
      </c>
      <c r="B121" s="65" t="s">
        <v>205</v>
      </c>
      <c r="C121" s="65" t="s">
        <v>1</v>
      </c>
      <c r="D121" s="65" t="s">
        <v>206</v>
      </c>
      <c r="E121" s="186" t="s">
        <v>2200</v>
      </c>
      <c r="F121" s="192">
        <v>0</v>
      </c>
      <c r="G121" s="189">
        <v>0</v>
      </c>
      <c r="H121" s="189">
        <v>0</v>
      </c>
    </row>
    <row r="122" spans="1:8" x14ac:dyDescent="0.2">
      <c r="A122" s="94" t="s">
        <v>2164</v>
      </c>
      <c r="B122" s="65" t="s">
        <v>207</v>
      </c>
      <c r="C122" s="65" t="s">
        <v>1</v>
      </c>
      <c r="D122" s="65" t="s">
        <v>208</v>
      </c>
      <c r="E122" s="186" t="s">
        <v>2200</v>
      </c>
      <c r="F122" s="192">
        <v>0</v>
      </c>
      <c r="G122" s="189">
        <v>0</v>
      </c>
      <c r="H122" s="189">
        <v>0</v>
      </c>
    </row>
    <row r="123" spans="1:8" x14ac:dyDescent="0.2">
      <c r="A123" s="94" t="s">
        <v>2164</v>
      </c>
      <c r="B123" s="65" t="s">
        <v>209</v>
      </c>
      <c r="C123" s="65" t="s">
        <v>1</v>
      </c>
      <c r="D123" s="65" t="s">
        <v>210</v>
      </c>
      <c r="E123" s="186" t="s">
        <v>2201</v>
      </c>
      <c r="F123" s="192">
        <v>0</v>
      </c>
      <c r="G123" s="189">
        <v>0</v>
      </c>
      <c r="H123" s="189">
        <v>0</v>
      </c>
    </row>
    <row r="124" spans="1:8" x14ac:dyDescent="0.2">
      <c r="A124" s="94" t="s">
        <v>2164</v>
      </c>
      <c r="B124" s="65" t="s">
        <v>211</v>
      </c>
      <c r="C124" s="65" t="s">
        <v>1</v>
      </c>
      <c r="D124" s="65" t="s">
        <v>212</v>
      </c>
      <c r="E124" s="186" t="s">
        <v>2201</v>
      </c>
      <c r="F124" s="192">
        <v>0</v>
      </c>
      <c r="G124" s="189">
        <v>0</v>
      </c>
      <c r="H124" s="189">
        <v>0</v>
      </c>
    </row>
    <row r="125" spans="1:8" x14ac:dyDescent="0.2">
      <c r="A125" s="94" t="s">
        <v>2164</v>
      </c>
      <c r="B125" s="65" t="s">
        <v>213</v>
      </c>
      <c r="C125" s="65" t="s">
        <v>1</v>
      </c>
      <c r="D125" s="65" t="s">
        <v>214</v>
      </c>
      <c r="E125" s="186" t="s">
        <v>2200</v>
      </c>
      <c r="F125" s="192">
        <v>0</v>
      </c>
      <c r="G125" s="189">
        <v>0</v>
      </c>
      <c r="H125" s="189">
        <v>0</v>
      </c>
    </row>
    <row r="126" spans="1:8" x14ac:dyDescent="0.2">
      <c r="A126" s="94" t="s">
        <v>2164</v>
      </c>
      <c r="B126" s="65" t="s">
        <v>215</v>
      </c>
      <c r="C126" s="65" t="s">
        <v>1</v>
      </c>
      <c r="D126" s="65" t="s">
        <v>216</v>
      </c>
      <c r="E126" s="186" t="s">
        <v>2200</v>
      </c>
      <c r="F126" s="192">
        <v>0</v>
      </c>
      <c r="G126" s="189">
        <v>0</v>
      </c>
      <c r="H126" s="189">
        <v>0</v>
      </c>
    </row>
    <row r="127" spans="1:8" x14ac:dyDescent="0.2">
      <c r="A127" s="94" t="s">
        <v>2164</v>
      </c>
      <c r="B127" s="65" t="s">
        <v>217</v>
      </c>
      <c r="C127" s="65" t="s">
        <v>1</v>
      </c>
      <c r="D127" s="65" t="s">
        <v>218</v>
      </c>
      <c r="E127" s="186" t="s">
        <v>2201</v>
      </c>
      <c r="F127" s="192">
        <v>0</v>
      </c>
      <c r="G127" s="189">
        <v>0</v>
      </c>
      <c r="H127" s="189">
        <v>0</v>
      </c>
    </row>
    <row r="128" spans="1:8" x14ac:dyDescent="0.2">
      <c r="A128" s="94" t="s">
        <v>2164</v>
      </c>
      <c r="B128" s="65" t="s">
        <v>219</v>
      </c>
      <c r="C128" s="65" t="s">
        <v>1</v>
      </c>
      <c r="D128" s="65" t="s">
        <v>220</v>
      </c>
      <c r="E128" s="186" t="s">
        <v>2200</v>
      </c>
      <c r="F128" s="192">
        <v>0</v>
      </c>
      <c r="G128" s="189">
        <v>0</v>
      </c>
      <c r="H128" s="189">
        <v>0</v>
      </c>
    </row>
    <row r="129" spans="1:8" x14ac:dyDescent="0.2">
      <c r="A129" s="94" t="s">
        <v>2164</v>
      </c>
      <c r="B129" s="65" t="s">
        <v>221</v>
      </c>
      <c r="C129" s="65" t="s">
        <v>1</v>
      </c>
      <c r="D129" s="65" t="s">
        <v>222</v>
      </c>
      <c r="E129" s="186" t="s">
        <v>2200</v>
      </c>
      <c r="F129" s="192">
        <v>0</v>
      </c>
      <c r="G129" s="189">
        <v>0</v>
      </c>
      <c r="H129" s="189">
        <v>0</v>
      </c>
    </row>
    <row r="130" spans="1:8" x14ac:dyDescent="0.2">
      <c r="A130" s="94" t="s">
        <v>2164</v>
      </c>
      <c r="B130" s="65" t="s">
        <v>223</v>
      </c>
      <c r="C130" s="65" t="s">
        <v>1</v>
      </c>
      <c r="D130" s="65" t="s">
        <v>224</v>
      </c>
      <c r="E130" s="186" t="s">
        <v>2200</v>
      </c>
      <c r="F130" s="192">
        <v>0</v>
      </c>
      <c r="G130" s="189">
        <v>0</v>
      </c>
      <c r="H130" s="189">
        <v>0</v>
      </c>
    </row>
    <row r="131" spans="1:8" x14ac:dyDescent="0.2">
      <c r="A131" s="94" t="s">
        <v>2164</v>
      </c>
      <c r="B131" s="65" t="s">
        <v>225</v>
      </c>
      <c r="C131" s="65" t="s">
        <v>1</v>
      </c>
      <c r="D131" s="65" t="s">
        <v>226</v>
      </c>
      <c r="E131" s="186" t="s">
        <v>2201</v>
      </c>
      <c r="F131" s="192">
        <v>0</v>
      </c>
      <c r="G131" s="189">
        <v>0</v>
      </c>
      <c r="H131" s="189">
        <v>0</v>
      </c>
    </row>
    <row r="132" spans="1:8" x14ac:dyDescent="0.2">
      <c r="A132" s="94" t="s">
        <v>2164</v>
      </c>
      <c r="B132" s="65" t="s">
        <v>227</v>
      </c>
      <c r="C132" s="65" t="s">
        <v>1</v>
      </c>
      <c r="D132" s="65" t="s">
        <v>2132</v>
      </c>
      <c r="E132" s="186" t="s">
        <v>2200</v>
      </c>
      <c r="F132" s="192">
        <v>0</v>
      </c>
      <c r="G132" s="189">
        <v>0</v>
      </c>
      <c r="H132" s="189">
        <v>0</v>
      </c>
    </row>
    <row r="133" spans="1:8" x14ac:dyDescent="0.2">
      <c r="A133" s="94" t="s">
        <v>2164</v>
      </c>
      <c r="B133" s="65" t="s">
        <v>228</v>
      </c>
      <c r="C133" s="65" t="s">
        <v>1</v>
      </c>
      <c r="D133" s="65" t="s">
        <v>229</v>
      </c>
      <c r="E133" s="186" t="s">
        <v>2200</v>
      </c>
      <c r="F133" s="192">
        <v>0</v>
      </c>
      <c r="G133" s="189">
        <v>0</v>
      </c>
      <c r="H133" s="189">
        <v>0</v>
      </c>
    </row>
    <row r="134" spans="1:8" x14ac:dyDescent="0.2">
      <c r="A134" s="94" t="s">
        <v>2164</v>
      </c>
      <c r="B134" s="65" t="s">
        <v>230</v>
      </c>
      <c r="C134" s="65" t="s">
        <v>1</v>
      </c>
      <c r="D134" s="65" t="s">
        <v>231</v>
      </c>
      <c r="E134" s="186" t="s">
        <v>2200</v>
      </c>
      <c r="F134" s="192">
        <v>0</v>
      </c>
      <c r="G134" s="189">
        <v>0</v>
      </c>
      <c r="H134" s="189">
        <v>0</v>
      </c>
    </row>
    <row r="135" spans="1:8" x14ac:dyDescent="0.2">
      <c r="A135" s="94" t="s">
        <v>2164</v>
      </c>
      <c r="B135" s="65" t="s">
        <v>232</v>
      </c>
      <c r="C135" s="65" t="s">
        <v>1</v>
      </c>
      <c r="D135" s="65" t="s">
        <v>233</v>
      </c>
      <c r="E135" s="186" t="s">
        <v>2200</v>
      </c>
      <c r="F135" s="192">
        <v>0</v>
      </c>
      <c r="G135" s="189">
        <v>0</v>
      </c>
      <c r="H135" s="189">
        <v>0</v>
      </c>
    </row>
    <row r="136" spans="1:8" x14ac:dyDescent="0.2">
      <c r="A136" s="94" t="s">
        <v>2164</v>
      </c>
      <c r="B136" s="65" t="s">
        <v>234</v>
      </c>
      <c r="C136" s="65" t="s">
        <v>1</v>
      </c>
      <c r="D136" s="65" t="s">
        <v>235</v>
      </c>
      <c r="E136" s="186" t="s">
        <v>2200</v>
      </c>
      <c r="F136" s="192">
        <v>0</v>
      </c>
      <c r="G136" s="189">
        <v>0</v>
      </c>
      <c r="H136" s="189">
        <v>0</v>
      </c>
    </row>
    <row r="137" spans="1:8" x14ac:dyDescent="0.2">
      <c r="A137" s="94" t="s">
        <v>2165</v>
      </c>
      <c r="B137" s="65" t="s">
        <v>236</v>
      </c>
      <c r="C137" s="65" t="s">
        <v>237</v>
      </c>
      <c r="D137" s="65" t="s">
        <v>238</v>
      </c>
      <c r="E137" s="186" t="s">
        <v>2199</v>
      </c>
      <c r="F137" s="192">
        <v>0</v>
      </c>
      <c r="G137" s="189">
        <v>0</v>
      </c>
      <c r="H137" s="189">
        <v>0</v>
      </c>
    </row>
    <row r="138" spans="1:8" x14ac:dyDescent="0.2">
      <c r="A138" s="94" t="s">
        <v>2165</v>
      </c>
      <c r="B138" s="65" t="s">
        <v>239</v>
      </c>
      <c r="C138" s="65" t="s">
        <v>237</v>
      </c>
      <c r="D138" s="65" t="s">
        <v>240</v>
      </c>
      <c r="E138" s="186" t="s">
        <v>2200</v>
      </c>
      <c r="F138" s="192">
        <v>0</v>
      </c>
      <c r="G138" s="189">
        <v>0</v>
      </c>
      <c r="H138" s="189">
        <v>0</v>
      </c>
    </row>
    <row r="139" spans="1:8" x14ac:dyDescent="0.2">
      <c r="A139" s="94" t="s">
        <v>2165</v>
      </c>
      <c r="B139" s="65" t="s">
        <v>241</v>
      </c>
      <c r="C139" s="65" t="s">
        <v>237</v>
      </c>
      <c r="D139" s="65" t="s">
        <v>242</v>
      </c>
      <c r="E139" s="186" t="s">
        <v>2200</v>
      </c>
      <c r="F139" s="192">
        <v>0</v>
      </c>
      <c r="G139" s="189">
        <v>0</v>
      </c>
      <c r="H139" s="189">
        <v>0</v>
      </c>
    </row>
    <row r="140" spans="1:8" x14ac:dyDescent="0.2">
      <c r="A140" s="94" t="s">
        <v>2165</v>
      </c>
      <c r="B140" s="65" t="s">
        <v>243</v>
      </c>
      <c r="C140" s="65" t="s">
        <v>237</v>
      </c>
      <c r="D140" s="65" t="s">
        <v>244</v>
      </c>
      <c r="E140" s="186" t="s">
        <v>2200</v>
      </c>
      <c r="F140" s="192">
        <v>0</v>
      </c>
      <c r="G140" s="189">
        <v>0</v>
      </c>
      <c r="H140" s="189">
        <v>0</v>
      </c>
    </row>
    <row r="141" spans="1:8" x14ac:dyDescent="0.2">
      <c r="A141" s="94" t="s">
        <v>2165</v>
      </c>
      <c r="B141" s="65" t="s">
        <v>245</v>
      </c>
      <c r="C141" s="65" t="s">
        <v>237</v>
      </c>
      <c r="D141" s="65" t="s">
        <v>246</v>
      </c>
      <c r="E141" s="186" t="s">
        <v>2200</v>
      </c>
      <c r="F141" s="192">
        <v>0</v>
      </c>
      <c r="G141" s="189">
        <v>0</v>
      </c>
      <c r="H141" s="189">
        <v>0</v>
      </c>
    </row>
    <row r="142" spans="1:8" x14ac:dyDescent="0.2">
      <c r="A142" s="94" t="s">
        <v>2165</v>
      </c>
      <c r="B142" s="65" t="s">
        <v>247</v>
      </c>
      <c r="C142" s="65" t="s">
        <v>237</v>
      </c>
      <c r="D142" s="65" t="s">
        <v>248</v>
      </c>
      <c r="E142" s="186" t="s">
        <v>2200</v>
      </c>
      <c r="F142" s="192">
        <v>0</v>
      </c>
      <c r="G142" s="189">
        <v>0</v>
      </c>
      <c r="H142" s="189">
        <v>0</v>
      </c>
    </row>
    <row r="143" spans="1:8" x14ac:dyDescent="0.2">
      <c r="A143" s="94" t="s">
        <v>2165</v>
      </c>
      <c r="B143" s="65" t="s">
        <v>249</v>
      </c>
      <c r="C143" s="65" t="s">
        <v>237</v>
      </c>
      <c r="D143" s="65" t="s">
        <v>250</v>
      </c>
      <c r="E143" s="186" t="s">
        <v>2200</v>
      </c>
      <c r="F143" s="192">
        <v>0</v>
      </c>
      <c r="G143" s="189">
        <v>0</v>
      </c>
      <c r="H143" s="189">
        <v>0</v>
      </c>
    </row>
    <row r="144" spans="1:8" x14ac:dyDescent="0.2">
      <c r="A144" s="94" t="s">
        <v>2165</v>
      </c>
      <c r="B144" s="65" t="s">
        <v>251</v>
      </c>
      <c r="C144" s="65" t="s">
        <v>237</v>
      </c>
      <c r="D144" s="65" t="s">
        <v>252</v>
      </c>
      <c r="E144" s="186" t="s">
        <v>2200</v>
      </c>
      <c r="F144" s="192">
        <v>0</v>
      </c>
      <c r="G144" s="189">
        <v>0</v>
      </c>
      <c r="H144" s="189">
        <v>0</v>
      </c>
    </row>
    <row r="145" spans="1:8" x14ac:dyDescent="0.2">
      <c r="A145" s="94" t="s">
        <v>2165</v>
      </c>
      <c r="B145" s="65" t="s">
        <v>253</v>
      </c>
      <c r="C145" s="65" t="s">
        <v>237</v>
      </c>
      <c r="D145" s="65" t="s">
        <v>254</v>
      </c>
      <c r="E145" s="186" t="s">
        <v>2200</v>
      </c>
      <c r="F145" s="192">
        <v>0</v>
      </c>
      <c r="G145" s="189">
        <v>0</v>
      </c>
      <c r="H145" s="189">
        <v>0</v>
      </c>
    </row>
    <row r="146" spans="1:8" x14ac:dyDescent="0.2">
      <c r="A146" s="94" t="s">
        <v>2165</v>
      </c>
      <c r="B146" s="65" t="s">
        <v>255</v>
      </c>
      <c r="C146" s="65" t="s">
        <v>237</v>
      </c>
      <c r="D146" s="65" t="s">
        <v>256</v>
      </c>
      <c r="E146" s="186" t="s">
        <v>2200</v>
      </c>
      <c r="F146" s="192">
        <v>0</v>
      </c>
      <c r="G146" s="189">
        <v>0</v>
      </c>
      <c r="H146" s="189">
        <v>0</v>
      </c>
    </row>
    <row r="147" spans="1:8" x14ac:dyDescent="0.2">
      <c r="A147" s="94" t="s">
        <v>2165</v>
      </c>
      <c r="B147" s="65" t="s">
        <v>257</v>
      </c>
      <c r="C147" s="65" t="s">
        <v>237</v>
      </c>
      <c r="D147" s="65" t="s">
        <v>258</v>
      </c>
      <c r="E147" s="186" t="s">
        <v>2200</v>
      </c>
      <c r="F147" s="192">
        <v>0</v>
      </c>
      <c r="G147" s="189">
        <v>0</v>
      </c>
      <c r="H147" s="189">
        <v>0</v>
      </c>
    </row>
    <row r="148" spans="1:8" x14ac:dyDescent="0.2">
      <c r="A148" s="94" t="s">
        <v>2165</v>
      </c>
      <c r="B148" s="65" t="s">
        <v>259</v>
      </c>
      <c r="C148" s="65" t="s">
        <v>237</v>
      </c>
      <c r="D148" s="65" t="s">
        <v>260</v>
      </c>
      <c r="E148" s="186" t="s">
        <v>2200</v>
      </c>
      <c r="F148" s="192">
        <v>0</v>
      </c>
      <c r="G148" s="189">
        <v>0</v>
      </c>
      <c r="H148" s="189">
        <v>0</v>
      </c>
    </row>
    <row r="149" spans="1:8" x14ac:dyDescent="0.2">
      <c r="A149" s="94" t="s">
        <v>2165</v>
      </c>
      <c r="B149" s="65" t="s">
        <v>261</v>
      </c>
      <c r="C149" s="65" t="s">
        <v>237</v>
      </c>
      <c r="D149" s="65" t="s">
        <v>262</v>
      </c>
      <c r="E149" s="186" t="s">
        <v>2200</v>
      </c>
      <c r="F149" s="192">
        <v>0</v>
      </c>
      <c r="G149" s="189">
        <v>0</v>
      </c>
      <c r="H149" s="189">
        <v>0</v>
      </c>
    </row>
    <row r="150" spans="1:8" x14ac:dyDescent="0.2">
      <c r="A150" s="94" t="s">
        <v>2165</v>
      </c>
      <c r="B150" s="65" t="s">
        <v>263</v>
      </c>
      <c r="C150" s="65" t="s">
        <v>237</v>
      </c>
      <c r="D150" s="65" t="s">
        <v>264</v>
      </c>
      <c r="E150" s="186" t="s">
        <v>2200</v>
      </c>
      <c r="F150" s="192">
        <v>0</v>
      </c>
      <c r="G150" s="189">
        <v>0</v>
      </c>
      <c r="H150" s="189">
        <v>0</v>
      </c>
    </row>
    <row r="151" spans="1:8" x14ac:dyDescent="0.2">
      <c r="A151" s="94" t="s">
        <v>2165</v>
      </c>
      <c r="B151" s="65" t="s">
        <v>265</v>
      </c>
      <c r="C151" s="65" t="s">
        <v>237</v>
      </c>
      <c r="D151" s="65" t="s">
        <v>266</v>
      </c>
      <c r="E151" s="186" t="s">
        <v>2200</v>
      </c>
      <c r="F151" s="192">
        <v>0</v>
      </c>
      <c r="G151" s="189">
        <v>0</v>
      </c>
      <c r="H151" s="189">
        <v>0</v>
      </c>
    </row>
    <row r="152" spans="1:8" x14ac:dyDescent="0.2">
      <c r="A152" s="94" t="s">
        <v>2165</v>
      </c>
      <c r="B152" s="65" t="s">
        <v>267</v>
      </c>
      <c r="C152" s="65" t="s">
        <v>237</v>
      </c>
      <c r="D152" s="65" t="s">
        <v>268</v>
      </c>
      <c r="E152" s="186" t="s">
        <v>2200</v>
      </c>
      <c r="F152" s="192">
        <v>0</v>
      </c>
      <c r="G152" s="189">
        <v>0</v>
      </c>
      <c r="H152" s="189">
        <v>0</v>
      </c>
    </row>
    <row r="153" spans="1:8" x14ac:dyDescent="0.2">
      <c r="A153" s="94" t="s">
        <v>2165</v>
      </c>
      <c r="B153" s="65" t="s">
        <v>269</v>
      </c>
      <c r="C153" s="65" t="s">
        <v>237</v>
      </c>
      <c r="D153" s="65" t="s">
        <v>159</v>
      </c>
      <c r="E153" s="186" t="s">
        <v>2200</v>
      </c>
      <c r="F153" s="192">
        <v>0</v>
      </c>
      <c r="G153" s="189">
        <v>0</v>
      </c>
      <c r="H153" s="189">
        <v>0</v>
      </c>
    </row>
    <row r="154" spans="1:8" x14ac:dyDescent="0.2">
      <c r="A154" s="94" t="s">
        <v>2165</v>
      </c>
      <c r="B154" s="65" t="s">
        <v>270</v>
      </c>
      <c r="C154" s="65" t="s">
        <v>237</v>
      </c>
      <c r="D154" s="65" t="s">
        <v>271</v>
      </c>
      <c r="E154" s="186" t="s">
        <v>2200</v>
      </c>
      <c r="F154" s="192">
        <v>0</v>
      </c>
      <c r="G154" s="189">
        <v>0</v>
      </c>
      <c r="H154" s="189">
        <v>0</v>
      </c>
    </row>
    <row r="155" spans="1:8" x14ac:dyDescent="0.2">
      <c r="A155" s="94" t="s">
        <v>2165</v>
      </c>
      <c r="B155" s="65" t="s">
        <v>272</v>
      </c>
      <c r="C155" s="65" t="s">
        <v>237</v>
      </c>
      <c r="D155" s="65" t="s">
        <v>273</v>
      </c>
      <c r="E155" s="186" t="s">
        <v>2200</v>
      </c>
      <c r="F155" s="192">
        <v>0</v>
      </c>
      <c r="G155" s="189">
        <v>0</v>
      </c>
      <c r="H155" s="189">
        <v>0</v>
      </c>
    </row>
    <row r="156" spans="1:8" x14ac:dyDescent="0.2">
      <c r="A156" s="94" t="s">
        <v>2165</v>
      </c>
      <c r="B156" s="65" t="s">
        <v>274</v>
      </c>
      <c r="C156" s="65" t="s">
        <v>237</v>
      </c>
      <c r="D156" s="65" t="s">
        <v>275</v>
      </c>
      <c r="E156" s="186" t="s">
        <v>2202</v>
      </c>
      <c r="F156" s="192">
        <v>0</v>
      </c>
      <c r="G156" s="189">
        <v>0</v>
      </c>
      <c r="H156" s="189">
        <v>0</v>
      </c>
    </row>
    <row r="157" spans="1:8" x14ac:dyDescent="0.2">
      <c r="A157" s="94" t="s">
        <v>2165</v>
      </c>
      <c r="B157" s="65" t="s">
        <v>276</v>
      </c>
      <c r="C157" s="65" t="s">
        <v>237</v>
      </c>
      <c r="D157" s="65" t="s">
        <v>277</v>
      </c>
      <c r="E157" s="186" t="s">
        <v>2200</v>
      </c>
      <c r="F157" s="192">
        <v>0</v>
      </c>
      <c r="G157" s="189">
        <v>0</v>
      </c>
      <c r="H157" s="189">
        <v>0</v>
      </c>
    </row>
    <row r="158" spans="1:8" x14ac:dyDescent="0.2">
      <c r="A158" s="94" t="s">
        <v>2165</v>
      </c>
      <c r="B158" s="65" t="s">
        <v>278</v>
      </c>
      <c r="C158" s="65" t="s">
        <v>237</v>
      </c>
      <c r="D158" s="65" t="s">
        <v>279</v>
      </c>
      <c r="E158" s="186" t="s">
        <v>2200</v>
      </c>
      <c r="F158" s="192">
        <v>0</v>
      </c>
      <c r="G158" s="189">
        <v>0</v>
      </c>
      <c r="H158" s="189">
        <v>0</v>
      </c>
    </row>
    <row r="159" spans="1:8" x14ac:dyDescent="0.2">
      <c r="A159" s="94" t="s">
        <v>2165</v>
      </c>
      <c r="B159" s="65" t="s">
        <v>280</v>
      </c>
      <c r="C159" s="65" t="s">
        <v>237</v>
      </c>
      <c r="D159" s="65" t="s">
        <v>281</v>
      </c>
      <c r="E159" s="186" t="s">
        <v>2200</v>
      </c>
      <c r="F159" s="192">
        <v>0</v>
      </c>
      <c r="G159" s="189">
        <v>0</v>
      </c>
      <c r="H159" s="189">
        <v>0</v>
      </c>
    </row>
    <row r="160" spans="1:8" x14ac:dyDescent="0.2">
      <c r="A160" s="95" t="s">
        <v>282</v>
      </c>
      <c r="B160" s="65" t="s">
        <v>282</v>
      </c>
      <c r="C160" s="65" t="s">
        <v>283</v>
      </c>
      <c r="D160" s="65" t="s">
        <v>283</v>
      </c>
      <c r="E160" s="186" t="s">
        <v>2199</v>
      </c>
      <c r="F160" s="192">
        <v>0</v>
      </c>
      <c r="G160" s="189">
        <v>0</v>
      </c>
      <c r="H160" s="189">
        <v>0</v>
      </c>
    </row>
    <row r="161" spans="1:8" x14ac:dyDescent="0.2">
      <c r="A161" s="94" t="s">
        <v>2166</v>
      </c>
      <c r="B161" s="65" t="s">
        <v>284</v>
      </c>
      <c r="C161" s="65" t="s">
        <v>285</v>
      </c>
      <c r="D161" s="65" t="s">
        <v>286</v>
      </c>
      <c r="E161" s="186" t="s">
        <v>2202</v>
      </c>
      <c r="F161" s="192">
        <v>0</v>
      </c>
      <c r="G161" s="189">
        <v>0</v>
      </c>
      <c r="H161" s="189">
        <v>0</v>
      </c>
    </row>
    <row r="162" spans="1:8" x14ac:dyDescent="0.2">
      <c r="A162" s="94" t="s">
        <v>2166</v>
      </c>
      <c r="B162" s="65" t="s">
        <v>287</v>
      </c>
      <c r="C162" s="65" t="s">
        <v>285</v>
      </c>
      <c r="D162" s="65" t="s">
        <v>2133</v>
      </c>
      <c r="E162" s="186" t="s">
        <v>2201</v>
      </c>
      <c r="F162" s="192">
        <v>0</v>
      </c>
      <c r="G162" s="189">
        <v>0</v>
      </c>
      <c r="H162" s="189">
        <v>0</v>
      </c>
    </row>
    <row r="163" spans="1:8" x14ac:dyDescent="0.2">
      <c r="A163" s="94" t="s">
        <v>2166</v>
      </c>
      <c r="B163" s="65" t="s">
        <v>288</v>
      </c>
      <c r="C163" s="65" t="s">
        <v>285</v>
      </c>
      <c r="D163" s="65" t="s">
        <v>289</v>
      </c>
      <c r="E163" s="186" t="s">
        <v>2200</v>
      </c>
      <c r="F163" s="192">
        <v>0</v>
      </c>
      <c r="G163" s="189">
        <v>0</v>
      </c>
      <c r="H163" s="189">
        <v>0</v>
      </c>
    </row>
    <row r="164" spans="1:8" x14ac:dyDescent="0.2">
      <c r="A164" s="94" t="s">
        <v>2166</v>
      </c>
      <c r="B164" s="65" t="s">
        <v>290</v>
      </c>
      <c r="C164" s="65" t="s">
        <v>285</v>
      </c>
      <c r="D164" s="65" t="s">
        <v>291</v>
      </c>
      <c r="E164" s="186" t="s">
        <v>2201</v>
      </c>
      <c r="F164" s="192">
        <v>0</v>
      </c>
      <c r="G164" s="189">
        <v>0</v>
      </c>
      <c r="H164" s="189">
        <v>0</v>
      </c>
    </row>
    <row r="165" spans="1:8" x14ac:dyDescent="0.2">
      <c r="A165" s="94" t="s">
        <v>2166</v>
      </c>
      <c r="B165" s="65" t="s">
        <v>292</v>
      </c>
      <c r="C165" s="65" t="s">
        <v>285</v>
      </c>
      <c r="D165" s="65" t="s">
        <v>293</v>
      </c>
      <c r="E165" s="186" t="s">
        <v>2200</v>
      </c>
      <c r="F165" s="192">
        <v>0</v>
      </c>
      <c r="G165" s="189">
        <v>0</v>
      </c>
      <c r="H165" s="189">
        <v>0</v>
      </c>
    </row>
    <row r="166" spans="1:8" x14ac:dyDescent="0.2">
      <c r="A166" s="94" t="s">
        <v>2166</v>
      </c>
      <c r="B166" s="65" t="s">
        <v>294</v>
      </c>
      <c r="C166" s="65" t="s">
        <v>285</v>
      </c>
      <c r="D166" s="65" t="s">
        <v>295</v>
      </c>
      <c r="E166" s="186" t="s">
        <v>2200</v>
      </c>
      <c r="F166" s="192">
        <v>0</v>
      </c>
      <c r="G166" s="189">
        <v>0</v>
      </c>
      <c r="H166" s="189">
        <v>0</v>
      </c>
    </row>
    <row r="167" spans="1:8" x14ac:dyDescent="0.2">
      <c r="A167" s="94" t="s">
        <v>2166</v>
      </c>
      <c r="B167" s="65" t="s">
        <v>296</v>
      </c>
      <c r="C167" s="65" t="s">
        <v>285</v>
      </c>
      <c r="D167" s="65" t="s">
        <v>297</v>
      </c>
      <c r="E167" s="186" t="s">
        <v>2201</v>
      </c>
      <c r="F167" s="192">
        <v>0</v>
      </c>
      <c r="G167" s="189">
        <v>0</v>
      </c>
      <c r="H167" s="189">
        <v>0</v>
      </c>
    </row>
    <row r="168" spans="1:8" x14ac:dyDescent="0.2">
      <c r="A168" s="94" t="s">
        <v>2166</v>
      </c>
      <c r="B168" s="65" t="s">
        <v>298</v>
      </c>
      <c r="C168" s="65" t="s">
        <v>285</v>
      </c>
      <c r="D168" s="65" t="s">
        <v>299</v>
      </c>
      <c r="E168" s="186" t="s">
        <v>2200</v>
      </c>
      <c r="F168" s="192">
        <v>0</v>
      </c>
      <c r="G168" s="189">
        <v>0</v>
      </c>
      <c r="H168" s="189">
        <v>0</v>
      </c>
    </row>
    <row r="169" spans="1:8" x14ac:dyDescent="0.2">
      <c r="A169" s="94" t="s">
        <v>2166</v>
      </c>
      <c r="B169" s="65" t="s">
        <v>300</v>
      </c>
      <c r="C169" s="65" t="s">
        <v>285</v>
      </c>
      <c r="D169" s="65" t="s">
        <v>301</v>
      </c>
      <c r="E169" s="186" t="s">
        <v>2201</v>
      </c>
      <c r="F169" s="192">
        <v>0</v>
      </c>
      <c r="G169" s="189">
        <v>0</v>
      </c>
      <c r="H169" s="189">
        <v>0</v>
      </c>
    </row>
    <row r="170" spans="1:8" x14ac:dyDescent="0.2">
      <c r="A170" s="94" t="s">
        <v>2166</v>
      </c>
      <c r="B170" s="65" t="s">
        <v>302</v>
      </c>
      <c r="C170" s="65" t="s">
        <v>285</v>
      </c>
      <c r="D170" s="65" t="s">
        <v>303</v>
      </c>
      <c r="E170" s="186" t="s">
        <v>2200</v>
      </c>
      <c r="F170" s="192">
        <v>0</v>
      </c>
      <c r="G170" s="189">
        <v>0</v>
      </c>
      <c r="H170" s="189">
        <v>0</v>
      </c>
    </row>
    <row r="171" spans="1:8" x14ac:dyDescent="0.2">
      <c r="A171" s="94" t="s">
        <v>2166</v>
      </c>
      <c r="B171" s="65" t="s">
        <v>304</v>
      </c>
      <c r="C171" s="65" t="s">
        <v>285</v>
      </c>
      <c r="D171" s="65" t="s">
        <v>305</v>
      </c>
      <c r="E171" s="186" t="s">
        <v>2201</v>
      </c>
      <c r="F171" s="192">
        <v>0</v>
      </c>
      <c r="G171" s="189">
        <v>0</v>
      </c>
      <c r="H171" s="189">
        <v>0</v>
      </c>
    </row>
    <row r="172" spans="1:8" x14ac:dyDescent="0.2">
      <c r="A172" s="94" t="s">
        <v>2166</v>
      </c>
      <c r="B172" s="65" t="s">
        <v>306</v>
      </c>
      <c r="C172" s="65" t="s">
        <v>285</v>
      </c>
      <c r="D172" s="65" t="s">
        <v>307</v>
      </c>
      <c r="E172" s="186" t="s">
        <v>2200</v>
      </c>
      <c r="F172" s="192">
        <v>0</v>
      </c>
      <c r="G172" s="189">
        <v>0</v>
      </c>
      <c r="H172" s="189">
        <v>0</v>
      </c>
    </row>
    <row r="173" spans="1:8" x14ac:dyDescent="0.2">
      <c r="A173" s="94" t="s">
        <v>2166</v>
      </c>
      <c r="B173" s="65" t="s">
        <v>308</v>
      </c>
      <c r="C173" s="65" t="s">
        <v>285</v>
      </c>
      <c r="D173" s="65" t="s">
        <v>309</v>
      </c>
      <c r="E173" s="186" t="s">
        <v>2200</v>
      </c>
      <c r="F173" s="192">
        <v>0</v>
      </c>
      <c r="G173" s="189">
        <v>0</v>
      </c>
      <c r="H173" s="189">
        <v>0</v>
      </c>
    </row>
    <row r="174" spans="1:8" x14ac:dyDescent="0.2">
      <c r="A174" s="94" t="s">
        <v>2166</v>
      </c>
      <c r="B174" s="65" t="s">
        <v>310</v>
      </c>
      <c r="C174" s="65" t="s">
        <v>285</v>
      </c>
      <c r="D174" s="65" t="s">
        <v>311</v>
      </c>
      <c r="E174" s="186" t="s">
        <v>2200</v>
      </c>
      <c r="F174" s="192">
        <v>0</v>
      </c>
      <c r="G174" s="189">
        <v>0</v>
      </c>
      <c r="H174" s="189">
        <v>0</v>
      </c>
    </row>
    <row r="175" spans="1:8" x14ac:dyDescent="0.2">
      <c r="A175" s="94" t="s">
        <v>2166</v>
      </c>
      <c r="B175" s="65" t="s">
        <v>312</v>
      </c>
      <c r="C175" s="65" t="s">
        <v>285</v>
      </c>
      <c r="D175" s="65" t="s">
        <v>313</v>
      </c>
      <c r="E175" s="186" t="s">
        <v>2200</v>
      </c>
      <c r="F175" s="192">
        <v>0</v>
      </c>
      <c r="G175" s="189">
        <v>0</v>
      </c>
      <c r="H175" s="189">
        <v>0</v>
      </c>
    </row>
    <row r="176" spans="1:8" x14ac:dyDescent="0.2">
      <c r="A176" s="94" t="s">
        <v>2166</v>
      </c>
      <c r="B176" s="65" t="s">
        <v>314</v>
      </c>
      <c r="C176" s="65" t="s">
        <v>285</v>
      </c>
      <c r="D176" s="65" t="s">
        <v>315</v>
      </c>
      <c r="E176" s="186" t="s">
        <v>2201</v>
      </c>
      <c r="F176" s="192">
        <v>0</v>
      </c>
      <c r="G176" s="189">
        <v>0</v>
      </c>
      <c r="H176" s="189">
        <v>0</v>
      </c>
    </row>
    <row r="177" spans="1:8" x14ac:dyDescent="0.2">
      <c r="A177" s="94" t="s">
        <v>2166</v>
      </c>
      <c r="B177" s="65" t="s">
        <v>316</v>
      </c>
      <c r="C177" s="65" t="s">
        <v>285</v>
      </c>
      <c r="D177" s="65" t="s">
        <v>317</v>
      </c>
      <c r="E177" s="186" t="s">
        <v>2200</v>
      </c>
      <c r="F177" s="192">
        <v>0</v>
      </c>
      <c r="G177" s="189">
        <v>0</v>
      </c>
      <c r="H177" s="189">
        <v>0</v>
      </c>
    </row>
    <row r="178" spans="1:8" x14ac:dyDescent="0.2">
      <c r="A178" s="94" t="s">
        <v>2166</v>
      </c>
      <c r="B178" s="65" t="s">
        <v>318</v>
      </c>
      <c r="C178" s="65" t="s">
        <v>285</v>
      </c>
      <c r="D178" s="65" t="s">
        <v>319</v>
      </c>
      <c r="E178" s="186" t="s">
        <v>2200</v>
      </c>
      <c r="F178" s="192">
        <v>0</v>
      </c>
      <c r="G178" s="189">
        <v>0</v>
      </c>
      <c r="H178" s="189">
        <v>0</v>
      </c>
    </row>
    <row r="179" spans="1:8" x14ac:dyDescent="0.2">
      <c r="A179" s="94" t="s">
        <v>2166</v>
      </c>
      <c r="B179" s="65" t="s">
        <v>320</v>
      </c>
      <c r="C179" s="65" t="s">
        <v>285</v>
      </c>
      <c r="D179" s="65" t="s">
        <v>321</v>
      </c>
      <c r="E179" s="186" t="s">
        <v>2201</v>
      </c>
      <c r="F179" s="192">
        <v>0</v>
      </c>
      <c r="G179" s="189">
        <v>0</v>
      </c>
      <c r="H179" s="189">
        <v>0</v>
      </c>
    </row>
    <row r="180" spans="1:8" x14ac:dyDescent="0.2">
      <c r="A180" s="94" t="s">
        <v>2166</v>
      </c>
      <c r="B180" s="65" t="s">
        <v>322</v>
      </c>
      <c r="C180" s="65" t="s">
        <v>285</v>
      </c>
      <c r="D180" s="65" t="s">
        <v>323</v>
      </c>
      <c r="E180" s="186" t="s">
        <v>2200</v>
      </c>
      <c r="F180" s="192">
        <v>0</v>
      </c>
      <c r="G180" s="189">
        <v>0</v>
      </c>
      <c r="H180" s="189">
        <v>0</v>
      </c>
    </row>
    <row r="181" spans="1:8" x14ac:dyDescent="0.2">
      <c r="A181" s="94" t="s">
        <v>2166</v>
      </c>
      <c r="B181" s="65" t="s">
        <v>324</v>
      </c>
      <c r="C181" s="65" t="s">
        <v>285</v>
      </c>
      <c r="D181" s="65" t="s">
        <v>325</v>
      </c>
      <c r="E181" s="186" t="s">
        <v>2201</v>
      </c>
      <c r="F181" s="192">
        <v>0</v>
      </c>
      <c r="G181" s="189">
        <v>0</v>
      </c>
      <c r="H181" s="189">
        <v>0</v>
      </c>
    </row>
    <row r="182" spans="1:8" x14ac:dyDescent="0.2">
      <c r="A182" s="94" t="s">
        <v>2166</v>
      </c>
      <c r="B182" s="65" t="s">
        <v>326</v>
      </c>
      <c r="C182" s="65" t="s">
        <v>285</v>
      </c>
      <c r="D182" s="65" t="s">
        <v>2147</v>
      </c>
      <c r="E182" s="186" t="s">
        <v>2200</v>
      </c>
      <c r="F182" s="192">
        <v>0</v>
      </c>
      <c r="G182" s="189">
        <v>0</v>
      </c>
      <c r="H182" s="189">
        <v>0</v>
      </c>
    </row>
    <row r="183" spans="1:8" x14ac:dyDescent="0.2">
      <c r="A183" s="94" t="s">
        <v>2166</v>
      </c>
      <c r="B183" s="65" t="s">
        <v>327</v>
      </c>
      <c r="C183" s="65" t="s">
        <v>285</v>
      </c>
      <c r="D183" s="65" t="s">
        <v>328</v>
      </c>
      <c r="E183" s="186" t="s">
        <v>2201</v>
      </c>
      <c r="F183" s="192">
        <v>0</v>
      </c>
      <c r="G183" s="189">
        <v>0</v>
      </c>
      <c r="H183" s="189">
        <v>0</v>
      </c>
    </row>
    <row r="184" spans="1:8" x14ac:dyDescent="0.2">
      <c r="A184" s="94" t="s">
        <v>2166</v>
      </c>
      <c r="B184" s="65" t="s">
        <v>329</v>
      </c>
      <c r="C184" s="65" t="s">
        <v>285</v>
      </c>
      <c r="D184" s="65" t="s">
        <v>330</v>
      </c>
      <c r="E184" s="186" t="s">
        <v>2201</v>
      </c>
      <c r="F184" s="192">
        <v>0</v>
      </c>
      <c r="G184" s="189">
        <v>0</v>
      </c>
      <c r="H184" s="189">
        <v>0</v>
      </c>
    </row>
    <row r="185" spans="1:8" x14ac:dyDescent="0.2">
      <c r="A185" s="94" t="s">
        <v>2166</v>
      </c>
      <c r="B185" s="65" t="s">
        <v>331</v>
      </c>
      <c r="C185" s="65" t="s">
        <v>285</v>
      </c>
      <c r="D185" s="65" t="s">
        <v>332</v>
      </c>
      <c r="E185" s="186" t="s">
        <v>2201</v>
      </c>
      <c r="F185" s="192">
        <v>0</v>
      </c>
      <c r="G185" s="189">
        <v>0</v>
      </c>
      <c r="H185" s="189">
        <v>0</v>
      </c>
    </row>
    <row r="186" spans="1:8" x14ac:dyDescent="0.2">
      <c r="A186" s="94" t="s">
        <v>2166</v>
      </c>
      <c r="B186" s="65" t="s">
        <v>333</v>
      </c>
      <c r="C186" s="65" t="s">
        <v>285</v>
      </c>
      <c r="D186" s="65" t="s">
        <v>334</v>
      </c>
      <c r="E186" s="186" t="s">
        <v>2201</v>
      </c>
      <c r="F186" s="192">
        <v>0</v>
      </c>
      <c r="G186" s="189">
        <v>0</v>
      </c>
      <c r="H186" s="189">
        <v>0</v>
      </c>
    </row>
    <row r="187" spans="1:8" x14ac:dyDescent="0.2">
      <c r="A187" s="94" t="s">
        <v>2166</v>
      </c>
      <c r="B187" s="65" t="s">
        <v>335</v>
      </c>
      <c r="C187" s="65" t="s">
        <v>285</v>
      </c>
      <c r="D187" s="65" t="s">
        <v>336</v>
      </c>
      <c r="E187" s="186" t="s">
        <v>2201</v>
      </c>
      <c r="F187" s="192">
        <v>0</v>
      </c>
      <c r="G187" s="189">
        <v>0</v>
      </c>
      <c r="H187" s="189">
        <v>0</v>
      </c>
    </row>
    <row r="188" spans="1:8" x14ac:dyDescent="0.2">
      <c r="A188" s="94" t="s">
        <v>2166</v>
      </c>
      <c r="B188" s="65" t="s">
        <v>337</v>
      </c>
      <c r="C188" s="65" t="s">
        <v>285</v>
      </c>
      <c r="D188" s="65" t="s">
        <v>338</v>
      </c>
      <c r="E188" s="186" t="s">
        <v>2200</v>
      </c>
      <c r="F188" s="192">
        <v>0</v>
      </c>
      <c r="G188" s="189">
        <v>0</v>
      </c>
      <c r="H188" s="189">
        <v>0</v>
      </c>
    </row>
    <row r="189" spans="1:8" x14ac:dyDescent="0.2">
      <c r="A189" s="94" t="s">
        <v>2166</v>
      </c>
      <c r="B189" s="65" t="s">
        <v>339</v>
      </c>
      <c r="C189" s="65" t="s">
        <v>285</v>
      </c>
      <c r="D189" s="65" t="s">
        <v>340</v>
      </c>
      <c r="E189" s="186" t="s">
        <v>2200</v>
      </c>
      <c r="F189" s="192">
        <v>0</v>
      </c>
      <c r="G189" s="189">
        <v>0</v>
      </c>
      <c r="H189" s="189">
        <v>0</v>
      </c>
    </row>
    <row r="190" spans="1:8" x14ac:dyDescent="0.2">
      <c r="A190" s="94" t="s">
        <v>2166</v>
      </c>
      <c r="B190" s="65" t="s">
        <v>341</v>
      </c>
      <c r="C190" s="65" t="s">
        <v>285</v>
      </c>
      <c r="D190" s="65" t="s">
        <v>342</v>
      </c>
      <c r="E190" s="186" t="s">
        <v>2201</v>
      </c>
      <c r="F190" s="192">
        <v>0</v>
      </c>
      <c r="G190" s="189">
        <v>0</v>
      </c>
      <c r="H190" s="189">
        <v>0</v>
      </c>
    </row>
    <row r="191" spans="1:8" x14ac:dyDescent="0.2">
      <c r="A191" s="94" t="s">
        <v>2166</v>
      </c>
      <c r="B191" s="65" t="s">
        <v>343</v>
      </c>
      <c r="C191" s="65" t="s">
        <v>285</v>
      </c>
      <c r="D191" s="65" t="s">
        <v>344</v>
      </c>
      <c r="E191" s="186" t="s">
        <v>2200</v>
      </c>
      <c r="F191" s="192">
        <v>0</v>
      </c>
      <c r="G191" s="189">
        <v>0</v>
      </c>
      <c r="H191" s="189">
        <v>0</v>
      </c>
    </row>
    <row r="192" spans="1:8" x14ac:dyDescent="0.2">
      <c r="A192" s="94" t="s">
        <v>2166</v>
      </c>
      <c r="B192" s="65" t="s">
        <v>345</v>
      </c>
      <c r="C192" s="65" t="s">
        <v>285</v>
      </c>
      <c r="D192" s="65" t="s">
        <v>346</v>
      </c>
      <c r="E192" s="186" t="s">
        <v>2201</v>
      </c>
      <c r="F192" s="192">
        <v>0</v>
      </c>
      <c r="G192" s="189">
        <v>0</v>
      </c>
      <c r="H192" s="189">
        <v>0</v>
      </c>
    </row>
    <row r="193" spans="1:8" x14ac:dyDescent="0.2">
      <c r="A193" s="94" t="s">
        <v>2166</v>
      </c>
      <c r="B193" s="65" t="s">
        <v>347</v>
      </c>
      <c r="C193" s="65" t="s">
        <v>285</v>
      </c>
      <c r="D193" s="65" t="s">
        <v>348</v>
      </c>
      <c r="E193" s="186" t="s">
        <v>2200</v>
      </c>
      <c r="F193" s="192">
        <v>0</v>
      </c>
      <c r="G193" s="189">
        <v>0</v>
      </c>
      <c r="H193" s="189">
        <v>0</v>
      </c>
    </row>
    <row r="194" spans="1:8" x14ac:dyDescent="0.2">
      <c r="A194" s="94" t="s">
        <v>2166</v>
      </c>
      <c r="B194" s="65" t="s">
        <v>349</v>
      </c>
      <c r="C194" s="65" t="s">
        <v>285</v>
      </c>
      <c r="D194" s="65" t="s">
        <v>350</v>
      </c>
      <c r="E194" s="186" t="s">
        <v>2201</v>
      </c>
      <c r="F194" s="192">
        <v>0</v>
      </c>
      <c r="G194" s="189">
        <v>0</v>
      </c>
      <c r="H194" s="189">
        <v>0</v>
      </c>
    </row>
    <row r="195" spans="1:8" x14ac:dyDescent="0.2">
      <c r="A195" s="94" t="s">
        <v>2166</v>
      </c>
      <c r="B195" s="65" t="s">
        <v>351</v>
      </c>
      <c r="C195" s="65" t="s">
        <v>285</v>
      </c>
      <c r="D195" s="65" t="s">
        <v>352</v>
      </c>
      <c r="E195" s="186" t="s">
        <v>2200</v>
      </c>
      <c r="F195" s="192">
        <v>0</v>
      </c>
      <c r="G195" s="189">
        <v>0</v>
      </c>
      <c r="H195" s="189">
        <v>0</v>
      </c>
    </row>
    <row r="196" spans="1:8" x14ac:dyDescent="0.2">
      <c r="A196" s="94" t="s">
        <v>2166</v>
      </c>
      <c r="B196" s="65" t="s">
        <v>353</v>
      </c>
      <c r="C196" s="65" t="s">
        <v>285</v>
      </c>
      <c r="D196" s="65" t="s">
        <v>354</v>
      </c>
      <c r="E196" s="186" t="s">
        <v>2200</v>
      </c>
      <c r="F196" s="192">
        <v>0</v>
      </c>
      <c r="G196" s="189">
        <v>0</v>
      </c>
      <c r="H196" s="189">
        <v>0</v>
      </c>
    </row>
    <row r="197" spans="1:8" x14ac:dyDescent="0.2">
      <c r="A197" s="94" t="s">
        <v>2166</v>
      </c>
      <c r="B197" s="65" t="s">
        <v>355</v>
      </c>
      <c r="C197" s="65" t="s">
        <v>285</v>
      </c>
      <c r="D197" s="65" t="s">
        <v>356</v>
      </c>
      <c r="E197" s="186" t="s">
        <v>2200</v>
      </c>
      <c r="F197" s="192">
        <v>0</v>
      </c>
      <c r="G197" s="189">
        <v>0</v>
      </c>
      <c r="H197" s="189">
        <v>0</v>
      </c>
    </row>
    <row r="198" spans="1:8" x14ac:dyDescent="0.2">
      <c r="A198" s="94" t="s">
        <v>2166</v>
      </c>
      <c r="B198" s="65" t="s">
        <v>357</v>
      </c>
      <c r="C198" s="65" t="s">
        <v>285</v>
      </c>
      <c r="D198" s="65" t="s">
        <v>358</v>
      </c>
      <c r="E198" s="186" t="s">
        <v>2200</v>
      </c>
      <c r="F198" s="192">
        <v>0</v>
      </c>
      <c r="G198" s="189">
        <v>0</v>
      </c>
      <c r="H198" s="189">
        <v>0</v>
      </c>
    </row>
    <row r="199" spans="1:8" x14ac:dyDescent="0.2">
      <c r="A199" s="94" t="s">
        <v>2166</v>
      </c>
      <c r="B199" s="65" t="s">
        <v>359</v>
      </c>
      <c r="C199" s="65" t="s">
        <v>285</v>
      </c>
      <c r="D199" s="65" t="s">
        <v>360</v>
      </c>
      <c r="E199" s="186" t="s">
        <v>2200</v>
      </c>
      <c r="F199" s="192">
        <v>0</v>
      </c>
      <c r="G199" s="189">
        <v>0</v>
      </c>
      <c r="H199" s="189">
        <v>0</v>
      </c>
    </row>
    <row r="200" spans="1:8" x14ac:dyDescent="0.2">
      <c r="A200" s="94" t="s">
        <v>2166</v>
      </c>
      <c r="B200" s="65" t="s">
        <v>361</v>
      </c>
      <c r="C200" s="65" t="s">
        <v>285</v>
      </c>
      <c r="D200" s="65" t="s">
        <v>362</v>
      </c>
      <c r="E200" s="186" t="s">
        <v>2200</v>
      </c>
      <c r="F200" s="192">
        <v>0</v>
      </c>
      <c r="G200" s="189">
        <v>0</v>
      </c>
      <c r="H200" s="189">
        <v>0</v>
      </c>
    </row>
    <row r="201" spans="1:8" x14ac:dyDescent="0.2">
      <c r="A201" s="94" t="s">
        <v>2166</v>
      </c>
      <c r="B201" s="65" t="s">
        <v>363</v>
      </c>
      <c r="C201" s="65" t="s">
        <v>285</v>
      </c>
      <c r="D201" s="65" t="s">
        <v>364</v>
      </c>
      <c r="E201" s="186" t="s">
        <v>2200</v>
      </c>
      <c r="F201" s="192">
        <v>0</v>
      </c>
      <c r="G201" s="189">
        <v>0</v>
      </c>
      <c r="H201" s="189">
        <v>0</v>
      </c>
    </row>
    <row r="202" spans="1:8" x14ac:dyDescent="0.2">
      <c r="A202" s="94" t="s">
        <v>2166</v>
      </c>
      <c r="B202" s="65" t="s">
        <v>365</v>
      </c>
      <c r="C202" s="65" t="s">
        <v>285</v>
      </c>
      <c r="D202" s="65" t="s">
        <v>366</v>
      </c>
      <c r="E202" s="186" t="s">
        <v>2201</v>
      </c>
      <c r="F202" s="192">
        <v>0</v>
      </c>
      <c r="G202" s="189">
        <v>0</v>
      </c>
      <c r="H202" s="189">
        <v>0</v>
      </c>
    </row>
    <row r="203" spans="1:8" x14ac:dyDescent="0.2">
      <c r="A203" s="94" t="s">
        <v>2166</v>
      </c>
      <c r="B203" s="65" t="s">
        <v>367</v>
      </c>
      <c r="C203" s="65" t="s">
        <v>285</v>
      </c>
      <c r="D203" s="65" t="s">
        <v>368</v>
      </c>
      <c r="E203" s="186" t="s">
        <v>2200</v>
      </c>
      <c r="F203" s="192">
        <v>0</v>
      </c>
      <c r="G203" s="189">
        <v>0</v>
      </c>
      <c r="H203" s="189">
        <v>0</v>
      </c>
    </row>
    <row r="204" spans="1:8" x14ac:dyDescent="0.2">
      <c r="A204" s="94" t="s">
        <v>2166</v>
      </c>
      <c r="B204" s="65" t="s">
        <v>369</v>
      </c>
      <c r="C204" s="65" t="s">
        <v>285</v>
      </c>
      <c r="D204" s="65" t="s">
        <v>370</v>
      </c>
      <c r="E204" s="186" t="s">
        <v>2200</v>
      </c>
      <c r="F204" s="192">
        <v>0</v>
      </c>
      <c r="G204" s="189">
        <v>0</v>
      </c>
      <c r="H204" s="189">
        <v>0</v>
      </c>
    </row>
    <row r="205" spans="1:8" x14ac:dyDescent="0.2">
      <c r="A205" s="94" t="s">
        <v>2166</v>
      </c>
      <c r="B205" s="65" t="s">
        <v>371</v>
      </c>
      <c r="C205" s="65" t="s">
        <v>285</v>
      </c>
      <c r="D205" s="65" t="s">
        <v>372</v>
      </c>
      <c r="E205" s="186" t="s">
        <v>2200</v>
      </c>
      <c r="F205" s="192">
        <v>0</v>
      </c>
      <c r="G205" s="189">
        <v>0</v>
      </c>
      <c r="H205" s="189">
        <v>0</v>
      </c>
    </row>
    <row r="206" spans="1:8" x14ac:dyDescent="0.2">
      <c r="A206" s="94" t="s">
        <v>2166</v>
      </c>
      <c r="B206" s="65" t="s">
        <v>373</v>
      </c>
      <c r="C206" s="65" t="s">
        <v>285</v>
      </c>
      <c r="D206" s="65" t="s">
        <v>374</v>
      </c>
      <c r="E206" s="186" t="s">
        <v>2200</v>
      </c>
      <c r="F206" s="192">
        <v>0</v>
      </c>
      <c r="G206" s="189">
        <v>0</v>
      </c>
      <c r="H206" s="189">
        <v>0</v>
      </c>
    </row>
    <row r="207" spans="1:8" x14ac:dyDescent="0.2">
      <c r="A207" s="94" t="s">
        <v>2167</v>
      </c>
      <c r="B207" s="65" t="s">
        <v>375</v>
      </c>
      <c r="C207" s="65" t="s">
        <v>376</v>
      </c>
      <c r="D207" s="65" t="s">
        <v>377</v>
      </c>
      <c r="E207" s="186" t="s">
        <v>2200</v>
      </c>
      <c r="F207" s="192">
        <v>0</v>
      </c>
      <c r="G207" s="189">
        <v>0</v>
      </c>
      <c r="H207" s="189">
        <v>0</v>
      </c>
    </row>
    <row r="208" spans="1:8" x14ac:dyDescent="0.2">
      <c r="A208" s="94" t="s">
        <v>2167</v>
      </c>
      <c r="B208" s="65" t="s">
        <v>378</v>
      </c>
      <c r="C208" s="65" t="s">
        <v>376</v>
      </c>
      <c r="D208" s="65" t="s">
        <v>379</v>
      </c>
      <c r="E208" s="186" t="s">
        <v>2200</v>
      </c>
      <c r="F208" s="192">
        <v>0</v>
      </c>
      <c r="G208" s="189">
        <v>0</v>
      </c>
      <c r="H208" s="189">
        <v>0</v>
      </c>
    </row>
    <row r="209" spans="1:8" x14ac:dyDescent="0.2">
      <c r="A209" s="94" t="s">
        <v>2167</v>
      </c>
      <c r="B209" s="65" t="s">
        <v>380</v>
      </c>
      <c r="C209" s="65" t="s">
        <v>376</v>
      </c>
      <c r="D209" s="65" t="s">
        <v>381</v>
      </c>
      <c r="E209" s="186" t="s">
        <v>2201</v>
      </c>
      <c r="F209" s="192">
        <v>0</v>
      </c>
      <c r="G209" s="189">
        <v>0</v>
      </c>
      <c r="H209" s="189">
        <v>0</v>
      </c>
    </row>
    <row r="210" spans="1:8" x14ac:dyDescent="0.2">
      <c r="A210" s="94" t="s">
        <v>2167</v>
      </c>
      <c r="B210" s="65" t="s">
        <v>382</v>
      </c>
      <c r="C210" s="65" t="s">
        <v>376</v>
      </c>
      <c r="D210" s="65" t="s">
        <v>383</v>
      </c>
      <c r="E210" s="186" t="s">
        <v>2200</v>
      </c>
      <c r="F210" s="192">
        <v>0</v>
      </c>
      <c r="G210" s="189">
        <v>0</v>
      </c>
      <c r="H210" s="189">
        <v>0</v>
      </c>
    </row>
    <row r="211" spans="1:8" x14ac:dyDescent="0.2">
      <c r="A211" s="94" t="s">
        <v>2167</v>
      </c>
      <c r="B211" s="65" t="s">
        <v>384</v>
      </c>
      <c r="C211" s="65" t="s">
        <v>376</v>
      </c>
      <c r="D211" s="65" t="s">
        <v>385</v>
      </c>
      <c r="E211" s="186" t="s">
        <v>2200</v>
      </c>
      <c r="F211" s="192">
        <v>0</v>
      </c>
      <c r="G211" s="189">
        <v>0</v>
      </c>
      <c r="H211" s="189">
        <v>0</v>
      </c>
    </row>
    <row r="212" spans="1:8" x14ac:dyDescent="0.2">
      <c r="A212" s="94" t="s">
        <v>2167</v>
      </c>
      <c r="B212" s="65" t="s">
        <v>386</v>
      </c>
      <c r="C212" s="65" t="s">
        <v>376</v>
      </c>
      <c r="D212" s="65" t="s">
        <v>387</v>
      </c>
      <c r="E212" s="186" t="s">
        <v>2200</v>
      </c>
      <c r="F212" s="192">
        <v>0</v>
      </c>
      <c r="G212" s="189">
        <v>0</v>
      </c>
      <c r="H212" s="189">
        <v>0</v>
      </c>
    </row>
    <row r="213" spans="1:8" x14ac:dyDescent="0.2">
      <c r="A213" s="94" t="s">
        <v>2167</v>
      </c>
      <c r="B213" s="65" t="s">
        <v>388</v>
      </c>
      <c r="C213" s="65" t="s">
        <v>376</v>
      </c>
      <c r="D213" s="65" t="s">
        <v>389</v>
      </c>
      <c r="E213" s="186" t="s">
        <v>2200</v>
      </c>
      <c r="F213" s="192">
        <v>0</v>
      </c>
      <c r="G213" s="189">
        <v>0</v>
      </c>
      <c r="H213" s="189">
        <v>0</v>
      </c>
    </row>
    <row r="214" spans="1:8" x14ac:dyDescent="0.2">
      <c r="A214" s="94" t="s">
        <v>2167</v>
      </c>
      <c r="B214" s="65" t="s">
        <v>390</v>
      </c>
      <c r="C214" s="65" t="s">
        <v>376</v>
      </c>
      <c r="D214" s="65" t="s">
        <v>391</v>
      </c>
      <c r="E214" s="186" t="s">
        <v>2201</v>
      </c>
      <c r="F214" s="192">
        <v>0</v>
      </c>
      <c r="G214" s="189">
        <v>0</v>
      </c>
      <c r="H214" s="189">
        <v>0</v>
      </c>
    </row>
    <row r="215" spans="1:8" x14ac:dyDescent="0.2">
      <c r="A215" s="94" t="s">
        <v>2167</v>
      </c>
      <c r="B215" s="65" t="s">
        <v>392</v>
      </c>
      <c r="C215" s="65" t="s">
        <v>376</v>
      </c>
      <c r="D215" s="65" t="s">
        <v>393</v>
      </c>
      <c r="E215" s="186" t="s">
        <v>2200</v>
      </c>
      <c r="F215" s="192">
        <v>0</v>
      </c>
      <c r="G215" s="189">
        <v>0</v>
      </c>
      <c r="H215" s="189">
        <v>0</v>
      </c>
    </row>
    <row r="216" spans="1:8" x14ac:dyDescent="0.2">
      <c r="A216" s="94" t="s">
        <v>2167</v>
      </c>
      <c r="B216" s="65" t="s">
        <v>394</v>
      </c>
      <c r="C216" s="65" t="s">
        <v>376</v>
      </c>
      <c r="D216" s="65" t="s">
        <v>39</v>
      </c>
      <c r="E216" s="186" t="s">
        <v>2200</v>
      </c>
      <c r="F216" s="192">
        <v>0</v>
      </c>
      <c r="G216" s="189">
        <v>0</v>
      </c>
      <c r="H216" s="189">
        <v>0</v>
      </c>
    </row>
    <row r="217" spans="1:8" x14ac:dyDescent="0.2">
      <c r="A217" s="94" t="s">
        <v>2167</v>
      </c>
      <c r="B217" s="65" t="s">
        <v>395</v>
      </c>
      <c r="C217" s="65" t="s">
        <v>376</v>
      </c>
      <c r="D217" s="65" t="s">
        <v>396</v>
      </c>
      <c r="E217" s="186" t="s">
        <v>2200</v>
      </c>
      <c r="F217" s="192">
        <v>0</v>
      </c>
      <c r="G217" s="189">
        <v>0</v>
      </c>
      <c r="H217" s="189">
        <v>0</v>
      </c>
    </row>
    <row r="218" spans="1:8" x14ac:dyDescent="0.2">
      <c r="A218" s="94" t="s">
        <v>2167</v>
      </c>
      <c r="B218" s="65" t="s">
        <v>397</v>
      </c>
      <c r="C218" s="65" t="s">
        <v>376</v>
      </c>
      <c r="D218" s="65" t="s">
        <v>398</v>
      </c>
      <c r="E218" s="186" t="s">
        <v>2200</v>
      </c>
      <c r="F218" s="192">
        <v>0</v>
      </c>
      <c r="G218" s="189">
        <v>0</v>
      </c>
      <c r="H218" s="189">
        <v>0</v>
      </c>
    </row>
    <row r="219" spans="1:8" x14ac:dyDescent="0.2">
      <c r="A219" s="94" t="s">
        <v>2167</v>
      </c>
      <c r="B219" s="65" t="s">
        <v>399</v>
      </c>
      <c r="C219" s="65" t="s">
        <v>376</v>
      </c>
      <c r="D219" s="65" t="s">
        <v>47</v>
      </c>
      <c r="E219" s="186" t="s">
        <v>2200</v>
      </c>
      <c r="F219" s="192">
        <v>0</v>
      </c>
      <c r="G219" s="189">
        <v>0</v>
      </c>
      <c r="H219" s="189">
        <v>0</v>
      </c>
    </row>
    <row r="220" spans="1:8" x14ac:dyDescent="0.2">
      <c r="A220" s="94" t="s">
        <v>2167</v>
      </c>
      <c r="B220" s="65" t="s">
        <v>400</v>
      </c>
      <c r="C220" s="65" t="s">
        <v>376</v>
      </c>
      <c r="D220" s="65" t="s">
        <v>401</v>
      </c>
      <c r="E220" s="186" t="s">
        <v>2201</v>
      </c>
      <c r="F220" s="192">
        <v>0</v>
      </c>
      <c r="G220" s="189">
        <v>0</v>
      </c>
      <c r="H220" s="189">
        <v>0</v>
      </c>
    </row>
    <row r="221" spans="1:8" x14ac:dyDescent="0.2">
      <c r="A221" s="94" t="s">
        <v>2167</v>
      </c>
      <c r="B221" s="65" t="s">
        <v>402</v>
      </c>
      <c r="C221" s="65" t="s">
        <v>376</v>
      </c>
      <c r="D221" s="65" t="s">
        <v>403</v>
      </c>
      <c r="E221" s="186" t="s">
        <v>2200</v>
      </c>
      <c r="F221" s="192">
        <v>0</v>
      </c>
      <c r="G221" s="189">
        <v>0</v>
      </c>
      <c r="H221" s="189">
        <v>0</v>
      </c>
    </row>
    <row r="222" spans="1:8" x14ac:dyDescent="0.2">
      <c r="A222" s="94" t="s">
        <v>2167</v>
      </c>
      <c r="B222" s="65" t="s">
        <v>404</v>
      </c>
      <c r="C222" s="65" t="s">
        <v>376</v>
      </c>
      <c r="D222" s="65" t="s">
        <v>405</v>
      </c>
      <c r="E222" s="186" t="s">
        <v>2200</v>
      </c>
      <c r="F222" s="192">
        <v>0</v>
      </c>
      <c r="G222" s="189">
        <v>0</v>
      </c>
      <c r="H222" s="189">
        <v>0</v>
      </c>
    </row>
    <row r="223" spans="1:8" x14ac:dyDescent="0.2">
      <c r="A223" s="94" t="s">
        <v>2167</v>
      </c>
      <c r="B223" s="65" t="s">
        <v>406</v>
      </c>
      <c r="C223" s="65" t="s">
        <v>376</v>
      </c>
      <c r="D223" s="65" t="s">
        <v>407</v>
      </c>
      <c r="E223" s="186" t="s">
        <v>2200</v>
      </c>
      <c r="F223" s="192">
        <v>0</v>
      </c>
      <c r="G223" s="189">
        <v>0</v>
      </c>
      <c r="H223" s="189">
        <v>0</v>
      </c>
    </row>
    <row r="224" spans="1:8" x14ac:dyDescent="0.2">
      <c r="A224" s="94" t="s">
        <v>2167</v>
      </c>
      <c r="B224" s="65" t="s">
        <v>408</v>
      </c>
      <c r="C224" s="65" t="s">
        <v>376</v>
      </c>
      <c r="D224" s="65" t="s">
        <v>409</v>
      </c>
      <c r="E224" s="186" t="s">
        <v>2201</v>
      </c>
      <c r="F224" s="192">
        <v>0</v>
      </c>
      <c r="G224" s="189">
        <v>0</v>
      </c>
      <c r="H224" s="189">
        <v>0</v>
      </c>
    </row>
    <row r="225" spans="1:8" x14ac:dyDescent="0.2">
      <c r="A225" s="94" t="s">
        <v>2167</v>
      </c>
      <c r="B225" s="65" t="s">
        <v>410</v>
      </c>
      <c r="C225" s="65" t="s">
        <v>376</v>
      </c>
      <c r="D225" s="65" t="s">
        <v>411</v>
      </c>
      <c r="E225" s="186" t="s">
        <v>2201</v>
      </c>
      <c r="F225" s="192">
        <v>0</v>
      </c>
      <c r="G225" s="189">
        <v>0</v>
      </c>
      <c r="H225" s="189">
        <v>0</v>
      </c>
    </row>
    <row r="226" spans="1:8" x14ac:dyDescent="0.2">
      <c r="A226" s="94" t="s">
        <v>2167</v>
      </c>
      <c r="B226" s="65" t="s">
        <v>412</v>
      </c>
      <c r="C226" s="65" t="s">
        <v>376</v>
      </c>
      <c r="D226" s="65" t="s">
        <v>413</v>
      </c>
      <c r="E226" s="186" t="s">
        <v>2200</v>
      </c>
      <c r="F226" s="192">
        <v>0</v>
      </c>
      <c r="G226" s="189">
        <v>0</v>
      </c>
      <c r="H226" s="189">
        <v>0</v>
      </c>
    </row>
    <row r="227" spans="1:8" x14ac:dyDescent="0.2">
      <c r="A227" s="94" t="s">
        <v>2167</v>
      </c>
      <c r="B227" s="65" t="s">
        <v>414</v>
      </c>
      <c r="C227" s="65" t="s">
        <v>376</v>
      </c>
      <c r="D227" s="65" t="s">
        <v>415</v>
      </c>
      <c r="E227" s="186" t="s">
        <v>2200</v>
      </c>
      <c r="F227" s="192">
        <v>0</v>
      </c>
      <c r="G227" s="189">
        <v>0</v>
      </c>
      <c r="H227" s="189">
        <v>0</v>
      </c>
    </row>
    <row r="228" spans="1:8" x14ac:dyDescent="0.2">
      <c r="A228" s="94" t="s">
        <v>2167</v>
      </c>
      <c r="B228" s="65" t="s">
        <v>416</v>
      </c>
      <c r="C228" s="65" t="s">
        <v>376</v>
      </c>
      <c r="D228" s="65" t="s">
        <v>417</v>
      </c>
      <c r="E228" s="186" t="s">
        <v>2200</v>
      </c>
      <c r="F228" s="192">
        <v>0</v>
      </c>
      <c r="G228" s="189">
        <v>0</v>
      </c>
      <c r="H228" s="189">
        <v>0</v>
      </c>
    </row>
    <row r="229" spans="1:8" x14ac:dyDescent="0.2">
      <c r="A229" s="94" t="s">
        <v>2167</v>
      </c>
      <c r="B229" s="65" t="s">
        <v>418</v>
      </c>
      <c r="C229" s="65" t="s">
        <v>376</v>
      </c>
      <c r="D229" s="65" t="s">
        <v>419</v>
      </c>
      <c r="E229" s="186" t="s">
        <v>2200</v>
      </c>
      <c r="F229" s="192">
        <v>0</v>
      </c>
      <c r="G229" s="189">
        <v>0</v>
      </c>
      <c r="H229" s="189">
        <v>0</v>
      </c>
    </row>
    <row r="230" spans="1:8" x14ac:dyDescent="0.2">
      <c r="A230" s="94" t="s">
        <v>2167</v>
      </c>
      <c r="B230" s="65" t="s">
        <v>420</v>
      </c>
      <c r="C230" s="65" t="s">
        <v>376</v>
      </c>
      <c r="D230" s="65" t="s">
        <v>421</v>
      </c>
      <c r="E230" s="186" t="s">
        <v>2201</v>
      </c>
      <c r="F230" s="192">
        <v>0</v>
      </c>
      <c r="G230" s="189">
        <v>0</v>
      </c>
      <c r="H230" s="189">
        <v>0</v>
      </c>
    </row>
    <row r="231" spans="1:8" x14ac:dyDescent="0.2">
      <c r="A231" s="94" t="s">
        <v>2167</v>
      </c>
      <c r="B231" s="65" t="s">
        <v>422</v>
      </c>
      <c r="C231" s="65" t="s">
        <v>376</v>
      </c>
      <c r="D231" s="65" t="s">
        <v>423</v>
      </c>
      <c r="E231" s="186" t="s">
        <v>2200</v>
      </c>
      <c r="F231" s="192">
        <v>0</v>
      </c>
      <c r="G231" s="189">
        <v>0</v>
      </c>
      <c r="H231" s="189">
        <v>0</v>
      </c>
    </row>
    <row r="232" spans="1:8" x14ac:dyDescent="0.2">
      <c r="A232" s="94" t="s">
        <v>2167</v>
      </c>
      <c r="B232" s="65" t="s">
        <v>424</v>
      </c>
      <c r="C232" s="65" t="s">
        <v>376</v>
      </c>
      <c r="D232" s="65" t="s">
        <v>425</v>
      </c>
      <c r="E232" s="186" t="s">
        <v>2201</v>
      </c>
      <c r="F232" s="192">
        <v>0</v>
      </c>
      <c r="G232" s="189">
        <v>0</v>
      </c>
      <c r="H232" s="189">
        <v>0</v>
      </c>
    </row>
    <row r="233" spans="1:8" x14ac:dyDescent="0.2">
      <c r="A233" s="94" t="s">
        <v>2167</v>
      </c>
      <c r="B233" s="65" t="s">
        <v>426</v>
      </c>
      <c r="C233" s="65" t="s">
        <v>376</v>
      </c>
      <c r="D233" s="65" t="s">
        <v>427</v>
      </c>
      <c r="E233" s="186" t="s">
        <v>2201</v>
      </c>
      <c r="F233" s="192">
        <v>0</v>
      </c>
      <c r="G233" s="189">
        <v>0</v>
      </c>
      <c r="H233" s="189">
        <v>0</v>
      </c>
    </row>
    <row r="234" spans="1:8" x14ac:dyDescent="0.2">
      <c r="A234" s="94" t="s">
        <v>2167</v>
      </c>
      <c r="B234" s="65" t="s">
        <v>428</v>
      </c>
      <c r="C234" s="65" t="s">
        <v>376</v>
      </c>
      <c r="D234" s="65" t="s">
        <v>429</v>
      </c>
      <c r="E234" s="186" t="s">
        <v>2200</v>
      </c>
      <c r="F234" s="192">
        <v>0</v>
      </c>
      <c r="G234" s="189">
        <v>0</v>
      </c>
      <c r="H234" s="189">
        <v>0</v>
      </c>
    </row>
    <row r="235" spans="1:8" x14ac:dyDescent="0.2">
      <c r="A235" s="94" t="s">
        <v>2167</v>
      </c>
      <c r="B235" s="65" t="s">
        <v>430</v>
      </c>
      <c r="C235" s="65" t="s">
        <v>376</v>
      </c>
      <c r="D235" s="65" t="s">
        <v>431</v>
      </c>
      <c r="E235" s="186" t="s">
        <v>2200</v>
      </c>
      <c r="F235" s="192">
        <v>0</v>
      </c>
      <c r="G235" s="189">
        <v>0</v>
      </c>
      <c r="H235" s="189">
        <v>0</v>
      </c>
    </row>
    <row r="236" spans="1:8" x14ac:dyDescent="0.2">
      <c r="A236" s="94" t="s">
        <v>2167</v>
      </c>
      <c r="B236" s="65" t="s">
        <v>432</v>
      </c>
      <c r="C236" s="65" t="s">
        <v>376</v>
      </c>
      <c r="D236" s="65" t="s">
        <v>433</v>
      </c>
      <c r="E236" s="186" t="s">
        <v>2200</v>
      </c>
      <c r="F236" s="192">
        <v>0</v>
      </c>
      <c r="G236" s="189">
        <v>0</v>
      </c>
      <c r="H236" s="189">
        <v>0</v>
      </c>
    </row>
    <row r="237" spans="1:8" x14ac:dyDescent="0.2">
      <c r="A237" s="94" t="s">
        <v>2167</v>
      </c>
      <c r="B237" s="65" t="s">
        <v>434</v>
      </c>
      <c r="C237" s="65" t="s">
        <v>376</v>
      </c>
      <c r="D237" s="65" t="s">
        <v>435</v>
      </c>
      <c r="E237" s="186" t="s">
        <v>2201</v>
      </c>
      <c r="F237" s="192">
        <v>0</v>
      </c>
      <c r="G237" s="189">
        <v>0</v>
      </c>
      <c r="H237" s="189">
        <v>0</v>
      </c>
    </row>
    <row r="238" spans="1:8" x14ac:dyDescent="0.2">
      <c r="A238" s="94" t="s">
        <v>2167</v>
      </c>
      <c r="B238" s="65" t="s">
        <v>436</v>
      </c>
      <c r="C238" s="65" t="s">
        <v>376</v>
      </c>
      <c r="D238" s="65" t="s">
        <v>437</v>
      </c>
      <c r="E238" s="186" t="s">
        <v>2200</v>
      </c>
      <c r="F238" s="192">
        <v>0</v>
      </c>
      <c r="G238" s="189">
        <v>0</v>
      </c>
      <c r="H238" s="189">
        <v>0</v>
      </c>
    </row>
    <row r="239" spans="1:8" x14ac:dyDescent="0.2">
      <c r="A239" s="94" t="s">
        <v>2167</v>
      </c>
      <c r="B239" s="65" t="s">
        <v>438</v>
      </c>
      <c r="C239" s="65" t="s">
        <v>376</v>
      </c>
      <c r="D239" s="65" t="s">
        <v>439</v>
      </c>
      <c r="E239" s="186" t="s">
        <v>2200</v>
      </c>
      <c r="F239" s="192">
        <v>0</v>
      </c>
      <c r="G239" s="189">
        <v>0</v>
      </c>
      <c r="H239" s="189">
        <v>0</v>
      </c>
    </row>
    <row r="240" spans="1:8" x14ac:dyDescent="0.2">
      <c r="A240" s="94" t="s">
        <v>2167</v>
      </c>
      <c r="B240" s="65" t="s">
        <v>440</v>
      </c>
      <c r="C240" s="65" t="s">
        <v>376</v>
      </c>
      <c r="D240" s="65" t="s">
        <v>441</v>
      </c>
      <c r="E240" s="186" t="s">
        <v>2201</v>
      </c>
      <c r="F240" s="192">
        <v>0</v>
      </c>
      <c r="G240" s="189">
        <v>0</v>
      </c>
      <c r="H240" s="189">
        <v>0</v>
      </c>
    </row>
    <row r="241" spans="1:8" x14ac:dyDescent="0.2">
      <c r="A241" s="94" t="s">
        <v>2167</v>
      </c>
      <c r="B241" s="65" t="s">
        <v>442</v>
      </c>
      <c r="C241" s="65" t="s">
        <v>376</v>
      </c>
      <c r="D241" s="65" t="s">
        <v>443</v>
      </c>
      <c r="E241" s="186" t="s">
        <v>2200</v>
      </c>
      <c r="F241" s="192">
        <v>0</v>
      </c>
      <c r="G241" s="189">
        <v>0</v>
      </c>
      <c r="H241" s="189">
        <v>0</v>
      </c>
    </row>
    <row r="242" spans="1:8" x14ac:dyDescent="0.2">
      <c r="A242" s="94" t="s">
        <v>2167</v>
      </c>
      <c r="B242" s="65" t="s">
        <v>444</v>
      </c>
      <c r="C242" s="65" t="s">
        <v>376</v>
      </c>
      <c r="D242" s="65" t="s">
        <v>445</v>
      </c>
      <c r="E242" s="186" t="s">
        <v>2200</v>
      </c>
      <c r="F242" s="192">
        <v>0</v>
      </c>
      <c r="G242" s="189">
        <v>0</v>
      </c>
      <c r="H242" s="189">
        <v>0</v>
      </c>
    </row>
    <row r="243" spans="1:8" x14ac:dyDescent="0.2">
      <c r="A243" s="94" t="s">
        <v>2167</v>
      </c>
      <c r="B243" s="65" t="s">
        <v>446</v>
      </c>
      <c r="C243" s="65" t="s">
        <v>376</v>
      </c>
      <c r="D243" s="65" t="s">
        <v>447</v>
      </c>
      <c r="E243" s="186" t="s">
        <v>2200</v>
      </c>
      <c r="F243" s="192">
        <v>0</v>
      </c>
      <c r="G243" s="189">
        <v>0</v>
      </c>
      <c r="H243" s="189">
        <v>0</v>
      </c>
    </row>
    <row r="244" spans="1:8" x14ac:dyDescent="0.2">
      <c r="A244" s="94" t="s">
        <v>2167</v>
      </c>
      <c r="B244" s="65" t="s">
        <v>448</v>
      </c>
      <c r="C244" s="65" t="s">
        <v>376</v>
      </c>
      <c r="D244" s="65" t="s">
        <v>449</v>
      </c>
      <c r="E244" s="186" t="s">
        <v>2200</v>
      </c>
      <c r="F244" s="192">
        <v>0</v>
      </c>
      <c r="G244" s="189">
        <v>0</v>
      </c>
      <c r="H244" s="189">
        <v>0</v>
      </c>
    </row>
    <row r="245" spans="1:8" x14ac:dyDescent="0.2">
      <c r="A245" s="94" t="s">
        <v>2167</v>
      </c>
      <c r="B245" s="65" t="s">
        <v>450</v>
      </c>
      <c r="C245" s="65" t="s">
        <v>376</v>
      </c>
      <c r="D245" s="65" t="s">
        <v>451</v>
      </c>
      <c r="E245" s="186" t="s">
        <v>2200</v>
      </c>
      <c r="F245" s="192">
        <v>0</v>
      </c>
      <c r="G245" s="189">
        <v>0</v>
      </c>
      <c r="H245" s="189">
        <v>0</v>
      </c>
    </row>
    <row r="246" spans="1:8" x14ac:dyDescent="0.2">
      <c r="A246" s="94" t="s">
        <v>2167</v>
      </c>
      <c r="B246" s="65" t="s">
        <v>452</v>
      </c>
      <c r="C246" s="65" t="s">
        <v>376</v>
      </c>
      <c r="D246" s="65" t="s">
        <v>453</v>
      </c>
      <c r="E246" s="186" t="s">
        <v>2201</v>
      </c>
      <c r="F246" s="192">
        <v>0</v>
      </c>
      <c r="G246" s="189">
        <v>0</v>
      </c>
      <c r="H246" s="189">
        <v>0</v>
      </c>
    </row>
    <row r="247" spans="1:8" x14ac:dyDescent="0.2">
      <c r="A247" s="94" t="s">
        <v>2167</v>
      </c>
      <c r="B247" s="65" t="s">
        <v>454</v>
      </c>
      <c r="C247" s="65" t="s">
        <v>376</v>
      </c>
      <c r="D247" s="65" t="s">
        <v>455</v>
      </c>
      <c r="E247" s="186" t="s">
        <v>2200</v>
      </c>
      <c r="F247" s="192">
        <v>0</v>
      </c>
      <c r="G247" s="189">
        <v>0</v>
      </c>
      <c r="H247" s="189">
        <v>0</v>
      </c>
    </row>
    <row r="248" spans="1:8" x14ac:dyDescent="0.2">
      <c r="A248" s="94" t="s">
        <v>2167</v>
      </c>
      <c r="B248" s="65" t="s">
        <v>456</v>
      </c>
      <c r="C248" s="65" t="s">
        <v>376</v>
      </c>
      <c r="D248" s="65" t="s">
        <v>2112</v>
      </c>
      <c r="E248" s="186" t="s">
        <v>2200</v>
      </c>
      <c r="F248" s="192">
        <v>0</v>
      </c>
      <c r="G248" s="189">
        <v>0</v>
      </c>
      <c r="H248" s="189">
        <v>0</v>
      </c>
    </row>
    <row r="249" spans="1:8" x14ac:dyDescent="0.2">
      <c r="A249" s="94" t="s">
        <v>2167</v>
      </c>
      <c r="B249" s="65" t="s">
        <v>457</v>
      </c>
      <c r="C249" s="65" t="s">
        <v>376</v>
      </c>
      <c r="D249" s="65" t="s">
        <v>458</v>
      </c>
      <c r="E249" s="186" t="s">
        <v>2201</v>
      </c>
      <c r="F249" s="192">
        <v>0</v>
      </c>
      <c r="G249" s="189">
        <v>0</v>
      </c>
      <c r="H249" s="189">
        <v>0</v>
      </c>
    </row>
    <row r="250" spans="1:8" x14ac:dyDescent="0.2">
      <c r="A250" s="94" t="s">
        <v>2167</v>
      </c>
      <c r="B250" s="65" t="s">
        <v>459</v>
      </c>
      <c r="C250" s="65" t="s">
        <v>376</v>
      </c>
      <c r="D250" s="65" t="s">
        <v>460</v>
      </c>
      <c r="E250" s="186" t="s">
        <v>2200</v>
      </c>
      <c r="F250" s="192">
        <v>0</v>
      </c>
      <c r="G250" s="189">
        <v>0</v>
      </c>
      <c r="H250" s="189">
        <v>0</v>
      </c>
    </row>
    <row r="251" spans="1:8" x14ac:dyDescent="0.2">
      <c r="A251" s="94" t="s">
        <v>2167</v>
      </c>
      <c r="B251" s="65" t="s">
        <v>461</v>
      </c>
      <c r="C251" s="65" t="s">
        <v>376</v>
      </c>
      <c r="D251" s="65" t="s">
        <v>462</v>
      </c>
      <c r="E251" s="186" t="s">
        <v>2200</v>
      </c>
      <c r="F251" s="192">
        <v>0</v>
      </c>
      <c r="G251" s="189">
        <v>0</v>
      </c>
      <c r="H251" s="189">
        <v>0</v>
      </c>
    </row>
    <row r="252" spans="1:8" x14ac:dyDescent="0.2">
      <c r="A252" s="94" t="s">
        <v>2167</v>
      </c>
      <c r="B252" s="65" t="s">
        <v>463</v>
      </c>
      <c r="C252" s="65" t="s">
        <v>376</v>
      </c>
      <c r="D252" s="65" t="s">
        <v>116</v>
      </c>
      <c r="E252" s="186" t="s">
        <v>2200</v>
      </c>
      <c r="F252" s="192">
        <v>0</v>
      </c>
      <c r="G252" s="189">
        <v>0</v>
      </c>
      <c r="H252" s="189">
        <v>0</v>
      </c>
    </row>
    <row r="253" spans="1:8" x14ac:dyDescent="0.2">
      <c r="A253" s="94" t="s">
        <v>2167</v>
      </c>
      <c r="B253" s="65" t="s">
        <v>464</v>
      </c>
      <c r="C253" s="65" t="s">
        <v>376</v>
      </c>
      <c r="D253" s="65" t="s">
        <v>465</v>
      </c>
      <c r="E253" s="186" t="s">
        <v>2201</v>
      </c>
      <c r="F253" s="192">
        <v>0</v>
      </c>
      <c r="G253" s="189">
        <v>0</v>
      </c>
      <c r="H253" s="189">
        <v>0</v>
      </c>
    </row>
    <row r="254" spans="1:8" x14ac:dyDescent="0.2">
      <c r="A254" s="94" t="s">
        <v>2167</v>
      </c>
      <c r="B254" s="65" t="s">
        <v>466</v>
      </c>
      <c r="C254" s="65" t="s">
        <v>376</v>
      </c>
      <c r="D254" s="65" t="s">
        <v>467</v>
      </c>
      <c r="E254" s="186" t="s">
        <v>2200</v>
      </c>
      <c r="F254" s="192">
        <v>0</v>
      </c>
      <c r="G254" s="189">
        <v>0</v>
      </c>
      <c r="H254" s="189">
        <v>0</v>
      </c>
    </row>
    <row r="255" spans="1:8" x14ac:dyDescent="0.2">
      <c r="A255" s="94" t="s">
        <v>2167</v>
      </c>
      <c r="B255" s="65" t="s">
        <v>468</v>
      </c>
      <c r="C255" s="65" t="s">
        <v>376</v>
      </c>
      <c r="D255" s="65" t="s">
        <v>469</v>
      </c>
      <c r="E255" s="186" t="s">
        <v>2200</v>
      </c>
      <c r="F255" s="192">
        <v>0</v>
      </c>
      <c r="G255" s="189">
        <v>0</v>
      </c>
      <c r="H255" s="189">
        <v>0</v>
      </c>
    </row>
    <row r="256" spans="1:8" x14ac:dyDescent="0.2">
      <c r="A256" s="94" t="s">
        <v>2167</v>
      </c>
      <c r="B256" s="65" t="s">
        <v>470</v>
      </c>
      <c r="C256" s="65" t="s">
        <v>376</v>
      </c>
      <c r="D256" s="65" t="s">
        <v>471</v>
      </c>
      <c r="E256" s="186" t="s">
        <v>2201</v>
      </c>
      <c r="F256" s="192">
        <v>0</v>
      </c>
      <c r="G256" s="189">
        <v>0</v>
      </c>
      <c r="H256" s="189">
        <v>0</v>
      </c>
    </row>
    <row r="257" spans="1:8" x14ac:dyDescent="0.2">
      <c r="A257" s="94" t="s">
        <v>2167</v>
      </c>
      <c r="B257" s="65" t="s">
        <v>472</v>
      </c>
      <c r="C257" s="65" t="s">
        <v>376</v>
      </c>
      <c r="D257" s="65" t="s">
        <v>473</v>
      </c>
      <c r="E257" s="186" t="s">
        <v>2200</v>
      </c>
      <c r="F257" s="192">
        <v>0</v>
      </c>
      <c r="G257" s="189">
        <v>0</v>
      </c>
      <c r="H257" s="189">
        <v>0</v>
      </c>
    </row>
    <row r="258" spans="1:8" x14ac:dyDescent="0.2">
      <c r="A258" s="94" t="s">
        <v>2167</v>
      </c>
      <c r="B258" s="65" t="s">
        <v>474</v>
      </c>
      <c r="C258" s="65" t="s">
        <v>376</v>
      </c>
      <c r="D258" s="65" t="s">
        <v>475</v>
      </c>
      <c r="E258" s="186" t="s">
        <v>2201</v>
      </c>
      <c r="F258" s="192">
        <v>0</v>
      </c>
      <c r="G258" s="189">
        <v>0</v>
      </c>
      <c r="H258" s="189">
        <v>0</v>
      </c>
    </row>
    <row r="259" spans="1:8" x14ac:dyDescent="0.2">
      <c r="A259" s="94" t="s">
        <v>2167</v>
      </c>
      <c r="B259" s="65" t="s">
        <v>476</v>
      </c>
      <c r="C259" s="65" t="s">
        <v>376</v>
      </c>
      <c r="D259" s="65" t="s">
        <v>477</v>
      </c>
      <c r="E259" s="186" t="s">
        <v>2200</v>
      </c>
      <c r="F259" s="192">
        <v>0</v>
      </c>
      <c r="G259" s="189">
        <v>0</v>
      </c>
      <c r="H259" s="189">
        <v>0</v>
      </c>
    </row>
    <row r="260" spans="1:8" x14ac:dyDescent="0.2">
      <c r="A260" s="94" t="s">
        <v>2167</v>
      </c>
      <c r="B260" s="65" t="s">
        <v>478</v>
      </c>
      <c r="C260" s="65" t="s">
        <v>376</v>
      </c>
      <c r="D260" s="65" t="s">
        <v>479</v>
      </c>
      <c r="E260" s="186" t="s">
        <v>2200</v>
      </c>
      <c r="F260" s="192">
        <v>0</v>
      </c>
      <c r="G260" s="189">
        <v>0</v>
      </c>
      <c r="H260" s="189">
        <v>0</v>
      </c>
    </row>
    <row r="261" spans="1:8" x14ac:dyDescent="0.2">
      <c r="A261" s="94" t="s">
        <v>2167</v>
      </c>
      <c r="B261" s="65" t="s">
        <v>480</v>
      </c>
      <c r="C261" s="65" t="s">
        <v>376</v>
      </c>
      <c r="D261" s="65" t="s">
        <v>481</v>
      </c>
      <c r="E261" s="186" t="s">
        <v>2200</v>
      </c>
      <c r="F261" s="192">
        <v>0</v>
      </c>
      <c r="G261" s="189">
        <v>0</v>
      </c>
      <c r="H261" s="189">
        <v>0</v>
      </c>
    </row>
    <row r="262" spans="1:8" x14ac:dyDescent="0.2">
      <c r="A262" s="94" t="s">
        <v>2167</v>
      </c>
      <c r="B262" s="65" t="s">
        <v>482</v>
      </c>
      <c r="C262" s="65" t="s">
        <v>376</v>
      </c>
      <c r="D262" s="65" t="s">
        <v>483</v>
      </c>
      <c r="E262" s="186" t="s">
        <v>2200</v>
      </c>
      <c r="F262" s="192">
        <v>0</v>
      </c>
      <c r="G262" s="189">
        <v>0</v>
      </c>
      <c r="H262" s="189">
        <v>0</v>
      </c>
    </row>
    <row r="263" spans="1:8" x14ac:dyDescent="0.2">
      <c r="A263" s="94" t="s">
        <v>2167</v>
      </c>
      <c r="B263" s="65" t="s">
        <v>484</v>
      </c>
      <c r="C263" s="65" t="s">
        <v>376</v>
      </c>
      <c r="D263" s="65" t="s">
        <v>2150</v>
      </c>
      <c r="E263" s="186" t="s">
        <v>2200</v>
      </c>
      <c r="F263" s="192">
        <v>0</v>
      </c>
      <c r="G263" s="189">
        <v>0</v>
      </c>
      <c r="H263" s="189">
        <v>0</v>
      </c>
    </row>
    <row r="264" spans="1:8" x14ac:dyDescent="0.2">
      <c r="A264" s="94" t="s">
        <v>2167</v>
      </c>
      <c r="B264" s="65" t="s">
        <v>485</v>
      </c>
      <c r="C264" s="65" t="s">
        <v>376</v>
      </c>
      <c r="D264" s="65" t="s">
        <v>486</v>
      </c>
      <c r="E264" s="186" t="s">
        <v>2200</v>
      </c>
      <c r="F264" s="192">
        <v>0</v>
      </c>
      <c r="G264" s="189">
        <v>0</v>
      </c>
      <c r="H264" s="189">
        <v>0</v>
      </c>
    </row>
    <row r="265" spans="1:8" x14ac:dyDescent="0.2">
      <c r="A265" s="94" t="s">
        <v>2167</v>
      </c>
      <c r="B265" s="65" t="s">
        <v>487</v>
      </c>
      <c r="C265" s="65" t="s">
        <v>376</v>
      </c>
      <c r="D265" s="65" t="s">
        <v>488</v>
      </c>
      <c r="E265" s="186" t="s">
        <v>2200</v>
      </c>
      <c r="F265" s="192">
        <v>0</v>
      </c>
      <c r="G265" s="189">
        <v>0</v>
      </c>
      <c r="H265" s="189">
        <v>0</v>
      </c>
    </row>
    <row r="266" spans="1:8" x14ac:dyDescent="0.2">
      <c r="A266" s="94" t="s">
        <v>2167</v>
      </c>
      <c r="B266" s="65" t="s">
        <v>489</v>
      </c>
      <c r="C266" s="65" t="s">
        <v>376</v>
      </c>
      <c r="D266" s="65" t="s">
        <v>490</v>
      </c>
      <c r="E266" s="186" t="s">
        <v>2200</v>
      </c>
      <c r="F266" s="192">
        <v>0</v>
      </c>
      <c r="G266" s="189">
        <v>0</v>
      </c>
      <c r="H266" s="189">
        <v>0</v>
      </c>
    </row>
    <row r="267" spans="1:8" x14ac:dyDescent="0.2">
      <c r="A267" s="94" t="s">
        <v>2167</v>
      </c>
      <c r="B267" s="65" t="s">
        <v>491</v>
      </c>
      <c r="C267" s="65" t="s">
        <v>376</v>
      </c>
      <c r="D267" s="65" t="s">
        <v>492</v>
      </c>
      <c r="E267" s="186" t="s">
        <v>2200</v>
      </c>
      <c r="F267" s="192">
        <v>0</v>
      </c>
      <c r="G267" s="189">
        <v>0</v>
      </c>
      <c r="H267" s="189">
        <v>0</v>
      </c>
    </row>
    <row r="268" spans="1:8" x14ac:dyDescent="0.2">
      <c r="A268" s="94" t="s">
        <v>2167</v>
      </c>
      <c r="B268" s="65" t="s">
        <v>493</v>
      </c>
      <c r="C268" s="65" t="s">
        <v>376</v>
      </c>
      <c r="D268" s="65" t="s">
        <v>494</v>
      </c>
      <c r="E268" s="186" t="s">
        <v>2200</v>
      </c>
      <c r="F268" s="192">
        <v>0</v>
      </c>
      <c r="G268" s="189">
        <v>0</v>
      </c>
      <c r="H268" s="189">
        <v>0</v>
      </c>
    </row>
    <row r="269" spans="1:8" x14ac:dyDescent="0.2">
      <c r="A269" s="94" t="s">
        <v>2167</v>
      </c>
      <c r="B269" s="65" t="s">
        <v>495</v>
      </c>
      <c r="C269" s="65" t="s">
        <v>376</v>
      </c>
      <c r="D269" s="65" t="s">
        <v>496</v>
      </c>
      <c r="E269" s="186" t="s">
        <v>2201</v>
      </c>
      <c r="F269" s="192">
        <v>0</v>
      </c>
      <c r="G269" s="189">
        <v>0</v>
      </c>
      <c r="H269" s="189">
        <v>0</v>
      </c>
    </row>
    <row r="270" spans="1:8" x14ac:dyDescent="0.2">
      <c r="A270" s="94" t="s">
        <v>2167</v>
      </c>
      <c r="B270" s="65" t="s">
        <v>497</v>
      </c>
      <c r="C270" s="65" t="s">
        <v>376</v>
      </c>
      <c r="D270" s="65" t="s">
        <v>498</v>
      </c>
      <c r="E270" s="186" t="s">
        <v>2200</v>
      </c>
      <c r="F270" s="192">
        <v>0</v>
      </c>
      <c r="G270" s="189">
        <v>0</v>
      </c>
      <c r="H270" s="189">
        <v>0</v>
      </c>
    </row>
    <row r="271" spans="1:8" x14ac:dyDescent="0.2">
      <c r="A271" s="94" t="s">
        <v>2167</v>
      </c>
      <c r="B271" s="65" t="s">
        <v>499</v>
      </c>
      <c r="C271" s="65" t="s">
        <v>376</v>
      </c>
      <c r="D271" s="65" t="s">
        <v>500</v>
      </c>
      <c r="E271" s="186" t="s">
        <v>2201</v>
      </c>
      <c r="F271" s="192">
        <v>0</v>
      </c>
      <c r="G271" s="189">
        <v>0</v>
      </c>
      <c r="H271" s="189">
        <v>0</v>
      </c>
    </row>
    <row r="272" spans="1:8" x14ac:dyDescent="0.2">
      <c r="A272" s="94" t="s">
        <v>2167</v>
      </c>
      <c r="B272" s="65" t="s">
        <v>501</v>
      </c>
      <c r="C272" s="65" t="s">
        <v>376</v>
      </c>
      <c r="D272" s="65" t="s">
        <v>502</v>
      </c>
      <c r="E272" s="186" t="s">
        <v>2200</v>
      </c>
      <c r="F272" s="192">
        <v>0</v>
      </c>
      <c r="G272" s="189">
        <v>0</v>
      </c>
      <c r="H272" s="189">
        <v>0</v>
      </c>
    </row>
    <row r="273" spans="1:8" x14ac:dyDescent="0.2">
      <c r="A273" s="94" t="s">
        <v>2167</v>
      </c>
      <c r="B273" s="65" t="s">
        <v>503</v>
      </c>
      <c r="C273" s="65" t="s">
        <v>376</v>
      </c>
      <c r="D273" s="65" t="s">
        <v>504</v>
      </c>
      <c r="E273" s="186" t="s">
        <v>2200</v>
      </c>
      <c r="F273" s="192">
        <v>0</v>
      </c>
      <c r="G273" s="189">
        <v>0</v>
      </c>
      <c r="H273" s="189">
        <v>0</v>
      </c>
    </row>
    <row r="274" spans="1:8" x14ac:dyDescent="0.2">
      <c r="A274" s="94" t="s">
        <v>2167</v>
      </c>
      <c r="B274" s="65" t="s">
        <v>505</v>
      </c>
      <c r="C274" s="65" t="s">
        <v>376</v>
      </c>
      <c r="D274" s="65" t="s">
        <v>506</v>
      </c>
      <c r="E274" s="186" t="s">
        <v>2201</v>
      </c>
      <c r="F274" s="192">
        <v>0</v>
      </c>
      <c r="G274" s="189">
        <v>0</v>
      </c>
      <c r="H274" s="189">
        <v>0</v>
      </c>
    </row>
    <row r="275" spans="1:8" x14ac:dyDescent="0.2">
      <c r="A275" s="94" t="s">
        <v>2167</v>
      </c>
      <c r="B275" s="65" t="s">
        <v>507</v>
      </c>
      <c r="C275" s="65" t="s">
        <v>376</v>
      </c>
      <c r="D275" s="65" t="s">
        <v>508</v>
      </c>
      <c r="E275" s="186" t="s">
        <v>2200</v>
      </c>
      <c r="F275" s="192">
        <v>0</v>
      </c>
      <c r="G275" s="189">
        <v>0</v>
      </c>
      <c r="H275" s="189">
        <v>0</v>
      </c>
    </row>
    <row r="276" spans="1:8" x14ac:dyDescent="0.2">
      <c r="A276" s="94" t="s">
        <v>2167</v>
      </c>
      <c r="B276" s="65" t="s">
        <v>509</v>
      </c>
      <c r="C276" s="65" t="s">
        <v>376</v>
      </c>
      <c r="D276" s="65" t="s">
        <v>510</v>
      </c>
      <c r="E276" s="186" t="s">
        <v>2201</v>
      </c>
      <c r="F276" s="192">
        <v>0</v>
      </c>
      <c r="G276" s="189">
        <v>0</v>
      </c>
      <c r="H276" s="189">
        <v>0</v>
      </c>
    </row>
    <row r="277" spans="1:8" x14ac:dyDescent="0.2">
      <c r="A277" s="94" t="s">
        <v>2167</v>
      </c>
      <c r="B277" s="65" t="s">
        <v>511</v>
      </c>
      <c r="C277" s="65" t="s">
        <v>376</v>
      </c>
      <c r="D277" s="65" t="s">
        <v>512</v>
      </c>
      <c r="E277" s="186" t="s">
        <v>2200</v>
      </c>
      <c r="F277" s="192">
        <v>0</v>
      </c>
      <c r="G277" s="189">
        <v>0</v>
      </c>
      <c r="H277" s="189">
        <v>0</v>
      </c>
    </row>
    <row r="278" spans="1:8" x14ac:dyDescent="0.2">
      <c r="A278" s="94" t="s">
        <v>2167</v>
      </c>
      <c r="B278" s="65" t="s">
        <v>513</v>
      </c>
      <c r="C278" s="65" t="s">
        <v>376</v>
      </c>
      <c r="D278" s="65" t="s">
        <v>514</v>
      </c>
      <c r="E278" s="186" t="s">
        <v>2200</v>
      </c>
      <c r="F278" s="192">
        <v>0</v>
      </c>
      <c r="G278" s="189">
        <v>0</v>
      </c>
      <c r="H278" s="189">
        <v>0</v>
      </c>
    </row>
    <row r="279" spans="1:8" x14ac:dyDescent="0.2">
      <c r="A279" s="94" t="s">
        <v>2167</v>
      </c>
      <c r="B279" s="65" t="s">
        <v>515</v>
      </c>
      <c r="C279" s="65" t="s">
        <v>376</v>
      </c>
      <c r="D279" s="65" t="s">
        <v>516</v>
      </c>
      <c r="E279" s="186" t="s">
        <v>2201</v>
      </c>
      <c r="F279" s="192">
        <v>0</v>
      </c>
      <c r="G279" s="189">
        <v>0</v>
      </c>
      <c r="H279" s="189">
        <v>0</v>
      </c>
    </row>
    <row r="280" spans="1:8" x14ac:dyDescent="0.2">
      <c r="A280" s="94" t="s">
        <v>2167</v>
      </c>
      <c r="B280" s="65" t="s">
        <v>517</v>
      </c>
      <c r="C280" s="65" t="s">
        <v>376</v>
      </c>
      <c r="D280" s="65" t="s">
        <v>518</v>
      </c>
      <c r="E280" s="186" t="s">
        <v>2200</v>
      </c>
      <c r="F280" s="192">
        <v>0</v>
      </c>
      <c r="G280" s="189">
        <v>0</v>
      </c>
      <c r="H280" s="189">
        <v>0</v>
      </c>
    </row>
    <row r="281" spans="1:8" x14ac:dyDescent="0.2">
      <c r="A281" s="94" t="s">
        <v>2167</v>
      </c>
      <c r="B281" s="65" t="s">
        <v>519</v>
      </c>
      <c r="C281" s="65" t="s">
        <v>376</v>
      </c>
      <c r="D281" s="65" t="s">
        <v>520</v>
      </c>
      <c r="E281" s="186" t="s">
        <v>2201</v>
      </c>
      <c r="F281" s="192">
        <v>0</v>
      </c>
      <c r="G281" s="189">
        <v>0</v>
      </c>
      <c r="H281" s="189">
        <v>0</v>
      </c>
    </row>
    <row r="282" spans="1:8" x14ac:dyDescent="0.2">
      <c r="A282" s="94" t="s">
        <v>2167</v>
      </c>
      <c r="B282" s="65" t="s">
        <v>521</v>
      </c>
      <c r="C282" s="65" t="s">
        <v>376</v>
      </c>
      <c r="D282" s="65" t="s">
        <v>522</v>
      </c>
      <c r="E282" s="186" t="s">
        <v>2200</v>
      </c>
      <c r="F282" s="192">
        <v>0</v>
      </c>
      <c r="G282" s="189">
        <v>0</v>
      </c>
      <c r="H282" s="189">
        <v>0</v>
      </c>
    </row>
    <row r="283" spans="1:8" x14ac:dyDescent="0.2">
      <c r="A283" s="94" t="s">
        <v>2167</v>
      </c>
      <c r="B283" s="65" t="s">
        <v>523</v>
      </c>
      <c r="C283" s="65" t="s">
        <v>376</v>
      </c>
      <c r="D283" s="65" t="s">
        <v>524</v>
      </c>
      <c r="E283" s="186" t="s">
        <v>2200</v>
      </c>
      <c r="F283" s="192">
        <v>0</v>
      </c>
      <c r="G283" s="189">
        <v>0</v>
      </c>
      <c r="H283" s="189">
        <v>0</v>
      </c>
    </row>
    <row r="284" spans="1:8" x14ac:dyDescent="0.2">
      <c r="A284" s="94" t="s">
        <v>2167</v>
      </c>
      <c r="B284" s="65" t="s">
        <v>525</v>
      </c>
      <c r="C284" s="65" t="s">
        <v>376</v>
      </c>
      <c r="D284" s="65" t="s">
        <v>526</v>
      </c>
      <c r="E284" s="186" t="s">
        <v>2200</v>
      </c>
      <c r="F284" s="192">
        <v>0</v>
      </c>
      <c r="G284" s="189">
        <v>0</v>
      </c>
      <c r="H284" s="189">
        <v>0</v>
      </c>
    </row>
    <row r="285" spans="1:8" x14ac:dyDescent="0.2">
      <c r="A285" s="94" t="s">
        <v>2167</v>
      </c>
      <c r="B285" s="65" t="s">
        <v>527</v>
      </c>
      <c r="C285" s="65" t="s">
        <v>376</v>
      </c>
      <c r="D285" s="65" t="s">
        <v>528</v>
      </c>
      <c r="E285" s="186" t="s">
        <v>2200</v>
      </c>
      <c r="F285" s="192">
        <v>0</v>
      </c>
      <c r="G285" s="189">
        <v>0</v>
      </c>
      <c r="H285" s="189">
        <v>0</v>
      </c>
    </row>
    <row r="286" spans="1:8" x14ac:dyDescent="0.2">
      <c r="A286" s="94" t="s">
        <v>2167</v>
      </c>
      <c r="B286" s="65" t="s">
        <v>529</v>
      </c>
      <c r="C286" s="65" t="s">
        <v>376</v>
      </c>
      <c r="D286" s="65" t="s">
        <v>530</v>
      </c>
      <c r="E286" s="186" t="s">
        <v>2200</v>
      </c>
      <c r="F286" s="192">
        <v>0</v>
      </c>
      <c r="G286" s="189">
        <v>0</v>
      </c>
      <c r="H286" s="189">
        <v>0</v>
      </c>
    </row>
    <row r="287" spans="1:8" x14ac:dyDescent="0.2">
      <c r="A287" s="94" t="s">
        <v>2167</v>
      </c>
      <c r="B287" s="65" t="s">
        <v>531</v>
      </c>
      <c r="C287" s="65" t="s">
        <v>376</v>
      </c>
      <c r="D287" s="65" t="s">
        <v>532</v>
      </c>
      <c r="E287" s="186" t="s">
        <v>2200</v>
      </c>
      <c r="F287" s="192">
        <v>0</v>
      </c>
      <c r="G287" s="189">
        <v>0</v>
      </c>
      <c r="H287" s="189">
        <v>0</v>
      </c>
    </row>
    <row r="288" spans="1:8" x14ac:dyDescent="0.2">
      <c r="A288" s="94" t="s">
        <v>2167</v>
      </c>
      <c r="B288" s="65" t="s">
        <v>533</v>
      </c>
      <c r="C288" s="65" t="s">
        <v>376</v>
      </c>
      <c r="D288" s="65" t="s">
        <v>534</v>
      </c>
      <c r="E288" s="186" t="s">
        <v>2201</v>
      </c>
      <c r="F288" s="192">
        <v>0</v>
      </c>
      <c r="G288" s="189">
        <v>0</v>
      </c>
      <c r="H288" s="189">
        <v>0</v>
      </c>
    </row>
    <row r="289" spans="1:8" x14ac:dyDescent="0.2">
      <c r="A289" s="94" t="s">
        <v>2167</v>
      </c>
      <c r="B289" s="65" t="s">
        <v>535</v>
      </c>
      <c r="C289" s="65" t="s">
        <v>376</v>
      </c>
      <c r="D289" s="65" t="s">
        <v>536</v>
      </c>
      <c r="E289" s="186" t="s">
        <v>2200</v>
      </c>
      <c r="F289" s="192">
        <v>0</v>
      </c>
      <c r="G289" s="189">
        <v>0</v>
      </c>
      <c r="H289" s="189">
        <v>0</v>
      </c>
    </row>
    <row r="290" spans="1:8" x14ac:dyDescent="0.2">
      <c r="A290" s="94" t="s">
        <v>2167</v>
      </c>
      <c r="B290" s="65" t="s">
        <v>537</v>
      </c>
      <c r="C290" s="65" t="s">
        <v>376</v>
      </c>
      <c r="D290" s="65" t="s">
        <v>538</v>
      </c>
      <c r="E290" s="186" t="s">
        <v>2201</v>
      </c>
      <c r="F290" s="192">
        <v>0</v>
      </c>
      <c r="G290" s="189">
        <v>0</v>
      </c>
      <c r="H290" s="189">
        <v>0</v>
      </c>
    </row>
    <row r="291" spans="1:8" x14ac:dyDescent="0.2">
      <c r="A291" s="94" t="s">
        <v>2167</v>
      </c>
      <c r="B291" s="65" t="s">
        <v>539</v>
      </c>
      <c r="C291" s="65" t="s">
        <v>376</v>
      </c>
      <c r="D291" s="65" t="s">
        <v>540</v>
      </c>
      <c r="E291" s="186" t="s">
        <v>2201</v>
      </c>
      <c r="F291" s="192">
        <v>0</v>
      </c>
      <c r="G291" s="189">
        <v>0</v>
      </c>
      <c r="H291" s="189">
        <v>0</v>
      </c>
    </row>
    <row r="292" spans="1:8" x14ac:dyDescent="0.2">
      <c r="A292" s="94" t="s">
        <v>2167</v>
      </c>
      <c r="B292" s="65" t="s">
        <v>541</v>
      </c>
      <c r="C292" s="65" t="s">
        <v>376</v>
      </c>
      <c r="D292" s="65" t="s">
        <v>542</v>
      </c>
      <c r="E292" s="186" t="s">
        <v>2200</v>
      </c>
      <c r="F292" s="192">
        <v>0</v>
      </c>
      <c r="G292" s="189">
        <v>0</v>
      </c>
      <c r="H292" s="189">
        <v>0</v>
      </c>
    </row>
    <row r="293" spans="1:8" x14ac:dyDescent="0.2">
      <c r="A293" s="94" t="s">
        <v>2167</v>
      </c>
      <c r="B293" s="65" t="s">
        <v>543</v>
      </c>
      <c r="C293" s="65" t="s">
        <v>376</v>
      </c>
      <c r="D293" s="65" t="s">
        <v>544</v>
      </c>
      <c r="E293" s="186" t="s">
        <v>2201</v>
      </c>
      <c r="F293" s="192">
        <v>0</v>
      </c>
      <c r="G293" s="189">
        <v>0</v>
      </c>
      <c r="H293" s="189">
        <v>0</v>
      </c>
    </row>
    <row r="294" spans="1:8" x14ac:dyDescent="0.2">
      <c r="A294" s="94" t="s">
        <v>2167</v>
      </c>
      <c r="B294" s="65" t="s">
        <v>545</v>
      </c>
      <c r="C294" s="65" t="s">
        <v>376</v>
      </c>
      <c r="D294" s="65" t="s">
        <v>546</v>
      </c>
      <c r="E294" s="186" t="s">
        <v>2200</v>
      </c>
      <c r="F294" s="192">
        <v>0</v>
      </c>
      <c r="G294" s="189">
        <v>0</v>
      </c>
      <c r="H294" s="189">
        <v>0</v>
      </c>
    </row>
    <row r="295" spans="1:8" x14ac:dyDescent="0.2">
      <c r="A295" s="94" t="s">
        <v>2167</v>
      </c>
      <c r="B295" s="65" t="s">
        <v>547</v>
      </c>
      <c r="C295" s="65" t="s">
        <v>376</v>
      </c>
      <c r="D295" s="65" t="s">
        <v>548</v>
      </c>
      <c r="E295" s="186" t="s">
        <v>2201</v>
      </c>
      <c r="F295" s="192">
        <v>0</v>
      </c>
      <c r="G295" s="189">
        <v>0</v>
      </c>
      <c r="H295" s="189">
        <v>0</v>
      </c>
    </row>
    <row r="296" spans="1:8" x14ac:dyDescent="0.2">
      <c r="A296" s="94" t="s">
        <v>2167</v>
      </c>
      <c r="B296" s="65" t="s">
        <v>549</v>
      </c>
      <c r="C296" s="65" t="s">
        <v>376</v>
      </c>
      <c r="D296" s="65" t="s">
        <v>550</v>
      </c>
      <c r="E296" s="186" t="s">
        <v>2200</v>
      </c>
      <c r="F296" s="192">
        <v>0</v>
      </c>
      <c r="G296" s="189">
        <v>0</v>
      </c>
      <c r="H296" s="189">
        <v>0</v>
      </c>
    </row>
    <row r="297" spans="1:8" x14ac:dyDescent="0.2">
      <c r="A297" s="94" t="s">
        <v>2167</v>
      </c>
      <c r="B297" s="65" t="s">
        <v>551</v>
      </c>
      <c r="C297" s="65" t="s">
        <v>376</v>
      </c>
      <c r="D297" s="65" t="s">
        <v>552</v>
      </c>
      <c r="E297" s="186" t="s">
        <v>2200</v>
      </c>
      <c r="F297" s="192">
        <v>0</v>
      </c>
      <c r="G297" s="189">
        <v>0</v>
      </c>
      <c r="H297" s="189">
        <v>0</v>
      </c>
    </row>
    <row r="298" spans="1:8" x14ac:dyDescent="0.2">
      <c r="A298" s="94" t="s">
        <v>2167</v>
      </c>
      <c r="B298" s="65" t="s">
        <v>553</v>
      </c>
      <c r="C298" s="65" t="s">
        <v>376</v>
      </c>
      <c r="D298" s="65" t="s">
        <v>554</v>
      </c>
      <c r="E298" s="186" t="s">
        <v>2200</v>
      </c>
      <c r="F298" s="192">
        <v>0</v>
      </c>
      <c r="G298" s="189">
        <v>0</v>
      </c>
      <c r="H298" s="189">
        <v>0</v>
      </c>
    </row>
    <row r="299" spans="1:8" x14ac:dyDescent="0.2">
      <c r="A299" s="94" t="s">
        <v>2167</v>
      </c>
      <c r="B299" s="65" t="s">
        <v>555</v>
      </c>
      <c r="C299" s="65" t="s">
        <v>376</v>
      </c>
      <c r="D299" s="65" t="s">
        <v>556</v>
      </c>
      <c r="E299" s="186" t="s">
        <v>2200</v>
      </c>
      <c r="F299" s="192">
        <v>0</v>
      </c>
      <c r="G299" s="189">
        <v>0</v>
      </c>
      <c r="H299" s="189">
        <v>0</v>
      </c>
    </row>
    <row r="300" spans="1:8" x14ac:dyDescent="0.2">
      <c r="A300" s="94" t="s">
        <v>2167</v>
      </c>
      <c r="B300" s="65" t="s">
        <v>557</v>
      </c>
      <c r="C300" s="65" t="s">
        <v>376</v>
      </c>
      <c r="D300" s="65" t="s">
        <v>558</v>
      </c>
      <c r="E300" s="186" t="s">
        <v>2200</v>
      </c>
      <c r="F300" s="192">
        <v>0</v>
      </c>
      <c r="G300" s="189">
        <v>0</v>
      </c>
      <c r="H300" s="189">
        <v>0</v>
      </c>
    </row>
    <row r="301" spans="1:8" x14ac:dyDescent="0.2">
      <c r="A301" s="94" t="s">
        <v>2167</v>
      </c>
      <c r="B301" s="65" t="s">
        <v>559</v>
      </c>
      <c r="C301" s="65" t="s">
        <v>376</v>
      </c>
      <c r="D301" s="65" t="s">
        <v>560</v>
      </c>
      <c r="E301" s="186" t="s">
        <v>2200</v>
      </c>
      <c r="F301" s="192">
        <v>0</v>
      </c>
      <c r="G301" s="189">
        <v>0</v>
      </c>
      <c r="H301" s="189">
        <v>0</v>
      </c>
    </row>
    <row r="302" spans="1:8" x14ac:dyDescent="0.2">
      <c r="A302" s="94" t="s">
        <v>2167</v>
      </c>
      <c r="B302" s="65" t="s">
        <v>561</v>
      </c>
      <c r="C302" s="65" t="s">
        <v>376</v>
      </c>
      <c r="D302" s="65" t="s">
        <v>562</v>
      </c>
      <c r="E302" s="186" t="s">
        <v>2200</v>
      </c>
      <c r="F302" s="192">
        <v>0</v>
      </c>
      <c r="G302" s="189">
        <v>0</v>
      </c>
      <c r="H302" s="189">
        <v>0</v>
      </c>
    </row>
    <row r="303" spans="1:8" x14ac:dyDescent="0.2">
      <c r="A303" s="94" t="s">
        <v>2167</v>
      </c>
      <c r="B303" s="65" t="s">
        <v>563</v>
      </c>
      <c r="C303" s="65" t="s">
        <v>376</v>
      </c>
      <c r="D303" s="65" t="s">
        <v>564</v>
      </c>
      <c r="E303" s="186" t="s">
        <v>2200</v>
      </c>
      <c r="F303" s="192">
        <v>0</v>
      </c>
      <c r="G303" s="189">
        <v>0</v>
      </c>
      <c r="H303" s="189">
        <v>0</v>
      </c>
    </row>
    <row r="304" spans="1:8" x14ac:dyDescent="0.2">
      <c r="A304" s="94" t="s">
        <v>2167</v>
      </c>
      <c r="B304" s="65" t="s">
        <v>565</v>
      </c>
      <c r="C304" s="65" t="s">
        <v>376</v>
      </c>
      <c r="D304" s="65" t="s">
        <v>566</v>
      </c>
      <c r="E304" s="186" t="s">
        <v>2200</v>
      </c>
      <c r="F304" s="192">
        <v>0</v>
      </c>
      <c r="G304" s="189">
        <v>0</v>
      </c>
      <c r="H304" s="189">
        <v>0</v>
      </c>
    </row>
    <row r="305" spans="1:8" x14ac:dyDescent="0.2">
      <c r="A305" s="94" t="s">
        <v>2167</v>
      </c>
      <c r="B305" s="65" t="s">
        <v>567</v>
      </c>
      <c r="C305" s="65" t="s">
        <v>376</v>
      </c>
      <c r="D305" s="65" t="s">
        <v>568</v>
      </c>
      <c r="E305" s="186" t="s">
        <v>2200</v>
      </c>
      <c r="F305" s="192">
        <v>0</v>
      </c>
      <c r="G305" s="189">
        <v>0</v>
      </c>
      <c r="H305" s="189">
        <v>0</v>
      </c>
    </row>
    <row r="306" spans="1:8" x14ac:dyDescent="0.2">
      <c r="A306" s="94" t="s">
        <v>2167</v>
      </c>
      <c r="B306" s="65" t="s">
        <v>569</v>
      </c>
      <c r="C306" s="65" t="s">
        <v>376</v>
      </c>
      <c r="D306" s="65" t="s">
        <v>570</v>
      </c>
      <c r="E306" s="186" t="s">
        <v>2200</v>
      </c>
      <c r="F306" s="192">
        <v>0</v>
      </c>
      <c r="G306" s="189">
        <v>0</v>
      </c>
      <c r="H306" s="189">
        <v>0</v>
      </c>
    </row>
    <row r="307" spans="1:8" x14ac:dyDescent="0.2">
      <c r="A307" s="94" t="s">
        <v>2167</v>
      </c>
      <c r="B307" s="65" t="s">
        <v>571</v>
      </c>
      <c r="C307" s="65" t="s">
        <v>376</v>
      </c>
      <c r="D307" s="65" t="s">
        <v>572</v>
      </c>
      <c r="E307" s="186" t="s">
        <v>2200</v>
      </c>
      <c r="F307" s="192">
        <v>0</v>
      </c>
      <c r="G307" s="189">
        <v>0</v>
      </c>
      <c r="H307" s="189">
        <v>0</v>
      </c>
    </row>
    <row r="308" spans="1:8" x14ac:dyDescent="0.2">
      <c r="A308" s="94" t="s">
        <v>2167</v>
      </c>
      <c r="B308" s="65" t="s">
        <v>573</v>
      </c>
      <c r="C308" s="65" t="s">
        <v>376</v>
      </c>
      <c r="D308" s="65" t="s">
        <v>574</v>
      </c>
      <c r="E308" s="186" t="s">
        <v>2200</v>
      </c>
      <c r="F308" s="192">
        <v>0</v>
      </c>
      <c r="G308" s="189">
        <v>0</v>
      </c>
      <c r="H308" s="189">
        <v>0</v>
      </c>
    </row>
    <row r="309" spans="1:8" x14ac:dyDescent="0.2">
      <c r="A309" s="94" t="s">
        <v>2167</v>
      </c>
      <c r="B309" s="65" t="s">
        <v>575</v>
      </c>
      <c r="C309" s="65" t="s">
        <v>376</v>
      </c>
      <c r="D309" s="65" t="s">
        <v>576</v>
      </c>
      <c r="E309" s="186" t="s">
        <v>2200</v>
      </c>
      <c r="F309" s="192">
        <v>0</v>
      </c>
      <c r="G309" s="189">
        <v>0</v>
      </c>
      <c r="H309" s="189">
        <v>0</v>
      </c>
    </row>
    <row r="310" spans="1:8" x14ac:dyDescent="0.2">
      <c r="A310" s="94" t="s">
        <v>2167</v>
      </c>
      <c r="B310" s="65" t="s">
        <v>577</v>
      </c>
      <c r="C310" s="65" t="s">
        <v>376</v>
      </c>
      <c r="D310" s="65" t="s">
        <v>578</v>
      </c>
      <c r="E310" s="186" t="s">
        <v>2200</v>
      </c>
      <c r="F310" s="192">
        <v>0</v>
      </c>
      <c r="G310" s="189">
        <v>0</v>
      </c>
      <c r="H310" s="189">
        <v>0</v>
      </c>
    </row>
    <row r="311" spans="1:8" x14ac:dyDescent="0.2">
      <c r="A311" s="94" t="s">
        <v>2167</v>
      </c>
      <c r="B311" s="65" t="s">
        <v>579</v>
      </c>
      <c r="C311" s="65" t="s">
        <v>376</v>
      </c>
      <c r="D311" s="65" t="s">
        <v>580</v>
      </c>
      <c r="E311" s="186" t="s">
        <v>2200</v>
      </c>
      <c r="F311" s="192">
        <v>0</v>
      </c>
      <c r="G311" s="189">
        <v>0</v>
      </c>
      <c r="H311" s="189">
        <v>0</v>
      </c>
    </row>
    <row r="312" spans="1:8" x14ac:dyDescent="0.2">
      <c r="A312" s="94" t="s">
        <v>2167</v>
      </c>
      <c r="B312" s="65" t="s">
        <v>581</v>
      </c>
      <c r="C312" s="65" t="s">
        <v>376</v>
      </c>
      <c r="D312" s="65" t="s">
        <v>582</v>
      </c>
      <c r="E312" s="186" t="s">
        <v>2200</v>
      </c>
      <c r="F312" s="192">
        <v>0</v>
      </c>
      <c r="G312" s="189">
        <v>0</v>
      </c>
      <c r="H312" s="189">
        <v>0</v>
      </c>
    </row>
    <row r="313" spans="1:8" x14ac:dyDescent="0.2">
      <c r="A313" s="94" t="s">
        <v>2167</v>
      </c>
      <c r="B313" s="65" t="s">
        <v>583</v>
      </c>
      <c r="C313" s="65" t="s">
        <v>376</v>
      </c>
      <c r="D313" s="65" t="s">
        <v>584</v>
      </c>
      <c r="E313" s="186" t="s">
        <v>2200</v>
      </c>
      <c r="F313" s="192">
        <v>0</v>
      </c>
      <c r="G313" s="189">
        <v>0</v>
      </c>
      <c r="H313" s="189">
        <v>0</v>
      </c>
    </row>
    <row r="314" spans="1:8" x14ac:dyDescent="0.2">
      <c r="A314" s="94" t="s">
        <v>2167</v>
      </c>
      <c r="B314" s="65" t="s">
        <v>585</v>
      </c>
      <c r="C314" s="65" t="s">
        <v>376</v>
      </c>
      <c r="D314" s="65" t="s">
        <v>586</v>
      </c>
      <c r="E314" s="186" t="s">
        <v>2200</v>
      </c>
      <c r="F314" s="192">
        <v>0</v>
      </c>
      <c r="G314" s="189">
        <v>0</v>
      </c>
      <c r="H314" s="189">
        <v>0</v>
      </c>
    </row>
    <row r="315" spans="1:8" x14ac:dyDescent="0.2">
      <c r="A315" s="94" t="s">
        <v>2167</v>
      </c>
      <c r="B315" s="65" t="s">
        <v>587</v>
      </c>
      <c r="C315" s="65" t="s">
        <v>376</v>
      </c>
      <c r="D315" s="65" t="s">
        <v>588</v>
      </c>
      <c r="E315" s="186" t="s">
        <v>2200</v>
      </c>
      <c r="F315" s="192">
        <v>0</v>
      </c>
      <c r="G315" s="189">
        <v>0</v>
      </c>
      <c r="H315" s="189">
        <v>0</v>
      </c>
    </row>
    <row r="316" spans="1:8" x14ac:dyDescent="0.2">
      <c r="A316" s="94" t="s">
        <v>2167</v>
      </c>
      <c r="B316" s="65" t="s">
        <v>589</v>
      </c>
      <c r="C316" s="65" t="s">
        <v>376</v>
      </c>
      <c r="D316" s="65" t="s">
        <v>590</v>
      </c>
      <c r="E316" s="186" t="s">
        <v>2200</v>
      </c>
      <c r="F316" s="192">
        <v>0</v>
      </c>
      <c r="G316" s="189">
        <v>0</v>
      </c>
      <c r="H316" s="189">
        <v>0</v>
      </c>
    </row>
    <row r="317" spans="1:8" x14ac:dyDescent="0.2">
      <c r="A317" s="94" t="s">
        <v>2167</v>
      </c>
      <c r="B317" s="65" t="s">
        <v>591</v>
      </c>
      <c r="C317" s="65" t="s">
        <v>376</v>
      </c>
      <c r="D317" s="65" t="s">
        <v>592</v>
      </c>
      <c r="E317" s="186" t="s">
        <v>2201</v>
      </c>
      <c r="F317" s="192">
        <v>0</v>
      </c>
      <c r="G317" s="189">
        <v>0</v>
      </c>
      <c r="H317" s="189">
        <v>0</v>
      </c>
    </row>
    <row r="318" spans="1:8" x14ac:dyDescent="0.2">
      <c r="A318" s="94" t="s">
        <v>2167</v>
      </c>
      <c r="B318" s="65" t="s">
        <v>593</v>
      </c>
      <c r="C318" s="65" t="s">
        <v>376</v>
      </c>
      <c r="D318" s="65" t="s">
        <v>594</v>
      </c>
      <c r="E318" s="186" t="s">
        <v>2200</v>
      </c>
      <c r="F318" s="192">
        <v>0</v>
      </c>
      <c r="G318" s="189">
        <v>0</v>
      </c>
      <c r="H318" s="189">
        <v>0</v>
      </c>
    </row>
    <row r="319" spans="1:8" x14ac:dyDescent="0.2">
      <c r="A319" s="94" t="s">
        <v>2167</v>
      </c>
      <c r="B319" s="65" t="s">
        <v>595</v>
      </c>
      <c r="C319" s="65" t="s">
        <v>376</v>
      </c>
      <c r="D319" s="65" t="s">
        <v>596</v>
      </c>
      <c r="E319" s="186" t="s">
        <v>2200</v>
      </c>
      <c r="F319" s="192">
        <v>0</v>
      </c>
      <c r="G319" s="189">
        <v>0</v>
      </c>
      <c r="H319" s="189">
        <v>0</v>
      </c>
    </row>
    <row r="320" spans="1:8" x14ac:dyDescent="0.2">
      <c r="A320" s="94" t="s">
        <v>2167</v>
      </c>
      <c r="B320" s="65" t="s">
        <v>597</v>
      </c>
      <c r="C320" s="65" t="s">
        <v>376</v>
      </c>
      <c r="D320" s="65" t="s">
        <v>598</v>
      </c>
      <c r="E320" s="186" t="s">
        <v>2200</v>
      </c>
      <c r="F320" s="192">
        <v>0</v>
      </c>
      <c r="G320" s="189">
        <v>0</v>
      </c>
      <c r="H320" s="189">
        <v>0</v>
      </c>
    </row>
    <row r="321" spans="1:8" x14ac:dyDescent="0.2">
      <c r="A321" s="94" t="s">
        <v>2167</v>
      </c>
      <c r="B321" s="65" t="s">
        <v>599</v>
      </c>
      <c r="C321" s="65" t="s">
        <v>376</v>
      </c>
      <c r="D321" s="65" t="s">
        <v>600</v>
      </c>
      <c r="E321" s="186" t="s">
        <v>2201</v>
      </c>
      <c r="F321" s="192">
        <v>0</v>
      </c>
      <c r="G321" s="189">
        <v>0</v>
      </c>
      <c r="H321" s="189">
        <v>0</v>
      </c>
    </row>
    <row r="322" spans="1:8" x14ac:dyDescent="0.2">
      <c r="A322" s="94" t="s">
        <v>2167</v>
      </c>
      <c r="B322" s="65" t="s">
        <v>601</v>
      </c>
      <c r="C322" s="65" t="s">
        <v>376</v>
      </c>
      <c r="D322" s="65" t="s">
        <v>602</v>
      </c>
      <c r="E322" s="186" t="s">
        <v>2200</v>
      </c>
      <c r="F322" s="192">
        <v>0</v>
      </c>
      <c r="G322" s="189">
        <v>0</v>
      </c>
      <c r="H322" s="189">
        <v>0</v>
      </c>
    </row>
    <row r="323" spans="1:8" x14ac:dyDescent="0.2">
      <c r="A323" s="94" t="s">
        <v>2167</v>
      </c>
      <c r="B323" s="65" t="s">
        <v>603</v>
      </c>
      <c r="C323" s="65" t="s">
        <v>376</v>
      </c>
      <c r="D323" s="65" t="s">
        <v>604</v>
      </c>
      <c r="E323" s="186" t="s">
        <v>2200</v>
      </c>
      <c r="F323" s="192">
        <v>0</v>
      </c>
      <c r="G323" s="189">
        <v>0</v>
      </c>
      <c r="H323" s="189">
        <v>0</v>
      </c>
    </row>
    <row r="324" spans="1:8" x14ac:dyDescent="0.2">
      <c r="A324" s="94" t="s">
        <v>2167</v>
      </c>
      <c r="B324" s="65" t="s">
        <v>605</v>
      </c>
      <c r="C324" s="65" t="s">
        <v>376</v>
      </c>
      <c r="D324" s="65" t="s">
        <v>606</v>
      </c>
      <c r="E324" s="186" t="s">
        <v>2200</v>
      </c>
      <c r="F324" s="192">
        <v>0</v>
      </c>
      <c r="G324" s="189">
        <v>0</v>
      </c>
      <c r="H324" s="189">
        <v>0</v>
      </c>
    </row>
    <row r="325" spans="1:8" x14ac:dyDescent="0.2">
      <c r="A325" s="94" t="s">
        <v>2167</v>
      </c>
      <c r="B325" s="65" t="s">
        <v>607</v>
      </c>
      <c r="C325" s="65" t="s">
        <v>376</v>
      </c>
      <c r="D325" s="65" t="s">
        <v>608</v>
      </c>
      <c r="E325" s="186" t="s">
        <v>2200</v>
      </c>
      <c r="F325" s="192">
        <v>0</v>
      </c>
      <c r="G325" s="189">
        <v>0</v>
      </c>
      <c r="H325" s="189">
        <v>0</v>
      </c>
    </row>
    <row r="326" spans="1:8" x14ac:dyDescent="0.2">
      <c r="A326" s="94" t="s">
        <v>2167</v>
      </c>
      <c r="B326" s="65" t="s">
        <v>609</v>
      </c>
      <c r="C326" s="65" t="s">
        <v>376</v>
      </c>
      <c r="D326" s="65" t="s">
        <v>610</v>
      </c>
      <c r="E326" s="186" t="s">
        <v>2200</v>
      </c>
      <c r="F326" s="192">
        <v>0</v>
      </c>
      <c r="G326" s="189">
        <v>0</v>
      </c>
      <c r="H326" s="189">
        <v>0</v>
      </c>
    </row>
    <row r="327" spans="1:8" x14ac:dyDescent="0.2">
      <c r="A327" s="94" t="s">
        <v>2167</v>
      </c>
      <c r="B327" s="65" t="s">
        <v>611</v>
      </c>
      <c r="C327" s="65" t="s">
        <v>376</v>
      </c>
      <c r="D327" s="65" t="s">
        <v>612</v>
      </c>
      <c r="E327" s="186" t="s">
        <v>2200</v>
      </c>
      <c r="F327" s="192">
        <v>0</v>
      </c>
      <c r="G327" s="189">
        <v>0</v>
      </c>
      <c r="H327" s="189">
        <v>0</v>
      </c>
    </row>
    <row r="328" spans="1:8" x14ac:dyDescent="0.2">
      <c r="A328" s="94" t="s">
        <v>2167</v>
      </c>
      <c r="B328" s="65" t="s">
        <v>613</v>
      </c>
      <c r="C328" s="65" t="s">
        <v>376</v>
      </c>
      <c r="D328" s="65" t="s">
        <v>614</v>
      </c>
      <c r="E328" s="186" t="s">
        <v>2200</v>
      </c>
      <c r="F328" s="192">
        <v>0</v>
      </c>
      <c r="G328" s="189">
        <v>0</v>
      </c>
      <c r="H328" s="189">
        <v>0</v>
      </c>
    </row>
    <row r="329" spans="1:8" x14ac:dyDescent="0.2">
      <c r="A329" s="94" t="s">
        <v>2167</v>
      </c>
      <c r="B329" s="65" t="s">
        <v>615</v>
      </c>
      <c r="C329" s="65" t="s">
        <v>376</v>
      </c>
      <c r="D329" s="65" t="s">
        <v>616</v>
      </c>
      <c r="E329" s="186" t="s">
        <v>2200</v>
      </c>
      <c r="F329" s="192">
        <v>0</v>
      </c>
      <c r="G329" s="189">
        <v>0</v>
      </c>
      <c r="H329" s="189">
        <v>0</v>
      </c>
    </row>
    <row r="330" spans="1:8" x14ac:dyDescent="0.2">
      <c r="A330" s="94" t="s">
        <v>2168</v>
      </c>
      <c r="B330" s="65" t="s">
        <v>617</v>
      </c>
      <c r="C330" s="65" t="s">
        <v>47</v>
      </c>
      <c r="D330" s="65" t="s">
        <v>618</v>
      </c>
      <c r="E330" s="186" t="s">
        <v>2202</v>
      </c>
      <c r="F330" s="192">
        <v>0</v>
      </c>
      <c r="G330" s="189">
        <v>0</v>
      </c>
      <c r="H330" s="189">
        <v>0</v>
      </c>
    </row>
    <row r="331" spans="1:8" x14ac:dyDescent="0.2">
      <c r="A331" s="94" t="s">
        <v>2168</v>
      </c>
      <c r="B331" s="65" t="s">
        <v>619</v>
      </c>
      <c r="C331" s="65" t="s">
        <v>47</v>
      </c>
      <c r="D331" s="65" t="s">
        <v>620</v>
      </c>
      <c r="E331" s="186" t="s">
        <v>2200</v>
      </c>
      <c r="F331" s="192">
        <v>0</v>
      </c>
      <c r="G331" s="189">
        <v>0</v>
      </c>
      <c r="H331" s="189">
        <v>0</v>
      </c>
    </row>
    <row r="332" spans="1:8" x14ac:dyDescent="0.2">
      <c r="A332" s="94" t="s">
        <v>2168</v>
      </c>
      <c r="B332" s="65" t="s">
        <v>621</v>
      </c>
      <c r="C332" s="65" t="s">
        <v>47</v>
      </c>
      <c r="D332" s="65" t="s">
        <v>622</v>
      </c>
      <c r="E332" s="186" t="s">
        <v>2200</v>
      </c>
      <c r="F332" s="192">
        <v>0</v>
      </c>
      <c r="G332" s="189">
        <v>0</v>
      </c>
      <c r="H332" s="189">
        <v>0</v>
      </c>
    </row>
    <row r="333" spans="1:8" x14ac:dyDescent="0.2">
      <c r="A333" s="94" t="s">
        <v>2168</v>
      </c>
      <c r="B333" s="65" t="s">
        <v>623</v>
      </c>
      <c r="C333" s="65" t="s">
        <v>47</v>
      </c>
      <c r="D333" s="65" t="s">
        <v>624</v>
      </c>
      <c r="E333" s="186" t="s">
        <v>2200</v>
      </c>
      <c r="F333" s="192">
        <v>0</v>
      </c>
      <c r="G333" s="189">
        <v>0</v>
      </c>
      <c r="H333" s="189">
        <v>0</v>
      </c>
    </row>
    <row r="334" spans="1:8" x14ac:dyDescent="0.2">
      <c r="A334" s="94" t="s">
        <v>2168</v>
      </c>
      <c r="B334" s="65" t="s">
        <v>625</v>
      </c>
      <c r="C334" s="65" t="s">
        <v>47</v>
      </c>
      <c r="D334" s="65" t="s">
        <v>626</v>
      </c>
      <c r="E334" s="186" t="s">
        <v>2200</v>
      </c>
      <c r="F334" s="192">
        <v>0</v>
      </c>
      <c r="G334" s="189">
        <v>0</v>
      </c>
      <c r="H334" s="189">
        <v>0</v>
      </c>
    </row>
    <row r="335" spans="1:8" x14ac:dyDescent="0.2">
      <c r="A335" s="94" t="s">
        <v>2168</v>
      </c>
      <c r="B335" s="65" t="s">
        <v>627</v>
      </c>
      <c r="C335" s="65" t="s">
        <v>47</v>
      </c>
      <c r="D335" s="65" t="s">
        <v>628</v>
      </c>
      <c r="E335" s="186" t="s">
        <v>2200</v>
      </c>
      <c r="F335" s="192">
        <v>0</v>
      </c>
      <c r="G335" s="189">
        <v>0</v>
      </c>
      <c r="H335" s="189">
        <v>0</v>
      </c>
    </row>
    <row r="336" spans="1:8" x14ac:dyDescent="0.2">
      <c r="A336" s="94" t="s">
        <v>2168</v>
      </c>
      <c r="B336" s="65" t="s">
        <v>629</v>
      </c>
      <c r="C336" s="65" t="s">
        <v>47</v>
      </c>
      <c r="D336" s="65" t="s">
        <v>630</v>
      </c>
      <c r="E336" s="186" t="s">
        <v>2200</v>
      </c>
      <c r="F336" s="192">
        <v>0</v>
      </c>
      <c r="G336" s="189">
        <v>0</v>
      </c>
      <c r="H336" s="189">
        <v>0</v>
      </c>
    </row>
    <row r="337" spans="1:8" x14ac:dyDescent="0.2">
      <c r="A337" s="94" t="s">
        <v>2168</v>
      </c>
      <c r="B337" s="65" t="s">
        <v>631</v>
      </c>
      <c r="C337" s="65" t="s">
        <v>47</v>
      </c>
      <c r="D337" s="65" t="s">
        <v>632</v>
      </c>
      <c r="E337" s="186" t="s">
        <v>2200</v>
      </c>
      <c r="F337" s="192">
        <v>0</v>
      </c>
      <c r="G337" s="189">
        <v>0</v>
      </c>
      <c r="H337" s="189">
        <v>0</v>
      </c>
    </row>
    <row r="338" spans="1:8" x14ac:dyDescent="0.2">
      <c r="A338" s="94" t="s">
        <v>2168</v>
      </c>
      <c r="B338" s="65" t="s">
        <v>633</v>
      </c>
      <c r="C338" s="65" t="s">
        <v>47</v>
      </c>
      <c r="D338" s="65" t="s">
        <v>634</v>
      </c>
      <c r="E338" s="186" t="s">
        <v>2200</v>
      </c>
      <c r="F338" s="192">
        <v>0</v>
      </c>
      <c r="G338" s="189">
        <v>0</v>
      </c>
      <c r="H338" s="189">
        <v>0</v>
      </c>
    </row>
    <row r="339" spans="1:8" x14ac:dyDescent="0.2">
      <c r="A339" s="94" t="s">
        <v>2168</v>
      </c>
      <c r="B339" s="65" t="s">
        <v>635</v>
      </c>
      <c r="C339" s="65" t="s">
        <v>47</v>
      </c>
      <c r="D339" s="65" t="s">
        <v>636</v>
      </c>
      <c r="E339" s="186" t="s">
        <v>2200</v>
      </c>
      <c r="F339" s="192">
        <v>0</v>
      </c>
      <c r="G339" s="189">
        <v>0</v>
      </c>
      <c r="H339" s="189">
        <v>0</v>
      </c>
    </row>
    <row r="340" spans="1:8" x14ac:dyDescent="0.2">
      <c r="A340" s="94" t="s">
        <v>2168</v>
      </c>
      <c r="B340" s="65" t="s">
        <v>637</v>
      </c>
      <c r="C340" s="65" t="s">
        <v>47</v>
      </c>
      <c r="D340" s="65" t="s">
        <v>638</v>
      </c>
      <c r="E340" s="186" t="s">
        <v>2200</v>
      </c>
      <c r="F340" s="192">
        <v>0</v>
      </c>
      <c r="G340" s="189">
        <v>0</v>
      </c>
      <c r="H340" s="189">
        <v>0</v>
      </c>
    </row>
    <row r="341" spans="1:8" x14ac:dyDescent="0.2">
      <c r="A341" s="94" t="s">
        <v>2168</v>
      </c>
      <c r="B341" s="65" t="s">
        <v>639</v>
      </c>
      <c r="C341" s="65" t="s">
        <v>47</v>
      </c>
      <c r="D341" s="65" t="s">
        <v>640</v>
      </c>
      <c r="E341" s="186" t="s">
        <v>2200</v>
      </c>
      <c r="F341" s="192">
        <v>0</v>
      </c>
      <c r="G341" s="189">
        <v>0</v>
      </c>
      <c r="H341" s="189">
        <v>0</v>
      </c>
    </row>
    <row r="342" spans="1:8" x14ac:dyDescent="0.2">
      <c r="A342" s="94" t="s">
        <v>2168</v>
      </c>
      <c r="B342" s="65" t="s">
        <v>641</v>
      </c>
      <c r="C342" s="65" t="s">
        <v>47</v>
      </c>
      <c r="D342" s="65" t="s">
        <v>642</v>
      </c>
      <c r="E342" s="186" t="s">
        <v>2200</v>
      </c>
      <c r="F342" s="192">
        <v>0</v>
      </c>
      <c r="G342" s="189">
        <v>0</v>
      </c>
      <c r="H342" s="189">
        <v>0</v>
      </c>
    </row>
    <row r="343" spans="1:8" x14ac:dyDescent="0.2">
      <c r="A343" s="94" t="s">
        <v>2168</v>
      </c>
      <c r="B343" s="65" t="s">
        <v>643</v>
      </c>
      <c r="C343" s="65" t="s">
        <v>47</v>
      </c>
      <c r="D343" s="65" t="s">
        <v>644</v>
      </c>
      <c r="E343" s="186" t="s">
        <v>2200</v>
      </c>
      <c r="F343" s="192">
        <v>0</v>
      </c>
      <c r="G343" s="189">
        <v>0</v>
      </c>
      <c r="H343" s="189">
        <v>0</v>
      </c>
    </row>
    <row r="344" spans="1:8" x14ac:dyDescent="0.2">
      <c r="A344" s="94" t="s">
        <v>2168</v>
      </c>
      <c r="B344" s="65" t="s">
        <v>645</v>
      </c>
      <c r="C344" s="65" t="s">
        <v>47</v>
      </c>
      <c r="D344" s="65" t="s">
        <v>646</v>
      </c>
      <c r="E344" s="186" t="s">
        <v>2200</v>
      </c>
      <c r="F344" s="192">
        <v>0</v>
      </c>
      <c r="G344" s="189">
        <v>0</v>
      </c>
      <c r="H344" s="189">
        <v>0</v>
      </c>
    </row>
    <row r="345" spans="1:8" x14ac:dyDescent="0.2">
      <c r="A345" s="94" t="s">
        <v>2168</v>
      </c>
      <c r="B345" s="65" t="s">
        <v>647</v>
      </c>
      <c r="C345" s="65" t="s">
        <v>47</v>
      </c>
      <c r="D345" s="65" t="s">
        <v>648</v>
      </c>
      <c r="E345" s="186" t="s">
        <v>2200</v>
      </c>
      <c r="F345" s="192">
        <v>0</v>
      </c>
      <c r="G345" s="189">
        <v>0</v>
      </c>
      <c r="H345" s="189">
        <v>0</v>
      </c>
    </row>
    <row r="346" spans="1:8" x14ac:dyDescent="0.2">
      <c r="A346" s="94" t="s">
        <v>2168</v>
      </c>
      <c r="B346" s="65" t="s">
        <v>649</v>
      </c>
      <c r="C346" s="65" t="s">
        <v>47</v>
      </c>
      <c r="D346" s="65" t="s">
        <v>650</v>
      </c>
      <c r="E346" s="186" t="s">
        <v>2200</v>
      </c>
      <c r="F346" s="192">
        <v>0</v>
      </c>
      <c r="G346" s="189">
        <v>0</v>
      </c>
      <c r="H346" s="189">
        <v>0</v>
      </c>
    </row>
    <row r="347" spans="1:8" x14ac:dyDescent="0.2">
      <c r="A347" s="94" t="s">
        <v>2168</v>
      </c>
      <c r="B347" s="65" t="s">
        <v>651</v>
      </c>
      <c r="C347" s="65" t="s">
        <v>47</v>
      </c>
      <c r="D347" s="65" t="s">
        <v>652</v>
      </c>
      <c r="E347" s="186" t="s">
        <v>2200</v>
      </c>
      <c r="F347" s="192">
        <v>0</v>
      </c>
      <c r="G347" s="189">
        <v>0</v>
      </c>
      <c r="H347" s="189">
        <v>0</v>
      </c>
    </row>
    <row r="348" spans="1:8" x14ac:dyDescent="0.2">
      <c r="A348" s="94" t="s">
        <v>2168</v>
      </c>
      <c r="B348" s="65" t="s">
        <v>653</v>
      </c>
      <c r="C348" s="65" t="s">
        <v>47</v>
      </c>
      <c r="D348" s="65" t="s">
        <v>654</v>
      </c>
      <c r="E348" s="186" t="s">
        <v>2200</v>
      </c>
      <c r="F348" s="192">
        <v>0</v>
      </c>
      <c r="G348" s="189">
        <v>0</v>
      </c>
      <c r="H348" s="189">
        <v>0</v>
      </c>
    </row>
    <row r="349" spans="1:8" x14ac:dyDescent="0.2">
      <c r="A349" s="94" t="s">
        <v>2168</v>
      </c>
      <c r="B349" s="65" t="s">
        <v>655</v>
      </c>
      <c r="C349" s="65" t="s">
        <v>47</v>
      </c>
      <c r="D349" s="65" t="s">
        <v>656</v>
      </c>
      <c r="E349" s="186" t="s">
        <v>2200</v>
      </c>
      <c r="F349" s="192">
        <v>0</v>
      </c>
      <c r="G349" s="189">
        <v>0</v>
      </c>
      <c r="H349" s="189">
        <v>0</v>
      </c>
    </row>
    <row r="350" spans="1:8" x14ac:dyDescent="0.2">
      <c r="A350" s="94" t="s">
        <v>2168</v>
      </c>
      <c r="B350" s="65" t="s">
        <v>657</v>
      </c>
      <c r="C350" s="65" t="s">
        <v>47</v>
      </c>
      <c r="D350" s="65" t="s">
        <v>658</v>
      </c>
      <c r="E350" s="186" t="s">
        <v>2200</v>
      </c>
      <c r="F350" s="192">
        <v>0</v>
      </c>
      <c r="G350" s="189">
        <v>0</v>
      </c>
      <c r="H350" s="189">
        <v>0</v>
      </c>
    </row>
    <row r="351" spans="1:8" x14ac:dyDescent="0.2">
      <c r="A351" s="94" t="s">
        <v>2168</v>
      </c>
      <c r="B351" s="65" t="s">
        <v>659</v>
      </c>
      <c r="C351" s="65" t="s">
        <v>47</v>
      </c>
      <c r="D351" s="65" t="s">
        <v>660</v>
      </c>
      <c r="E351" s="186" t="s">
        <v>2200</v>
      </c>
      <c r="F351" s="192">
        <v>0</v>
      </c>
      <c r="G351" s="189">
        <v>0</v>
      </c>
      <c r="H351" s="189">
        <v>0</v>
      </c>
    </row>
    <row r="352" spans="1:8" x14ac:dyDescent="0.2">
      <c r="A352" s="94" t="s">
        <v>2168</v>
      </c>
      <c r="B352" s="65" t="s">
        <v>661</v>
      </c>
      <c r="C352" s="65" t="s">
        <v>47</v>
      </c>
      <c r="D352" s="65" t="s">
        <v>662</v>
      </c>
      <c r="E352" s="186" t="s">
        <v>2200</v>
      </c>
      <c r="F352" s="192">
        <v>0</v>
      </c>
      <c r="G352" s="189">
        <v>0</v>
      </c>
      <c r="H352" s="189">
        <v>0</v>
      </c>
    </row>
    <row r="353" spans="1:8" x14ac:dyDescent="0.2">
      <c r="A353" s="94" t="s">
        <v>2168</v>
      </c>
      <c r="B353" s="65" t="s">
        <v>663</v>
      </c>
      <c r="C353" s="65" t="s">
        <v>47</v>
      </c>
      <c r="D353" s="65" t="s">
        <v>664</v>
      </c>
      <c r="E353" s="186" t="s">
        <v>2200</v>
      </c>
      <c r="F353" s="192">
        <v>0</v>
      </c>
      <c r="G353" s="189">
        <v>0</v>
      </c>
      <c r="H353" s="189">
        <v>0</v>
      </c>
    </row>
    <row r="354" spans="1:8" x14ac:dyDescent="0.2">
      <c r="A354" s="94" t="s">
        <v>2168</v>
      </c>
      <c r="B354" s="65" t="s">
        <v>665</v>
      </c>
      <c r="C354" s="65" t="s">
        <v>47</v>
      </c>
      <c r="D354" s="65" t="s">
        <v>666</v>
      </c>
      <c r="E354" s="186" t="s">
        <v>2200</v>
      </c>
      <c r="F354" s="192">
        <v>0</v>
      </c>
      <c r="G354" s="189">
        <v>0</v>
      </c>
      <c r="H354" s="189">
        <v>0</v>
      </c>
    </row>
    <row r="355" spans="1:8" x14ac:dyDescent="0.2">
      <c r="A355" s="94" t="s">
        <v>2168</v>
      </c>
      <c r="B355" s="65" t="s">
        <v>667</v>
      </c>
      <c r="C355" s="65" t="s">
        <v>47</v>
      </c>
      <c r="D355" s="65" t="s">
        <v>668</v>
      </c>
      <c r="E355" s="186" t="s">
        <v>2200</v>
      </c>
      <c r="F355" s="192">
        <v>0</v>
      </c>
      <c r="G355" s="189">
        <v>0</v>
      </c>
      <c r="H355" s="189">
        <v>0</v>
      </c>
    </row>
    <row r="356" spans="1:8" x14ac:dyDescent="0.2">
      <c r="A356" s="94" t="s">
        <v>2168</v>
      </c>
      <c r="B356" s="65" t="s">
        <v>669</v>
      </c>
      <c r="C356" s="65" t="s">
        <v>47</v>
      </c>
      <c r="D356" s="65" t="s">
        <v>670</v>
      </c>
      <c r="E356" s="186" t="s">
        <v>2200</v>
      </c>
      <c r="F356" s="192">
        <v>0</v>
      </c>
      <c r="G356" s="189">
        <v>0</v>
      </c>
      <c r="H356" s="189">
        <v>0</v>
      </c>
    </row>
    <row r="357" spans="1:8" x14ac:dyDescent="0.2">
      <c r="A357" s="94" t="s">
        <v>2169</v>
      </c>
      <c r="B357" s="65" t="s">
        <v>671</v>
      </c>
      <c r="C357" s="65" t="s">
        <v>672</v>
      </c>
      <c r="D357" s="65" t="s">
        <v>673</v>
      </c>
      <c r="E357" s="186" t="s">
        <v>2200</v>
      </c>
      <c r="F357" s="192">
        <v>0</v>
      </c>
      <c r="G357" s="189">
        <v>0</v>
      </c>
      <c r="H357" s="189">
        <v>0</v>
      </c>
    </row>
    <row r="358" spans="1:8" x14ac:dyDescent="0.2">
      <c r="A358" s="94" t="s">
        <v>2169</v>
      </c>
      <c r="B358" s="65" t="s">
        <v>674</v>
      </c>
      <c r="C358" s="65" t="s">
        <v>672</v>
      </c>
      <c r="D358" s="65" t="s">
        <v>675</v>
      </c>
      <c r="E358" s="186" t="s">
        <v>2201</v>
      </c>
      <c r="F358" s="192">
        <v>0</v>
      </c>
      <c r="G358" s="189">
        <v>0</v>
      </c>
      <c r="H358" s="189">
        <v>0</v>
      </c>
    </row>
    <row r="359" spans="1:8" x14ac:dyDescent="0.2">
      <c r="A359" s="94" t="s">
        <v>2169</v>
      </c>
      <c r="B359" s="65" t="s">
        <v>676</v>
      </c>
      <c r="C359" s="65" t="s">
        <v>672</v>
      </c>
      <c r="D359" s="65" t="s">
        <v>2134</v>
      </c>
      <c r="E359" s="186" t="s">
        <v>2201</v>
      </c>
      <c r="F359" s="192">
        <v>0</v>
      </c>
      <c r="G359" s="189">
        <v>0</v>
      </c>
      <c r="H359" s="189">
        <v>0</v>
      </c>
    </row>
    <row r="360" spans="1:8" x14ac:dyDescent="0.2">
      <c r="A360" s="94" t="s">
        <v>2169</v>
      </c>
      <c r="B360" s="65" t="s">
        <v>677</v>
      </c>
      <c r="C360" s="65" t="s">
        <v>672</v>
      </c>
      <c r="D360" s="65" t="s">
        <v>2160</v>
      </c>
      <c r="E360" s="186" t="s">
        <v>2201</v>
      </c>
      <c r="F360" s="192">
        <v>0</v>
      </c>
      <c r="G360" s="189">
        <v>0</v>
      </c>
      <c r="H360" s="189">
        <v>0</v>
      </c>
    </row>
    <row r="361" spans="1:8" x14ac:dyDescent="0.2">
      <c r="A361" s="94" t="s">
        <v>2169</v>
      </c>
      <c r="B361" s="65" t="s">
        <v>678</v>
      </c>
      <c r="C361" s="65" t="s">
        <v>672</v>
      </c>
      <c r="D361" s="65" t="s">
        <v>679</v>
      </c>
      <c r="E361" s="186" t="s">
        <v>2201</v>
      </c>
      <c r="F361" s="192">
        <v>0</v>
      </c>
      <c r="G361" s="189">
        <v>0</v>
      </c>
      <c r="H361" s="189">
        <v>0</v>
      </c>
    </row>
    <row r="362" spans="1:8" x14ac:dyDescent="0.2">
      <c r="A362" s="94" t="s">
        <v>2169</v>
      </c>
      <c r="B362" s="65" t="s">
        <v>680</v>
      </c>
      <c r="C362" s="65" t="s">
        <v>672</v>
      </c>
      <c r="D362" s="65" t="s">
        <v>681</v>
      </c>
      <c r="E362" s="186" t="s">
        <v>2201</v>
      </c>
      <c r="F362" s="192">
        <v>0</v>
      </c>
      <c r="G362" s="189">
        <v>0</v>
      </c>
      <c r="H362" s="189">
        <v>0</v>
      </c>
    </row>
    <row r="363" spans="1:8" x14ac:dyDescent="0.2">
      <c r="A363" s="94" t="s">
        <v>2169</v>
      </c>
      <c r="B363" s="65" t="s">
        <v>682</v>
      </c>
      <c r="C363" s="65" t="s">
        <v>672</v>
      </c>
      <c r="D363" s="65" t="s">
        <v>683</v>
      </c>
      <c r="E363" s="186" t="s">
        <v>2201</v>
      </c>
      <c r="F363" s="192">
        <v>0</v>
      </c>
      <c r="G363" s="189">
        <v>0</v>
      </c>
      <c r="H363" s="189">
        <v>0</v>
      </c>
    </row>
    <row r="364" spans="1:8" x14ac:dyDescent="0.2">
      <c r="A364" s="94" t="s">
        <v>2169</v>
      </c>
      <c r="B364" s="65" t="s">
        <v>684</v>
      </c>
      <c r="C364" s="65" t="s">
        <v>672</v>
      </c>
      <c r="D364" s="65" t="s">
        <v>685</v>
      </c>
      <c r="E364" s="186" t="s">
        <v>2201</v>
      </c>
      <c r="F364" s="192">
        <v>0</v>
      </c>
      <c r="G364" s="189">
        <v>0</v>
      </c>
      <c r="H364" s="189">
        <v>0</v>
      </c>
    </row>
    <row r="365" spans="1:8" x14ac:dyDescent="0.2">
      <c r="A365" s="94" t="s">
        <v>2169</v>
      </c>
      <c r="B365" s="65" t="s">
        <v>686</v>
      </c>
      <c r="C365" s="65" t="s">
        <v>672</v>
      </c>
      <c r="D365" s="65" t="s">
        <v>687</v>
      </c>
      <c r="E365" s="186" t="s">
        <v>2201</v>
      </c>
      <c r="F365" s="192">
        <v>0</v>
      </c>
      <c r="G365" s="189">
        <v>0</v>
      </c>
      <c r="H365" s="189">
        <v>0</v>
      </c>
    </row>
    <row r="366" spans="1:8" x14ac:dyDescent="0.2">
      <c r="A366" s="94" t="s">
        <v>2169</v>
      </c>
      <c r="B366" s="65" t="s">
        <v>688</v>
      </c>
      <c r="C366" s="65" t="s">
        <v>672</v>
      </c>
      <c r="D366" s="65" t="s">
        <v>689</v>
      </c>
      <c r="E366" s="186" t="s">
        <v>2201</v>
      </c>
      <c r="F366" s="192">
        <v>0</v>
      </c>
      <c r="G366" s="189">
        <v>0</v>
      </c>
      <c r="H366" s="189">
        <v>0</v>
      </c>
    </row>
    <row r="367" spans="1:8" x14ac:dyDescent="0.2">
      <c r="A367" s="94" t="s">
        <v>2169</v>
      </c>
      <c r="B367" s="65" t="s">
        <v>690</v>
      </c>
      <c r="C367" s="65" t="s">
        <v>672</v>
      </c>
      <c r="D367" s="65" t="s">
        <v>691</v>
      </c>
      <c r="E367" s="186" t="s">
        <v>2201</v>
      </c>
      <c r="F367" s="192">
        <v>0</v>
      </c>
      <c r="G367" s="189">
        <v>0</v>
      </c>
      <c r="H367" s="189">
        <v>0</v>
      </c>
    </row>
    <row r="368" spans="1:8" x14ac:dyDescent="0.2">
      <c r="A368" s="94" t="s">
        <v>2169</v>
      </c>
      <c r="B368" s="65" t="s">
        <v>692</v>
      </c>
      <c r="C368" s="65" t="s">
        <v>672</v>
      </c>
      <c r="D368" s="65" t="s">
        <v>693</v>
      </c>
      <c r="E368" s="186" t="s">
        <v>2201</v>
      </c>
      <c r="F368" s="192">
        <v>0</v>
      </c>
      <c r="G368" s="189">
        <v>0</v>
      </c>
      <c r="H368" s="189">
        <v>0</v>
      </c>
    </row>
    <row r="369" spans="1:8" x14ac:dyDescent="0.2">
      <c r="A369" s="94" t="s">
        <v>2169</v>
      </c>
      <c r="B369" s="65" t="s">
        <v>694</v>
      </c>
      <c r="C369" s="65" t="s">
        <v>672</v>
      </c>
      <c r="D369" s="65" t="s">
        <v>695</v>
      </c>
      <c r="E369" s="186" t="s">
        <v>2201</v>
      </c>
      <c r="F369" s="192">
        <v>0</v>
      </c>
      <c r="G369" s="189">
        <v>0</v>
      </c>
      <c r="H369" s="189">
        <v>0</v>
      </c>
    </row>
    <row r="370" spans="1:8" x14ac:dyDescent="0.2">
      <c r="A370" s="94" t="s">
        <v>2169</v>
      </c>
      <c r="B370" s="65" t="s">
        <v>696</v>
      </c>
      <c r="C370" s="65" t="s">
        <v>672</v>
      </c>
      <c r="D370" s="65" t="s">
        <v>697</v>
      </c>
      <c r="E370" s="186" t="s">
        <v>2201</v>
      </c>
      <c r="F370" s="192">
        <v>0</v>
      </c>
      <c r="G370" s="189">
        <v>0</v>
      </c>
      <c r="H370" s="189">
        <v>0</v>
      </c>
    </row>
    <row r="371" spans="1:8" x14ac:dyDescent="0.2">
      <c r="A371" s="94" t="s">
        <v>2169</v>
      </c>
      <c r="B371" s="65" t="s">
        <v>698</v>
      </c>
      <c r="C371" s="65" t="s">
        <v>672</v>
      </c>
      <c r="D371" s="65" t="s">
        <v>699</v>
      </c>
      <c r="E371" s="186" t="s">
        <v>2201</v>
      </c>
      <c r="F371" s="192">
        <v>0</v>
      </c>
      <c r="G371" s="189">
        <v>0</v>
      </c>
      <c r="H371" s="189">
        <v>0</v>
      </c>
    </row>
    <row r="372" spans="1:8" x14ac:dyDescent="0.2">
      <c r="A372" s="94" t="s">
        <v>2169</v>
      </c>
      <c r="B372" s="65" t="s">
        <v>700</v>
      </c>
      <c r="C372" s="65" t="s">
        <v>672</v>
      </c>
      <c r="D372" s="65" t="s">
        <v>2135</v>
      </c>
      <c r="E372" s="186" t="s">
        <v>2201</v>
      </c>
      <c r="F372" s="192">
        <v>0</v>
      </c>
      <c r="G372" s="189">
        <v>0</v>
      </c>
      <c r="H372" s="189">
        <v>0</v>
      </c>
    </row>
    <row r="373" spans="1:8" x14ac:dyDescent="0.2">
      <c r="A373" s="94" t="s">
        <v>2170</v>
      </c>
      <c r="B373" s="65" t="s">
        <v>701</v>
      </c>
      <c r="C373" s="65" t="s">
        <v>702</v>
      </c>
      <c r="D373" s="65" t="s">
        <v>2123</v>
      </c>
      <c r="E373" s="186" t="s">
        <v>2202</v>
      </c>
      <c r="F373" s="192">
        <v>0</v>
      </c>
      <c r="G373" s="189">
        <v>0</v>
      </c>
      <c r="H373" s="189">
        <v>0</v>
      </c>
    </row>
    <row r="374" spans="1:8" x14ac:dyDescent="0.2">
      <c r="A374" s="94" t="s">
        <v>2170</v>
      </c>
      <c r="B374" s="65" t="s">
        <v>703</v>
      </c>
      <c r="C374" s="65" t="s">
        <v>702</v>
      </c>
      <c r="D374" s="65" t="s">
        <v>704</v>
      </c>
      <c r="E374" s="186" t="s">
        <v>2200</v>
      </c>
      <c r="F374" s="192">
        <v>0</v>
      </c>
      <c r="G374" s="189">
        <v>0</v>
      </c>
      <c r="H374" s="189">
        <v>0</v>
      </c>
    </row>
    <row r="375" spans="1:8" x14ac:dyDescent="0.2">
      <c r="A375" s="94" t="s">
        <v>2170</v>
      </c>
      <c r="B375" s="65" t="s">
        <v>705</v>
      </c>
      <c r="C375" s="65" t="s">
        <v>702</v>
      </c>
      <c r="D375" s="65" t="s">
        <v>23</v>
      </c>
      <c r="E375" s="186" t="s">
        <v>2201</v>
      </c>
      <c r="F375" s="192">
        <v>0</v>
      </c>
      <c r="G375" s="189">
        <v>0</v>
      </c>
      <c r="H375" s="189">
        <v>0</v>
      </c>
    </row>
    <row r="376" spans="1:8" x14ac:dyDescent="0.2">
      <c r="A376" s="94" t="s">
        <v>2170</v>
      </c>
      <c r="B376" s="65" t="s">
        <v>706</v>
      </c>
      <c r="C376" s="65" t="s">
        <v>702</v>
      </c>
      <c r="D376" s="65" t="s">
        <v>707</v>
      </c>
      <c r="E376" s="186" t="s">
        <v>2200</v>
      </c>
      <c r="F376" s="192">
        <v>0</v>
      </c>
      <c r="G376" s="189">
        <v>0</v>
      </c>
      <c r="H376" s="189">
        <v>0</v>
      </c>
    </row>
    <row r="377" spans="1:8" x14ac:dyDescent="0.2">
      <c r="A377" s="94" t="s">
        <v>2170</v>
      </c>
      <c r="B377" s="65" t="s">
        <v>708</v>
      </c>
      <c r="C377" s="65" t="s">
        <v>702</v>
      </c>
      <c r="D377" s="65" t="s">
        <v>709</v>
      </c>
      <c r="E377" s="186" t="s">
        <v>2200</v>
      </c>
      <c r="F377" s="192">
        <v>0</v>
      </c>
      <c r="G377" s="189">
        <v>0</v>
      </c>
      <c r="H377" s="189">
        <v>0</v>
      </c>
    </row>
    <row r="378" spans="1:8" x14ac:dyDescent="0.2">
      <c r="A378" s="94" t="s">
        <v>2170</v>
      </c>
      <c r="B378" s="65" t="s">
        <v>710</v>
      </c>
      <c r="C378" s="65" t="s">
        <v>702</v>
      </c>
      <c r="D378" s="65" t="s">
        <v>711</v>
      </c>
      <c r="E378" s="186" t="s">
        <v>2200</v>
      </c>
      <c r="F378" s="192">
        <v>0</v>
      </c>
      <c r="G378" s="189">
        <v>0</v>
      </c>
      <c r="H378" s="189">
        <v>0</v>
      </c>
    </row>
    <row r="379" spans="1:8" x14ac:dyDescent="0.2">
      <c r="A379" s="94" t="s">
        <v>2170</v>
      </c>
      <c r="B379" s="65" t="s">
        <v>712</v>
      </c>
      <c r="C379" s="65" t="s">
        <v>702</v>
      </c>
      <c r="D379" s="65" t="s">
        <v>713</v>
      </c>
      <c r="E379" s="186" t="s">
        <v>2200</v>
      </c>
      <c r="F379" s="192">
        <v>0</v>
      </c>
      <c r="G379" s="189">
        <v>0</v>
      </c>
      <c r="H379" s="189">
        <v>0</v>
      </c>
    </row>
    <row r="380" spans="1:8" x14ac:dyDescent="0.2">
      <c r="A380" s="94" t="s">
        <v>2170</v>
      </c>
      <c r="B380" s="65" t="s">
        <v>714</v>
      </c>
      <c r="C380" s="65" t="s">
        <v>702</v>
      </c>
      <c r="D380" s="65" t="s">
        <v>715</v>
      </c>
      <c r="E380" s="186" t="s">
        <v>2200</v>
      </c>
      <c r="F380" s="192">
        <v>0</v>
      </c>
      <c r="G380" s="189">
        <v>0</v>
      </c>
      <c r="H380" s="189">
        <v>0</v>
      </c>
    </row>
    <row r="381" spans="1:8" x14ac:dyDescent="0.2">
      <c r="A381" s="94" t="s">
        <v>2170</v>
      </c>
      <c r="B381" s="65" t="s">
        <v>716</v>
      </c>
      <c r="C381" s="65" t="s">
        <v>702</v>
      </c>
      <c r="D381" s="65" t="s">
        <v>717</v>
      </c>
      <c r="E381" s="186" t="s">
        <v>2200</v>
      </c>
      <c r="F381" s="192">
        <v>0</v>
      </c>
      <c r="G381" s="189">
        <v>0</v>
      </c>
      <c r="H381" s="189">
        <v>0</v>
      </c>
    </row>
    <row r="382" spans="1:8" x14ac:dyDescent="0.2">
      <c r="A382" s="94" t="s">
        <v>2170</v>
      </c>
      <c r="B382" s="65" t="s">
        <v>718</v>
      </c>
      <c r="C382" s="65" t="s">
        <v>702</v>
      </c>
      <c r="D382" s="65" t="s">
        <v>719</v>
      </c>
      <c r="E382" s="186" t="s">
        <v>2200</v>
      </c>
      <c r="F382" s="192">
        <v>0</v>
      </c>
      <c r="G382" s="189">
        <v>0</v>
      </c>
      <c r="H382" s="189">
        <v>0</v>
      </c>
    </row>
    <row r="383" spans="1:8" x14ac:dyDescent="0.2">
      <c r="A383" s="94" t="s">
        <v>2170</v>
      </c>
      <c r="B383" s="65" t="s">
        <v>720</v>
      </c>
      <c r="C383" s="65" t="s">
        <v>702</v>
      </c>
      <c r="D383" s="65" t="s">
        <v>721</v>
      </c>
      <c r="E383" s="186" t="s">
        <v>2200</v>
      </c>
      <c r="F383" s="192">
        <v>0</v>
      </c>
      <c r="G383" s="189">
        <v>0</v>
      </c>
      <c r="H383" s="189">
        <v>0</v>
      </c>
    </row>
    <row r="384" spans="1:8" x14ac:dyDescent="0.2">
      <c r="A384" s="94" t="s">
        <v>2170</v>
      </c>
      <c r="B384" s="65" t="s">
        <v>722</v>
      </c>
      <c r="C384" s="65" t="s">
        <v>702</v>
      </c>
      <c r="D384" s="65" t="s">
        <v>673</v>
      </c>
      <c r="E384" s="186" t="s">
        <v>2201</v>
      </c>
      <c r="F384" s="192">
        <v>0</v>
      </c>
      <c r="G384" s="189">
        <v>0</v>
      </c>
      <c r="H384" s="189">
        <v>0</v>
      </c>
    </row>
    <row r="385" spans="1:8" x14ac:dyDescent="0.2">
      <c r="A385" s="94" t="s">
        <v>2170</v>
      </c>
      <c r="B385" s="65" t="s">
        <v>723</v>
      </c>
      <c r="C385" s="65" t="s">
        <v>702</v>
      </c>
      <c r="D385" s="65" t="s">
        <v>724</v>
      </c>
      <c r="E385" s="186" t="s">
        <v>2200</v>
      </c>
      <c r="F385" s="192">
        <v>0</v>
      </c>
      <c r="G385" s="189">
        <v>0</v>
      </c>
      <c r="H385" s="189">
        <v>0</v>
      </c>
    </row>
    <row r="386" spans="1:8" x14ac:dyDescent="0.2">
      <c r="A386" s="94" t="s">
        <v>2170</v>
      </c>
      <c r="B386" s="65" t="s">
        <v>725</v>
      </c>
      <c r="C386" s="65" t="s">
        <v>702</v>
      </c>
      <c r="D386" s="65" t="s">
        <v>726</v>
      </c>
      <c r="E386" s="186" t="s">
        <v>2201</v>
      </c>
      <c r="F386" s="192">
        <v>0</v>
      </c>
      <c r="G386" s="189">
        <v>0</v>
      </c>
      <c r="H386" s="189">
        <v>0</v>
      </c>
    </row>
    <row r="387" spans="1:8" x14ac:dyDescent="0.2">
      <c r="A387" s="94" t="s">
        <v>2170</v>
      </c>
      <c r="B387" s="65" t="s">
        <v>727</v>
      </c>
      <c r="C387" s="65" t="s">
        <v>702</v>
      </c>
      <c r="D387" s="65" t="s">
        <v>728</v>
      </c>
      <c r="E387" s="186" t="s">
        <v>2200</v>
      </c>
      <c r="F387" s="192">
        <v>0</v>
      </c>
      <c r="G387" s="189">
        <v>0</v>
      </c>
      <c r="H387" s="189">
        <v>0</v>
      </c>
    </row>
    <row r="388" spans="1:8" x14ac:dyDescent="0.2">
      <c r="A388" s="94" t="s">
        <v>2170</v>
      </c>
      <c r="B388" s="65" t="s">
        <v>729</v>
      </c>
      <c r="C388" s="65" t="s">
        <v>702</v>
      </c>
      <c r="D388" s="65" t="s">
        <v>730</v>
      </c>
      <c r="E388" s="186" t="s">
        <v>2200</v>
      </c>
      <c r="F388" s="192">
        <v>0</v>
      </c>
      <c r="G388" s="189">
        <v>0</v>
      </c>
      <c r="H388" s="189">
        <v>0</v>
      </c>
    </row>
    <row r="389" spans="1:8" x14ac:dyDescent="0.2">
      <c r="A389" s="94" t="s">
        <v>2170</v>
      </c>
      <c r="B389" s="65" t="s">
        <v>731</v>
      </c>
      <c r="C389" s="65" t="s">
        <v>702</v>
      </c>
      <c r="D389" s="65" t="s">
        <v>732</v>
      </c>
      <c r="E389" s="186" t="s">
        <v>2200</v>
      </c>
      <c r="F389" s="192">
        <v>0</v>
      </c>
      <c r="G389" s="189">
        <v>0</v>
      </c>
      <c r="H389" s="189">
        <v>0</v>
      </c>
    </row>
    <row r="390" spans="1:8" x14ac:dyDescent="0.2">
      <c r="A390" s="94" t="s">
        <v>2170</v>
      </c>
      <c r="B390" s="65" t="s">
        <v>733</v>
      </c>
      <c r="C390" s="65" t="s">
        <v>702</v>
      </c>
      <c r="D390" s="65" t="s">
        <v>734</v>
      </c>
      <c r="E390" s="186" t="s">
        <v>2200</v>
      </c>
      <c r="F390" s="192">
        <v>0</v>
      </c>
      <c r="G390" s="189">
        <v>0</v>
      </c>
      <c r="H390" s="189">
        <v>0</v>
      </c>
    </row>
    <row r="391" spans="1:8" x14ac:dyDescent="0.2">
      <c r="A391" s="94" t="s">
        <v>2170</v>
      </c>
      <c r="B391" s="65" t="s">
        <v>735</v>
      </c>
      <c r="C391" s="65" t="s">
        <v>702</v>
      </c>
      <c r="D391" s="65" t="s">
        <v>736</v>
      </c>
      <c r="E391" s="186" t="s">
        <v>2201</v>
      </c>
      <c r="F391" s="192">
        <v>0</v>
      </c>
      <c r="G391" s="189">
        <v>0</v>
      </c>
      <c r="H391" s="189">
        <v>0</v>
      </c>
    </row>
    <row r="392" spans="1:8" x14ac:dyDescent="0.2">
      <c r="A392" s="94" t="s">
        <v>2170</v>
      </c>
      <c r="B392" s="65" t="s">
        <v>737</v>
      </c>
      <c r="C392" s="65" t="s">
        <v>702</v>
      </c>
      <c r="D392" s="65" t="s">
        <v>738</v>
      </c>
      <c r="E392" s="186" t="s">
        <v>2200</v>
      </c>
      <c r="F392" s="192">
        <v>0</v>
      </c>
      <c r="G392" s="189">
        <v>0</v>
      </c>
      <c r="H392" s="189">
        <v>0</v>
      </c>
    </row>
    <row r="393" spans="1:8" x14ac:dyDescent="0.2">
      <c r="A393" s="94" t="s">
        <v>2170</v>
      </c>
      <c r="B393" s="65" t="s">
        <v>739</v>
      </c>
      <c r="C393" s="65" t="s">
        <v>702</v>
      </c>
      <c r="D393" s="65" t="s">
        <v>740</v>
      </c>
      <c r="E393" s="186" t="s">
        <v>2200</v>
      </c>
      <c r="F393" s="192">
        <v>0</v>
      </c>
      <c r="G393" s="189">
        <v>0</v>
      </c>
      <c r="H393" s="189">
        <v>0</v>
      </c>
    </row>
    <row r="394" spans="1:8" x14ac:dyDescent="0.2">
      <c r="A394" s="94" t="s">
        <v>2170</v>
      </c>
      <c r="B394" s="65" t="s">
        <v>741</v>
      </c>
      <c r="C394" s="65" t="s">
        <v>702</v>
      </c>
      <c r="D394" s="65" t="s">
        <v>328</v>
      </c>
      <c r="E394" s="186" t="s">
        <v>2200</v>
      </c>
      <c r="F394" s="192">
        <v>0</v>
      </c>
      <c r="G394" s="189">
        <v>0</v>
      </c>
      <c r="H394" s="189">
        <v>0</v>
      </c>
    </row>
    <row r="395" spans="1:8" x14ac:dyDescent="0.2">
      <c r="A395" s="94" t="s">
        <v>2170</v>
      </c>
      <c r="B395" s="65" t="s">
        <v>742</v>
      </c>
      <c r="C395" s="65" t="s">
        <v>702</v>
      </c>
      <c r="D395" s="65" t="s">
        <v>743</v>
      </c>
      <c r="E395" s="186" t="s">
        <v>2200</v>
      </c>
      <c r="F395" s="192">
        <v>0</v>
      </c>
      <c r="G395" s="189">
        <v>0</v>
      </c>
      <c r="H395" s="189">
        <v>0</v>
      </c>
    </row>
    <row r="396" spans="1:8" x14ac:dyDescent="0.2">
      <c r="A396" s="94" t="s">
        <v>2170</v>
      </c>
      <c r="B396" s="65" t="s">
        <v>744</v>
      </c>
      <c r="C396" s="65" t="s">
        <v>702</v>
      </c>
      <c r="D396" s="65" t="s">
        <v>745</v>
      </c>
      <c r="E396" s="186" t="s">
        <v>2200</v>
      </c>
      <c r="F396" s="192">
        <v>0</v>
      </c>
      <c r="G396" s="189">
        <v>0</v>
      </c>
      <c r="H396" s="189">
        <v>0</v>
      </c>
    </row>
    <row r="397" spans="1:8" x14ac:dyDescent="0.2">
      <c r="A397" s="94" t="s">
        <v>2170</v>
      </c>
      <c r="B397" s="65" t="s">
        <v>746</v>
      </c>
      <c r="C397" s="65" t="s">
        <v>702</v>
      </c>
      <c r="D397" s="65" t="s">
        <v>747</v>
      </c>
      <c r="E397" s="186" t="s">
        <v>2200</v>
      </c>
      <c r="F397" s="192">
        <v>0</v>
      </c>
      <c r="G397" s="189">
        <v>0</v>
      </c>
      <c r="H397" s="189">
        <v>0</v>
      </c>
    </row>
    <row r="398" spans="1:8" x14ac:dyDescent="0.2">
      <c r="A398" s="94" t="s">
        <v>2170</v>
      </c>
      <c r="B398" s="65" t="s">
        <v>748</v>
      </c>
      <c r="C398" s="65" t="s">
        <v>702</v>
      </c>
      <c r="D398" s="65" t="s">
        <v>749</v>
      </c>
      <c r="E398" s="186" t="s">
        <v>2201</v>
      </c>
      <c r="F398" s="192">
        <v>0</v>
      </c>
      <c r="G398" s="189">
        <v>0</v>
      </c>
      <c r="H398" s="189">
        <v>0</v>
      </c>
    </row>
    <row r="399" spans="1:8" x14ac:dyDescent="0.2">
      <c r="A399" s="94" t="s">
        <v>2170</v>
      </c>
      <c r="B399" s="65" t="s">
        <v>750</v>
      </c>
      <c r="C399" s="65" t="s">
        <v>702</v>
      </c>
      <c r="D399" s="65" t="s">
        <v>751</v>
      </c>
      <c r="E399" s="186" t="s">
        <v>2200</v>
      </c>
      <c r="F399" s="192">
        <v>0</v>
      </c>
      <c r="G399" s="189">
        <v>0</v>
      </c>
      <c r="H399" s="189">
        <v>0</v>
      </c>
    </row>
    <row r="400" spans="1:8" x14ac:dyDescent="0.2">
      <c r="A400" s="94" t="s">
        <v>2170</v>
      </c>
      <c r="B400" s="65" t="s">
        <v>752</v>
      </c>
      <c r="C400" s="65" t="s">
        <v>702</v>
      </c>
      <c r="D400" s="65" t="s">
        <v>753</v>
      </c>
      <c r="E400" s="186" t="s">
        <v>2200</v>
      </c>
      <c r="F400" s="192">
        <v>0</v>
      </c>
      <c r="G400" s="189">
        <v>0</v>
      </c>
      <c r="H400" s="189">
        <v>0</v>
      </c>
    </row>
    <row r="401" spans="1:8" x14ac:dyDescent="0.2">
      <c r="A401" s="94" t="s">
        <v>2170</v>
      </c>
      <c r="B401" s="65" t="s">
        <v>754</v>
      </c>
      <c r="C401" s="65" t="s">
        <v>702</v>
      </c>
      <c r="D401" s="65" t="s">
        <v>755</v>
      </c>
      <c r="E401" s="186" t="s">
        <v>2200</v>
      </c>
      <c r="F401" s="192">
        <v>0</v>
      </c>
      <c r="G401" s="189">
        <v>0</v>
      </c>
      <c r="H401" s="189">
        <v>0</v>
      </c>
    </row>
    <row r="402" spans="1:8" x14ac:dyDescent="0.2">
      <c r="A402" s="94" t="s">
        <v>2170</v>
      </c>
      <c r="B402" s="65" t="s">
        <v>756</v>
      </c>
      <c r="C402" s="65" t="s">
        <v>702</v>
      </c>
      <c r="D402" s="65" t="s">
        <v>757</v>
      </c>
      <c r="E402" s="186" t="s">
        <v>2200</v>
      </c>
      <c r="F402" s="192">
        <v>0</v>
      </c>
      <c r="G402" s="189">
        <v>0</v>
      </c>
      <c r="H402" s="189">
        <v>0</v>
      </c>
    </row>
    <row r="403" spans="1:8" x14ac:dyDescent="0.2">
      <c r="A403" s="94" t="s">
        <v>2170</v>
      </c>
      <c r="B403" s="65" t="s">
        <v>758</v>
      </c>
      <c r="C403" s="65" t="s">
        <v>702</v>
      </c>
      <c r="D403" s="65" t="s">
        <v>759</v>
      </c>
      <c r="E403" s="186" t="s">
        <v>2201</v>
      </c>
      <c r="F403" s="192">
        <v>0</v>
      </c>
      <c r="G403" s="189">
        <v>0</v>
      </c>
      <c r="H403" s="189">
        <v>0</v>
      </c>
    </row>
    <row r="404" spans="1:8" x14ac:dyDescent="0.2">
      <c r="A404" s="94" t="s">
        <v>2170</v>
      </c>
      <c r="B404" s="65" t="s">
        <v>760</v>
      </c>
      <c r="C404" s="65" t="s">
        <v>702</v>
      </c>
      <c r="D404" s="65" t="s">
        <v>761</v>
      </c>
      <c r="E404" s="186" t="s">
        <v>2200</v>
      </c>
      <c r="F404" s="192">
        <v>0</v>
      </c>
      <c r="G404" s="189">
        <v>0</v>
      </c>
      <c r="H404" s="189">
        <v>0</v>
      </c>
    </row>
    <row r="405" spans="1:8" x14ac:dyDescent="0.2">
      <c r="A405" s="94" t="s">
        <v>2170</v>
      </c>
      <c r="B405" s="65" t="s">
        <v>762</v>
      </c>
      <c r="C405" s="65" t="s">
        <v>702</v>
      </c>
      <c r="D405" s="65" t="s">
        <v>356</v>
      </c>
      <c r="E405" s="186" t="s">
        <v>2201</v>
      </c>
      <c r="F405" s="192">
        <v>0</v>
      </c>
      <c r="G405" s="189">
        <v>0</v>
      </c>
      <c r="H405" s="189">
        <v>0</v>
      </c>
    </row>
    <row r="406" spans="1:8" x14ac:dyDescent="0.2">
      <c r="A406" s="94" t="s">
        <v>2170</v>
      </c>
      <c r="B406" s="65" t="s">
        <v>763</v>
      </c>
      <c r="C406" s="65" t="s">
        <v>702</v>
      </c>
      <c r="D406" s="65" t="s">
        <v>764</v>
      </c>
      <c r="E406" s="186" t="s">
        <v>2200</v>
      </c>
      <c r="F406" s="192">
        <v>0</v>
      </c>
      <c r="G406" s="189">
        <v>0</v>
      </c>
      <c r="H406" s="189">
        <v>0</v>
      </c>
    </row>
    <row r="407" spans="1:8" x14ac:dyDescent="0.2">
      <c r="A407" s="94" t="s">
        <v>2170</v>
      </c>
      <c r="B407" s="65" t="s">
        <v>765</v>
      </c>
      <c r="C407" s="65" t="s">
        <v>702</v>
      </c>
      <c r="D407" s="65" t="s">
        <v>766</v>
      </c>
      <c r="E407" s="186" t="s">
        <v>2200</v>
      </c>
      <c r="F407" s="192">
        <v>0</v>
      </c>
      <c r="G407" s="189">
        <v>0</v>
      </c>
      <c r="H407" s="189">
        <v>0</v>
      </c>
    </row>
    <row r="408" spans="1:8" x14ac:dyDescent="0.2">
      <c r="A408" s="94" t="s">
        <v>2170</v>
      </c>
      <c r="B408" s="65" t="s">
        <v>767</v>
      </c>
      <c r="C408" s="65" t="s">
        <v>702</v>
      </c>
      <c r="D408" s="65" t="s">
        <v>768</v>
      </c>
      <c r="E408" s="186" t="s">
        <v>2200</v>
      </c>
      <c r="F408" s="192">
        <v>0</v>
      </c>
      <c r="G408" s="189">
        <v>0</v>
      </c>
      <c r="H408" s="189">
        <v>0</v>
      </c>
    </row>
    <row r="409" spans="1:8" x14ac:dyDescent="0.2">
      <c r="A409" s="94" t="s">
        <v>2170</v>
      </c>
      <c r="B409" s="65" t="s">
        <v>769</v>
      </c>
      <c r="C409" s="65" t="s">
        <v>702</v>
      </c>
      <c r="D409" s="65" t="s">
        <v>770</v>
      </c>
      <c r="E409" s="186" t="s">
        <v>2201</v>
      </c>
      <c r="F409" s="192">
        <v>0</v>
      </c>
      <c r="G409" s="189">
        <v>0</v>
      </c>
      <c r="H409" s="189">
        <v>0</v>
      </c>
    </row>
    <row r="410" spans="1:8" x14ac:dyDescent="0.2">
      <c r="A410" s="94" t="s">
        <v>2170</v>
      </c>
      <c r="B410" s="65" t="s">
        <v>771</v>
      </c>
      <c r="C410" s="65" t="s">
        <v>702</v>
      </c>
      <c r="D410" s="65" t="s">
        <v>772</v>
      </c>
      <c r="E410" s="186" t="s">
        <v>2200</v>
      </c>
      <c r="F410" s="192">
        <v>0</v>
      </c>
      <c r="G410" s="189">
        <v>0</v>
      </c>
      <c r="H410" s="189">
        <v>0</v>
      </c>
    </row>
    <row r="411" spans="1:8" x14ac:dyDescent="0.2">
      <c r="A411" s="94" t="s">
        <v>2170</v>
      </c>
      <c r="B411" s="65" t="s">
        <v>773</v>
      </c>
      <c r="C411" s="65" t="s">
        <v>702</v>
      </c>
      <c r="D411" s="65" t="s">
        <v>774</v>
      </c>
      <c r="E411" s="186" t="s">
        <v>2201</v>
      </c>
      <c r="F411" s="192">
        <v>0</v>
      </c>
      <c r="G411" s="189">
        <v>0</v>
      </c>
      <c r="H411" s="189">
        <v>0</v>
      </c>
    </row>
    <row r="412" spans="1:8" x14ac:dyDescent="0.2">
      <c r="A412" s="94" t="s">
        <v>2170</v>
      </c>
      <c r="B412" s="65" t="s">
        <v>775</v>
      </c>
      <c r="C412" s="65" t="s">
        <v>702</v>
      </c>
      <c r="D412" s="65" t="s">
        <v>776</v>
      </c>
      <c r="E412" s="186" t="s">
        <v>2200</v>
      </c>
      <c r="F412" s="192">
        <v>0</v>
      </c>
      <c r="G412" s="189">
        <v>0</v>
      </c>
      <c r="H412" s="189">
        <v>0</v>
      </c>
    </row>
    <row r="413" spans="1:8" x14ac:dyDescent="0.2">
      <c r="A413" s="94" t="s">
        <v>2170</v>
      </c>
      <c r="B413" s="65" t="s">
        <v>777</v>
      </c>
      <c r="C413" s="65" t="s">
        <v>702</v>
      </c>
      <c r="D413" s="65" t="s">
        <v>778</v>
      </c>
      <c r="E413" s="186" t="s">
        <v>2200</v>
      </c>
      <c r="F413" s="192">
        <v>0</v>
      </c>
      <c r="G413" s="189">
        <v>0</v>
      </c>
      <c r="H413" s="189">
        <v>0</v>
      </c>
    </row>
    <row r="414" spans="1:8" x14ac:dyDescent="0.2">
      <c r="A414" s="94" t="s">
        <v>2170</v>
      </c>
      <c r="B414" s="65" t="s">
        <v>779</v>
      </c>
      <c r="C414" s="65" t="s">
        <v>702</v>
      </c>
      <c r="D414" s="65" t="s">
        <v>780</v>
      </c>
      <c r="E414" s="186" t="s">
        <v>2200</v>
      </c>
      <c r="F414" s="192">
        <v>0</v>
      </c>
      <c r="G414" s="189">
        <v>0</v>
      </c>
      <c r="H414" s="189">
        <v>0</v>
      </c>
    </row>
    <row r="415" spans="1:8" x14ac:dyDescent="0.2">
      <c r="A415" s="94" t="s">
        <v>2171</v>
      </c>
      <c r="B415" s="65" t="s">
        <v>781</v>
      </c>
      <c r="C415" s="65" t="s">
        <v>782</v>
      </c>
      <c r="D415" s="65" t="s">
        <v>783</v>
      </c>
      <c r="E415" s="186" t="s">
        <v>2202</v>
      </c>
      <c r="F415" s="192">
        <v>0</v>
      </c>
      <c r="G415" s="189">
        <v>0</v>
      </c>
      <c r="H415" s="189">
        <v>0</v>
      </c>
    </row>
    <row r="416" spans="1:8" x14ac:dyDescent="0.2">
      <c r="A416" s="94" t="s">
        <v>2171</v>
      </c>
      <c r="B416" s="65" t="s">
        <v>784</v>
      </c>
      <c r="C416" s="65" t="s">
        <v>782</v>
      </c>
      <c r="D416" s="65" t="s">
        <v>785</v>
      </c>
      <c r="E416" s="186" t="s">
        <v>2200</v>
      </c>
      <c r="F416" s="192">
        <v>0</v>
      </c>
      <c r="G416" s="189">
        <v>0</v>
      </c>
      <c r="H416" s="189">
        <v>0</v>
      </c>
    </row>
    <row r="417" spans="1:8" x14ac:dyDescent="0.2">
      <c r="A417" s="94" t="s">
        <v>2171</v>
      </c>
      <c r="B417" s="65" t="s">
        <v>786</v>
      </c>
      <c r="C417" s="65" t="s">
        <v>782</v>
      </c>
      <c r="D417" s="65" t="s">
        <v>787</v>
      </c>
      <c r="E417" s="186" t="s">
        <v>2200</v>
      </c>
      <c r="F417" s="192">
        <v>0</v>
      </c>
      <c r="G417" s="189">
        <v>0</v>
      </c>
      <c r="H417" s="189">
        <v>0</v>
      </c>
    </row>
    <row r="418" spans="1:8" x14ac:dyDescent="0.2">
      <c r="A418" s="94" t="s">
        <v>2171</v>
      </c>
      <c r="B418" s="65" t="s">
        <v>788</v>
      </c>
      <c r="C418" s="65" t="s">
        <v>782</v>
      </c>
      <c r="D418" s="65" t="s">
        <v>789</v>
      </c>
      <c r="E418" s="186" t="s">
        <v>2200</v>
      </c>
      <c r="F418" s="192">
        <v>0</v>
      </c>
      <c r="G418" s="189">
        <v>0</v>
      </c>
      <c r="H418" s="189">
        <v>0</v>
      </c>
    </row>
    <row r="419" spans="1:8" x14ac:dyDescent="0.2">
      <c r="A419" s="94" t="s">
        <v>2171</v>
      </c>
      <c r="B419" s="65" t="s">
        <v>790</v>
      </c>
      <c r="C419" s="65" t="s">
        <v>782</v>
      </c>
      <c r="D419" s="65" t="s">
        <v>791</v>
      </c>
      <c r="E419" s="186" t="s">
        <v>2200</v>
      </c>
      <c r="F419" s="192">
        <v>0</v>
      </c>
      <c r="G419" s="189">
        <v>0</v>
      </c>
      <c r="H419" s="189">
        <v>0</v>
      </c>
    </row>
    <row r="420" spans="1:8" x14ac:dyDescent="0.2">
      <c r="A420" s="94" t="s">
        <v>2171</v>
      </c>
      <c r="B420" s="65" t="s">
        <v>792</v>
      </c>
      <c r="C420" s="65" t="s">
        <v>782</v>
      </c>
      <c r="D420" s="65" t="s">
        <v>793</v>
      </c>
      <c r="E420" s="186" t="s">
        <v>2200</v>
      </c>
      <c r="F420" s="192">
        <v>0</v>
      </c>
      <c r="G420" s="189">
        <v>0</v>
      </c>
      <c r="H420" s="189">
        <v>0</v>
      </c>
    </row>
    <row r="421" spans="1:8" x14ac:dyDescent="0.2">
      <c r="A421" s="94" t="s">
        <v>2171</v>
      </c>
      <c r="B421" s="65" t="s">
        <v>794</v>
      </c>
      <c r="C421" s="65" t="s">
        <v>782</v>
      </c>
      <c r="D421" s="65" t="s">
        <v>795</v>
      </c>
      <c r="E421" s="186" t="s">
        <v>2200</v>
      </c>
      <c r="F421" s="192">
        <v>0</v>
      </c>
      <c r="G421" s="189">
        <v>0</v>
      </c>
      <c r="H421" s="189">
        <v>0</v>
      </c>
    </row>
    <row r="422" spans="1:8" x14ac:dyDescent="0.2">
      <c r="A422" s="94" t="s">
        <v>2171</v>
      </c>
      <c r="B422" s="65" t="s">
        <v>796</v>
      </c>
      <c r="C422" s="65" t="s">
        <v>782</v>
      </c>
      <c r="D422" s="65" t="s">
        <v>797</v>
      </c>
      <c r="E422" s="186" t="s">
        <v>2200</v>
      </c>
      <c r="F422" s="192">
        <v>0</v>
      </c>
      <c r="G422" s="189">
        <v>0</v>
      </c>
      <c r="H422" s="189">
        <v>0</v>
      </c>
    </row>
    <row r="423" spans="1:8" x14ac:dyDescent="0.2">
      <c r="A423" s="94" t="s">
        <v>2171</v>
      </c>
      <c r="B423" s="65" t="s">
        <v>798</v>
      </c>
      <c r="C423" s="65" t="s">
        <v>782</v>
      </c>
      <c r="D423" s="65" t="s">
        <v>799</v>
      </c>
      <c r="E423" s="186" t="s">
        <v>2200</v>
      </c>
      <c r="F423" s="192">
        <v>0</v>
      </c>
      <c r="G423" s="189">
        <v>0</v>
      </c>
      <c r="H423" s="189">
        <v>0</v>
      </c>
    </row>
    <row r="424" spans="1:8" x14ac:dyDescent="0.2">
      <c r="A424" s="94" t="s">
        <v>2171</v>
      </c>
      <c r="B424" s="65" t="s">
        <v>800</v>
      </c>
      <c r="C424" s="65" t="s">
        <v>782</v>
      </c>
      <c r="D424" s="65" t="s">
        <v>801</v>
      </c>
      <c r="E424" s="186" t="s">
        <v>2200</v>
      </c>
      <c r="F424" s="192">
        <v>0</v>
      </c>
      <c r="G424" s="189">
        <v>0</v>
      </c>
      <c r="H424" s="189">
        <v>0</v>
      </c>
    </row>
    <row r="425" spans="1:8" x14ac:dyDescent="0.2">
      <c r="A425" s="94" t="s">
        <v>2171</v>
      </c>
      <c r="B425" s="65" t="s">
        <v>802</v>
      </c>
      <c r="C425" s="65" t="s">
        <v>782</v>
      </c>
      <c r="D425" s="65" t="s">
        <v>803</v>
      </c>
      <c r="E425" s="186" t="s">
        <v>2200</v>
      </c>
      <c r="F425" s="192">
        <v>0</v>
      </c>
      <c r="G425" s="189">
        <v>0</v>
      </c>
      <c r="H425" s="189">
        <v>0</v>
      </c>
    </row>
    <row r="426" spans="1:8" x14ac:dyDescent="0.2">
      <c r="A426" s="94" t="s">
        <v>2171</v>
      </c>
      <c r="B426" s="65" t="s">
        <v>804</v>
      </c>
      <c r="C426" s="65" t="s">
        <v>782</v>
      </c>
      <c r="D426" s="65" t="s">
        <v>805</v>
      </c>
      <c r="E426" s="186" t="s">
        <v>2200</v>
      </c>
      <c r="F426" s="192">
        <v>0</v>
      </c>
      <c r="G426" s="189">
        <v>0</v>
      </c>
      <c r="H426" s="189">
        <v>0</v>
      </c>
    </row>
    <row r="427" spans="1:8" x14ac:dyDescent="0.2">
      <c r="A427" s="94" t="s">
        <v>2171</v>
      </c>
      <c r="B427" s="65" t="s">
        <v>806</v>
      </c>
      <c r="C427" s="65" t="s">
        <v>782</v>
      </c>
      <c r="D427" s="65" t="s">
        <v>807</v>
      </c>
      <c r="E427" s="186" t="s">
        <v>2201</v>
      </c>
      <c r="F427" s="192">
        <v>0</v>
      </c>
      <c r="G427" s="189">
        <v>0</v>
      </c>
      <c r="H427" s="189">
        <v>0</v>
      </c>
    </row>
    <row r="428" spans="1:8" x14ac:dyDescent="0.2">
      <c r="A428" s="94" t="s">
        <v>2171</v>
      </c>
      <c r="B428" s="65" t="s">
        <v>808</v>
      </c>
      <c r="C428" s="65" t="s">
        <v>782</v>
      </c>
      <c r="D428" s="65" t="s">
        <v>809</v>
      </c>
      <c r="E428" s="186" t="s">
        <v>2200</v>
      </c>
      <c r="F428" s="192">
        <v>0</v>
      </c>
      <c r="G428" s="189">
        <v>0</v>
      </c>
      <c r="H428" s="189">
        <v>0</v>
      </c>
    </row>
    <row r="429" spans="1:8" x14ac:dyDescent="0.2">
      <c r="A429" s="94" t="s">
        <v>2171</v>
      </c>
      <c r="B429" s="65" t="s">
        <v>810</v>
      </c>
      <c r="C429" s="65" t="s">
        <v>782</v>
      </c>
      <c r="D429" s="65" t="s">
        <v>811</v>
      </c>
      <c r="E429" s="186" t="s">
        <v>2200</v>
      </c>
      <c r="F429" s="192">
        <v>0</v>
      </c>
      <c r="G429" s="189">
        <v>0</v>
      </c>
      <c r="H429" s="189">
        <v>0</v>
      </c>
    </row>
    <row r="430" spans="1:8" x14ac:dyDescent="0.2">
      <c r="A430" s="94" t="s">
        <v>2171</v>
      </c>
      <c r="B430" s="65" t="s">
        <v>812</v>
      </c>
      <c r="C430" s="65" t="s">
        <v>782</v>
      </c>
      <c r="D430" s="65" t="s">
        <v>813</v>
      </c>
      <c r="E430" s="186" t="s">
        <v>2200</v>
      </c>
      <c r="F430" s="192">
        <v>0</v>
      </c>
      <c r="G430" s="189">
        <v>0</v>
      </c>
      <c r="H430" s="189">
        <v>0</v>
      </c>
    </row>
    <row r="431" spans="1:8" x14ac:dyDescent="0.2">
      <c r="A431" s="94" t="s">
        <v>2171</v>
      </c>
      <c r="B431" s="65" t="s">
        <v>814</v>
      </c>
      <c r="C431" s="65" t="s">
        <v>782</v>
      </c>
      <c r="D431" s="65" t="s">
        <v>815</v>
      </c>
      <c r="E431" s="186" t="s">
        <v>2200</v>
      </c>
      <c r="F431" s="192">
        <v>0</v>
      </c>
      <c r="G431" s="189">
        <v>0</v>
      </c>
      <c r="H431" s="189">
        <v>0</v>
      </c>
    </row>
    <row r="432" spans="1:8" x14ac:dyDescent="0.2">
      <c r="A432" s="94" t="s">
        <v>2171</v>
      </c>
      <c r="B432" s="65" t="s">
        <v>816</v>
      </c>
      <c r="C432" s="65" t="s">
        <v>782</v>
      </c>
      <c r="D432" s="65" t="s">
        <v>817</v>
      </c>
      <c r="E432" s="186" t="s">
        <v>2200</v>
      </c>
      <c r="F432" s="192">
        <v>0</v>
      </c>
      <c r="G432" s="189">
        <v>0</v>
      </c>
      <c r="H432" s="189">
        <v>0</v>
      </c>
    </row>
    <row r="433" spans="1:8" x14ac:dyDescent="0.2">
      <c r="A433" s="94" t="s">
        <v>2171</v>
      </c>
      <c r="B433" s="65" t="s">
        <v>818</v>
      </c>
      <c r="C433" s="65" t="s">
        <v>782</v>
      </c>
      <c r="D433" s="65" t="s">
        <v>819</v>
      </c>
      <c r="E433" s="186" t="s">
        <v>2200</v>
      </c>
      <c r="F433" s="192">
        <v>0</v>
      </c>
      <c r="G433" s="189">
        <v>0</v>
      </c>
      <c r="H433" s="189">
        <v>0</v>
      </c>
    </row>
    <row r="434" spans="1:8" x14ac:dyDescent="0.2">
      <c r="A434" s="94" t="s">
        <v>2171</v>
      </c>
      <c r="B434" s="65" t="s">
        <v>820</v>
      </c>
      <c r="C434" s="65" t="s">
        <v>782</v>
      </c>
      <c r="D434" s="65" t="s">
        <v>821</v>
      </c>
      <c r="E434" s="186" t="s">
        <v>2200</v>
      </c>
      <c r="F434" s="192">
        <v>0</v>
      </c>
      <c r="G434" s="189">
        <v>0</v>
      </c>
      <c r="H434" s="189">
        <v>0</v>
      </c>
    </row>
    <row r="435" spans="1:8" x14ac:dyDescent="0.2">
      <c r="A435" s="94" t="s">
        <v>2171</v>
      </c>
      <c r="B435" s="65" t="s">
        <v>822</v>
      </c>
      <c r="C435" s="65" t="s">
        <v>782</v>
      </c>
      <c r="D435" s="65" t="s">
        <v>823</v>
      </c>
      <c r="E435" s="186" t="s">
        <v>2200</v>
      </c>
      <c r="F435" s="192">
        <v>0</v>
      </c>
      <c r="G435" s="189">
        <v>0</v>
      </c>
      <c r="H435" s="189">
        <v>0</v>
      </c>
    </row>
    <row r="436" spans="1:8" x14ac:dyDescent="0.2">
      <c r="A436" s="94" t="s">
        <v>2171</v>
      </c>
      <c r="B436" s="65" t="s">
        <v>824</v>
      </c>
      <c r="C436" s="65" t="s">
        <v>782</v>
      </c>
      <c r="D436" s="65" t="s">
        <v>825</v>
      </c>
      <c r="E436" s="186" t="s">
        <v>2200</v>
      </c>
      <c r="F436" s="192">
        <v>0</v>
      </c>
      <c r="G436" s="189">
        <v>0</v>
      </c>
      <c r="H436" s="189">
        <v>0</v>
      </c>
    </row>
    <row r="437" spans="1:8" x14ac:dyDescent="0.2">
      <c r="A437" s="94" t="s">
        <v>2171</v>
      </c>
      <c r="B437" s="65" t="s">
        <v>826</v>
      </c>
      <c r="C437" s="65" t="s">
        <v>782</v>
      </c>
      <c r="D437" s="65" t="s">
        <v>827</v>
      </c>
      <c r="E437" s="186" t="s">
        <v>2200</v>
      </c>
      <c r="F437" s="192">
        <v>0</v>
      </c>
      <c r="G437" s="189">
        <v>0</v>
      </c>
      <c r="H437" s="189">
        <v>0</v>
      </c>
    </row>
    <row r="438" spans="1:8" x14ac:dyDescent="0.2">
      <c r="A438" s="94" t="s">
        <v>2171</v>
      </c>
      <c r="B438" s="65" t="s">
        <v>828</v>
      </c>
      <c r="C438" s="65" t="s">
        <v>782</v>
      </c>
      <c r="D438" s="65" t="s">
        <v>829</v>
      </c>
      <c r="E438" s="186" t="s">
        <v>2200</v>
      </c>
      <c r="F438" s="192">
        <v>0</v>
      </c>
      <c r="G438" s="189">
        <v>0</v>
      </c>
      <c r="H438" s="189">
        <v>0</v>
      </c>
    </row>
    <row r="439" spans="1:8" x14ac:dyDescent="0.2">
      <c r="A439" s="94" t="s">
        <v>2171</v>
      </c>
      <c r="B439" s="65" t="s">
        <v>830</v>
      </c>
      <c r="C439" s="65" t="s">
        <v>782</v>
      </c>
      <c r="D439" s="65" t="s">
        <v>831</v>
      </c>
      <c r="E439" s="186" t="s">
        <v>2201</v>
      </c>
      <c r="F439" s="192">
        <v>0</v>
      </c>
      <c r="G439" s="189">
        <v>0</v>
      </c>
      <c r="H439" s="189">
        <v>0</v>
      </c>
    </row>
    <row r="440" spans="1:8" x14ac:dyDescent="0.2">
      <c r="A440" s="94" t="s">
        <v>2172</v>
      </c>
      <c r="B440" s="65" t="s">
        <v>832</v>
      </c>
      <c r="C440" s="65" t="s">
        <v>833</v>
      </c>
      <c r="D440" s="65" t="s">
        <v>2110</v>
      </c>
      <c r="E440" s="186" t="s">
        <v>2202</v>
      </c>
      <c r="F440" s="192">
        <v>0</v>
      </c>
      <c r="G440" s="189">
        <v>0</v>
      </c>
      <c r="H440" s="189">
        <v>0</v>
      </c>
    </row>
    <row r="441" spans="1:8" x14ac:dyDescent="0.2">
      <c r="A441" s="94" t="s">
        <v>2172</v>
      </c>
      <c r="B441" s="65" t="s">
        <v>834</v>
      </c>
      <c r="C441" s="65" t="s">
        <v>833</v>
      </c>
      <c r="D441" s="65" t="s">
        <v>835</v>
      </c>
      <c r="E441" s="186" t="s">
        <v>2201</v>
      </c>
      <c r="F441" s="192">
        <v>0</v>
      </c>
      <c r="G441" s="189">
        <v>0</v>
      </c>
      <c r="H441" s="189">
        <v>0</v>
      </c>
    </row>
    <row r="442" spans="1:8" x14ac:dyDescent="0.2">
      <c r="A442" s="94" t="s">
        <v>2172</v>
      </c>
      <c r="B442" s="65" t="s">
        <v>836</v>
      </c>
      <c r="C442" s="65" t="s">
        <v>833</v>
      </c>
      <c r="D442" s="65" t="s">
        <v>396</v>
      </c>
      <c r="E442" s="186" t="s">
        <v>2200</v>
      </c>
      <c r="F442" s="192">
        <v>0</v>
      </c>
      <c r="G442" s="189">
        <v>0</v>
      </c>
      <c r="H442" s="189">
        <v>0</v>
      </c>
    </row>
    <row r="443" spans="1:8" x14ac:dyDescent="0.2">
      <c r="A443" s="94" t="s">
        <v>2172</v>
      </c>
      <c r="B443" s="65" t="s">
        <v>837</v>
      </c>
      <c r="C443" s="65" t="s">
        <v>833</v>
      </c>
      <c r="D443" s="65" t="s">
        <v>838</v>
      </c>
      <c r="E443" s="186" t="s">
        <v>2200</v>
      </c>
      <c r="F443" s="192">
        <v>0</v>
      </c>
      <c r="G443" s="189">
        <v>0</v>
      </c>
      <c r="H443" s="189">
        <v>0</v>
      </c>
    </row>
    <row r="444" spans="1:8" x14ac:dyDescent="0.2">
      <c r="A444" s="94" t="s">
        <v>2172</v>
      </c>
      <c r="B444" s="65" t="s">
        <v>839</v>
      </c>
      <c r="C444" s="65" t="s">
        <v>833</v>
      </c>
      <c r="D444" s="65" t="s">
        <v>2139</v>
      </c>
      <c r="E444" s="186" t="s">
        <v>2200</v>
      </c>
      <c r="F444" s="192">
        <v>0</v>
      </c>
      <c r="G444" s="189">
        <v>0</v>
      </c>
      <c r="H444" s="189">
        <v>0</v>
      </c>
    </row>
    <row r="445" spans="1:8" x14ac:dyDescent="0.2">
      <c r="A445" s="94" t="s">
        <v>2172</v>
      </c>
      <c r="B445" s="65" t="s">
        <v>840</v>
      </c>
      <c r="C445" s="65" t="s">
        <v>833</v>
      </c>
      <c r="D445" s="65" t="s">
        <v>841</v>
      </c>
      <c r="E445" s="186" t="s">
        <v>2200</v>
      </c>
      <c r="F445" s="192">
        <v>0</v>
      </c>
      <c r="G445" s="189">
        <v>0</v>
      </c>
      <c r="H445" s="189">
        <v>0</v>
      </c>
    </row>
    <row r="446" spans="1:8" x14ac:dyDescent="0.2">
      <c r="A446" s="94" t="s">
        <v>2172</v>
      </c>
      <c r="B446" s="65" t="s">
        <v>842</v>
      </c>
      <c r="C446" s="65" t="s">
        <v>833</v>
      </c>
      <c r="D446" s="65" t="s">
        <v>843</v>
      </c>
      <c r="E446" s="186" t="s">
        <v>2200</v>
      </c>
      <c r="F446" s="192">
        <v>0</v>
      </c>
      <c r="G446" s="189">
        <v>0</v>
      </c>
      <c r="H446" s="189">
        <v>0</v>
      </c>
    </row>
    <row r="447" spans="1:8" x14ac:dyDescent="0.2">
      <c r="A447" s="94" t="s">
        <v>2172</v>
      </c>
      <c r="B447" s="65" t="s">
        <v>844</v>
      </c>
      <c r="C447" s="65" t="s">
        <v>833</v>
      </c>
      <c r="D447" s="65" t="s">
        <v>845</v>
      </c>
      <c r="E447" s="186" t="s">
        <v>2200</v>
      </c>
      <c r="F447" s="192">
        <v>0</v>
      </c>
      <c r="G447" s="189">
        <v>0</v>
      </c>
      <c r="H447" s="189">
        <v>0</v>
      </c>
    </row>
    <row r="448" spans="1:8" x14ac:dyDescent="0.2">
      <c r="A448" s="94" t="s">
        <v>2172</v>
      </c>
      <c r="B448" s="65" t="s">
        <v>846</v>
      </c>
      <c r="C448" s="65" t="s">
        <v>833</v>
      </c>
      <c r="D448" s="65" t="s">
        <v>847</v>
      </c>
      <c r="E448" s="186" t="s">
        <v>2200</v>
      </c>
      <c r="F448" s="192">
        <v>0</v>
      </c>
      <c r="G448" s="189">
        <v>0</v>
      </c>
      <c r="H448" s="189">
        <v>0</v>
      </c>
    </row>
    <row r="449" spans="1:8" x14ac:dyDescent="0.2">
      <c r="A449" s="94" t="s">
        <v>2172</v>
      </c>
      <c r="B449" s="65" t="s">
        <v>848</v>
      </c>
      <c r="C449" s="65" t="s">
        <v>833</v>
      </c>
      <c r="D449" s="65" t="s">
        <v>849</v>
      </c>
      <c r="E449" s="186" t="s">
        <v>2200</v>
      </c>
      <c r="F449" s="192">
        <v>0</v>
      </c>
      <c r="G449" s="189">
        <v>0</v>
      </c>
      <c r="H449" s="189">
        <v>0</v>
      </c>
    </row>
    <row r="450" spans="1:8" x14ac:dyDescent="0.2">
      <c r="A450" s="94" t="s">
        <v>2172</v>
      </c>
      <c r="B450" s="65" t="s">
        <v>850</v>
      </c>
      <c r="C450" s="65" t="s">
        <v>833</v>
      </c>
      <c r="D450" s="65" t="s">
        <v>851</v>
      </c>
      <c r="E450" s="186" t="s">
        <v>2200</v>
      </c>
      <c r="F450" s="192">
        <v>0</v>
      </c>
      <c r="G450" s="189">
        <v>0</v>
      </c>
      <c r="H450" s="189">
        <v>0</v>
      </c>
    </row>
    <row r="451" spans="1:8" x14ac:dyDescent="0.2">
      <c r="A451" s="94" t="s">
        <v>2172</v>
      </c>
      <c r="B451" s="65" t="s">
        <v>852</v>
      </c>
      <c r="C451" s="65" t="s">
        <v>833</v>
      </c>
      <c r="D451" s="65" t="s">
        <v>853</v>
      </c>
      <c r="E451" s="186" t="s">
        <v>2200</v>
      </c>
      <c r="F451" s="192">
        <v>0</v>
      </c>
      <c r="G451" s="189">
        <v>0</v>
      </c>
      <c r="H451" s="189">
        <v>0</v>
      </c>
    </row>
    <row r="452" spans="1:8" x14ac:dyDescent="0.2">
      <c r="A452" s="94" t="s">
        <v>2172</v>
      </c>
      <c r="B452" s="65" t="s">
        <v>854</v>
      </c>
      <c r="C452" s="65" t="s">
        <v>833</v>
      </c>
      <c r="D452" s="65" t="s">
        <v>855</v>
      </c>
      <c r="E452" s="186" t="s">
        <v>2200</v>
      </c>
      <c r="F452" s="192">
        <v>0</v>
      </c>
      <c r="G452" s="189">
        <v>0</v>
      </c>
      <c r="H452" s="189">
        <v>0</v>
      </c>
    </row>
    <row r="453" spans="1:8" x14ac:dyDescent="0.2">
      <c r="A453" s="94" t="s">
        <v>2172</v>
      </c>
      <c r="B453" s="65" t="s">
        <v>856</v>
      </c>
      <c r="C453" s="65" t="s">
        <v>833</v>
      </c>
      <c r="D453" s="65" t="s">
        <v>2146</v>
      </c>
      <c r="E453" s="186" t="s">
        <v>2200</v>
      </c>
      <c r="F453" s="192">
        <v>0</v>
      </c>
      <c r="G453" s="189">
        <v>0</v>
      </c>
      <c r="H453" s="189">
        <v>0</v>
      </c>
    </row>
    <row r="454" spans="1:8" x14ac:dyDescent="0.2">
      <c r="A454" s="94" t="s">
        <v>2172</v>
      </c>
      <c r="B454" s="65" t="s">
        <v>857</v>
      </c>
      <c r="C454" s="65" t="s">
        <v>833</v>
      </c>
      <c r="D454" s="65" t="s">
        <v>858</v>
      </c>
      <c r="E454" s="186" t="s">
        <v>2200</v>
      </c>
      <c r="F454" s="192">
        <v>0</v>
      </c>
      <c r="G454" s="189">
        <v>0</v>
      </c>
      <c r="H454" s="189">
        <v>0</v>
      </c>
    </row>
    <row r="455" spans="1:8" x14ac:dyDescent="0.2">
      <c r="A455" s="94" t="s">
        <v>2172</v>
      </c>
      <c r="B455" s="65" t="s">
        <v>859</v>
      </c>
      <c r="C455" s="65" t="s">
        <v>833</v>
      </c>
      <c r="D455" s="65" t="s">
        <v>860</v>
      </c>
      <c r="E455" s="186" t="s">
        <v>2200</v>
      </c>
      <c r="F455" s="192">
        <v>0</v>
      </c>
      <c r="G455" s="189">
        <v>0</v>
      </c>
      <c r="H455" s="189">
        <v>0</v>
      </c>
    </row>
    <row r="456" spans="1:8" x14ac:dyDescent="0.2">
      <c r="A456" s="94" t="s">
        <v>2172</v>
      </c>
      <c r="B456" s="65" t="s">
        <v>861</v>
      </c>
      <c r="C456" s="65" t="s">
        <v>833</v>
      </c>
      <c r="D456" s="65" t="s">
        <v>862</v>
      </c>
      <c r="E456" s="186" t="s">
        <v>2200</v>
      </c>
      <c r="F456" s="192">
        <v>0</v>
      </c>
      <c r="G456" s="189">
        <v>0</v>
      </c>
      <c r="H456" s="189">
        <v>0</v>
      </c>
    </row>
    <row r="457" spans="1:8" x14ac:dyDescent="0.2">
      <c r="A457" s="94" t="s">
        <v>2172</v>
      </c>
      <c r="B457" s="65" t="s">
        <v>863</v>
      </c>
      <c r="C457" s="65" t="s">
        <v>833</v>
      </c>
      <c r="D457" s="65" t="s">
        <v>864</v>
      </c>
      <c r="E457" s="186" t="s">
        <v>2200</v>
      </c>
      <c r="F457" s="192">
        <v>0</v>
      </c>
      <c r="G457" s="189">
        <v>0</v>
      </c>
      <c r="H457" s="189">
        <v>0</v>
      </c>
    </row>
    <row r="458" spans="1:8" x14ac:dyDescent="0.2">
      <c r="A458" s="94" t="s">
        <v>2172</v>
      </c>
      <c r="B458" s="65" t="s">
        <v>865</v>
      </c>
      <c r="C458" s="65" t="s">
        <v>833</v>
      </c>
      <c r="D458" s="65" t="s">
        <v>866</v>
      </c>
      <c r="E458" s="186" t="s">
        <v>2201</v>
      </c>
      <c r="F458" s="192">
        <v>0</v>
      </c>
      <c r="G458" s="189">
        <v>0</v>
      </c>
      <c r="H458" s="189">
        <v>0</v>
      </c>
    </row>
    <row r="459" spans="1:8" x14ac:dyDescent="0.2">
      <c r="A459" s="94" t="s">
        <v>2172</v>
      </c>
      <c r="B459" s="65" t="s">
        <v>867</v>
      </c>
      <c r="C459" s="65" t="s">
        <v>833</v>
      </c>
      <c r="D459" s="65" t="s">
        <v>868</v>
      </c>
      <c r="E459" s="186" t="s">
        <v>2200</v>
      </c>
      <c r="F459" s="192">
        <v>0</v>
      </c>
      <c r="G459" s="189">
        <v>0</v>
      </c>
      <c r="H459" s="189">
        <v>0</v>
      </c>
    </row>
    <row r="460" spans="1:8" x14ac:dyDescent="0.2">
      <c r="A460" s="94" t="s">
        <v>2172</v>
      </c>
      <c r="B460" s="65" t="s">
        <v>869</v>
      </c>
      <c r="C460" s="65" t="s">
        <v>833</v>
      </c>
      <c r="D460" s="65" t="s">
        <v>870</v>
      </c>
      <c r="E460" s="186" t="s">
        <v>2200</v>
      </c>
      <c r="F460" s="192">
        <v>0</v>
      </c>
      <c r="G460" s="189">
        <v>0</v>
      </c>
      <c r="H460" s="189">
        <v>0</v>
      </c>
    </row>
    <row r="461" spans="1:8" x14ac:dyDescent="0.2">
      <c r="A461" s="94" t="s">
        <v>2172</v>
      </c>
      <c r="B461" s="65" t="s">
        <v>871</v>
      </c>
      <c r="C461" s="65" t="s">
        <v>833</v>
      </c>
      <c r="D461" s="65" t="s">
        <v>872</v>
      </c>
      <c r="E461" s="186" t="s">
        <v>2200</v>
      </c>
      <c r="F461" s="192">
        <v>0</v>
      </c>
      <c r="G461" s="189">
        <v>0</v>
      </c>
      <c r="H461" s="189">
        <v>0</v>
      </c>
    </row>
    <row r="462" spans="1:8" x14ac:dyDescent="0.2">
      <c r="A462" s="94" t="s">
        <v>2172</v>
      </c>
      <c r="B462" s="65" t="s">
        <v>873</v>
      </c>
      <c r="C462" s="65" t="s">
        <v>833</v>
      </c>
      <c r="D462" s="65" t="s">
        <v>874</v>
      </c>
      <c r="E462" s="186" t="s">
        <v>2200</v>
      </c>
      <c r="F462" s="192">
        <v>0</v>
      </c>
      <c r="G462" s="189">
        <v>0</v>
      </c>
      <c r="H462" s="189">
        <v>0</v>
      </c>
    </row>
    <row r="463" spans="1:8" x14ac:dyDescent="0.2">
      <c r="A463" s="94" t="s">
        <v>2172</v>
      </c>
      <c r="B463" s="65" t="s">
        <v>875</v>
      </c>
      <c r="C463" s="65" t="s">
        <v>833</v>
      </c>
      <c r="D463" s="65" t="s">
        <v>876</v>
      </c>
      <c r="E463" s="186" t="s">
        <v>2200</v>
      </c>
      <c r="F463" s="192">
        <v>0</v>
      </c>
      <c r="G463" s="189">
        <v>0</v>
      </c>
      <c r="H463" s="189">
        <v>0</v>
      </c>
    </row>
    <row r="464" spans="1:8" x14ac:dyDescent="0.2">
      <c r="A464" s="94" t="s">
        <v>2172</v>
      </c>
      <c r="B464" s="65" t="s">
        <v>877</v>
      </c>
      <c r="C464" s="65" t="s">
        <v>833</v>
      </c>
      <c r="D464" s="65" t="s">
        <v>167</v>
      </c>
      <c r="E464" s="186" t="s">
        <v>2200</v>
      </c>
      <c r="F464" s="192">
        <v>0</v>
      </c>
      <c r="G464" s="189">
        <v>0</v>
      </c>
      <c r="H464" s="189">
        <v>0</v>
      </c>
    </row>
    <row r="465" spans="1:9" x14ac:dyDescent="0.2">
      <c r="A465" s="94" t="s">
        <v>2172</v>
      </c>
      <c r="B465" s="65" t="s">
        <v>878</v>
      </c>
      <c r="C465" s="65" t="s">
        <v>833</v>
      </c>
      <c r="D465" s="65" t="s">
        <v>2156</v>
      </c>
      <c r="E465" s="186" t="s">
        <v>2200</v>
      </c>
      <c r="F465" s="192">
        <v>0</v>
      </c>
      <c r="G465" s="189">
        <v>0</v>
      </c>
      <c r="H465" s="189">
        <v>0</v>
      </c>
    </row>
    <row r="466" spans="1:9" x14ac:dyDescent="0.2">
      <c r="A466" s="94" t="s">
        <v>2172</v>
      </c>
      <c r="B466" s="65" t="s">
        <v>879</v>
      </c>
      <c r="C466" s="65" t="s">
        <v>833</v>
      </c>
      <c r="D466" s="65" t="s">
        <v>880</v>
      </c>
      <c r="E466" s="186" t="s">
        <v>2200</v>
      </c>
      <c r="F466" s="192">
        <v>0</v>
      </c>
      <c r="G466" s="189">
        <v>0</v>
      </c>
      <c r="H466" s="189">
        <v>0</v>
      </c>
    </row>
    <row r="467" spans="1:9" x14ac:dyDescent="0.2">
      <c r="A467" s="94" t="s">
        <v>2172</v>
      </c>
      <c r="B467" s="65" t="s">
        <v>881</v>
      </c>
      <c r="C467" s="65" t="s">
        <v>833</v>
      </c>
      <c r="D467" s="65" t="s">
        <v>882</v>
      </c>
      <c r="E467" s="186" t="s">
        <v>2200</v>
      </c>
      <c r="F467" s="192">
        <v>0</v>
      </c>
      <c r="G467" s="189">
        <v>0</v>
      </c>
      <c r="H467" s="189">
        <v>0</v>
      </c>
    </row>
    <row r="468" spans="1:9" x14ac:dyDescent="0.2">
      <c r="A468" s="94" t="s">
        <v>2172</v>
      </c>
      <c r="B468" s="65" t="s">
        <v>883</v>
      </c>
      <c r="C468" s="65" t="s">
        <v>833</v>
      </c>
      <c r="D468" s="65" t="s">
        <v>884</v>
      </c>
      <c r="E468" s="186" t="s">
        <v>2200</v>
      </c>
      <c r="F468" s="192">
        <v>0</v>
      </c>
      <c r="G468" s="189">
        <v>0</v>
      </c>
      <c r="H468" s="189">
        <v>0</v>
      </c>
    </row>
    <row r="469" spans="1:9" x14ac:dyDescent="0.2">
      <c r="A469" s="94" t="s">
        <v>2172</v>
      </c>
      <c r="B469" s="65" t="s">
        <v>885</v>
      </c>
      <c r="C469" s="65" t="s">
        <v>833</v>
      </c>
      <c r="D469" s="65" t="s">
        <v>886</v>
      </c>
      <c r="E469" s="186" t="s">
        <v>2200</v>
      </c>
      <c r="F469" s="192">
        <v>0</v>
      </c>
      <c r="G469" s="189">
        <v>0</v>
      </c>
      <c r="H469" s="189">
        <v>0</v>
      </c>
    </row>
    <row r="470" spans="1:9" x14ac:dyDescent="0.2">
      <c r="A470" s="94" t="s">
        <v>2174</v>
      </c>
      <c r="B470" s="65" t="s">
        <v>887</v>
      </c>
      <c r="C470" s="65" t="s">
        <v>888</v>
      </c>
      <c r="D470" s="65" t="s">
        <v>889</v>
      </c>
      <c r="E470" s="186" t="s">
        <v>2200</v>
      </c>
      <c r="F470" s="192">
        <v>0</v>
      </c>
      <c r="G470" s="189">
        <v>0</v>
      </c>
      <c r="H470" s="189">
        <v>0</v>
      </c>
      <c r="I470" s="22"/>
    </row>
    <row r="471" spans="1:9" x14ac:dyDescent="0.2">
      <c r="A471" s="94" t="s">
        <v>2174</v>
      </c>
      <c r="B471" s="65" t="s">
        <v>890</v>
      </c>
      <c r="C471" s="65" t="s">
        <v>888</v>
      </c>
      <c r="D471" s="65" t="s">
        <v>891</v>
      </c>
      <c r="E471" s="186" t="s">
        <v>2200</v>
      </c>
      <c r="F471" s="192">
        <v>0</v>
      </c>
      <c r="G471" s="189">
        <v>0</v>
      </c>
      <c r="H471" s="189">
        <v>0</v>
      </c>
    </row>
    <row r="472" spans="1:9" x14ac:dyDescent="0.2">
      <c r="A472" s="94" t="s">
        <v>2174</v>
      </c>
      <c r="B472" s="65" t="s">
        <v>892</v>
      </c>
      <c r="C472" s="65" t="s">
        <v>888</v>
      </c>
      <c r="D472" s="65" t="s">
        <v>893</v>
      </c>
      <c r="E472" s="186" t="s">
        <v>2200</v>
      </c>
      <c r="F472" s="192">
        <v>0</v>
      </c>
      <c r="G472" s="189">
        <v>0</v>
      </c>
      <c r="H472" s="189">
        <v>0</v>
      </c>
    </row>
    <row r="473" spans="1:9" x14ac:dyDescent="0.2">
      <c r="A473" s="94" t="s">
        <v>2174</v>
      </c>
      <c r="B473" s="65" t="s">
        <v>894</v>
      </c>
      <c r="C473" s="65" t="s">
        <v>888</v>
      </c>
      <c r="D473" s="65" t="s">
        <v>895</v>
      </c>
      <c r="E473" s="186" t="s">
        <v>2200</v>
      </c>
      <c r="F473" s="192">
        <v>0</v>
      </c>
      <c r="G473" s="189">
        <v>0</v>
      </c>
      <c r="H473" s="189">
        <v>0</v>
      </c>
    </row>
    <row r="474" spans="1:9" x14ac:dyDescent="0.2">
      <c r="A474" s="94" t="s">
        <v>2174</v>
      </c>
      <c r="B474" s="65" t="s">
        <v>896</v>
      </c>
      <c r="C474" s="65" t="s">
        <v>888</v>
      </c>
      <c r="D474" s="65" t="s">
        <v>897</v>
      </c>
      <c r="E474" s="186" t="s">
        <v>2200</v>
      </c>
      <c r="F474" s="192">
        <v>0</v>
      </c>
      <c r="G474" s="189">
        <v>0</v>
      </c>
      <c r="H474" s="189">
        <v>0</v>
      </c>
    </row>
    <row r="475" spans="1:9" x14ac:dyDescent="0.2">
      <c r="A475" s="94" t="s">
        <v>2174</v>
      </c>
      <c r="B475" s="65" t="s">
        <v>898</v>
      </c>
      <c r="C475" s="65" t="s">
        <v>888</v>
      </c>
      <c r="D475" s="65" t="s">
        <v>899</v>
      </c>
      <c r="E475" s="186" t="s">
        <v>2201</v>
      </c>
      <c r="F475" s="192">
        <v>0</v>
      </c>
      <c r="G475" s="189">
        <v>0</v>
      </c>
      <c r="H475" s="189">
        <v>0</v>
      </c>
    </row>
    <row r="476" spans="1:9" x14ac:dyDescent="0.2">
      <c r="A476" s="94" t="s">
        <v>2174</v>
      </c>
      <c r="B476" s="65" t="s">
        <v>900</v>
      </c>
      <c r="C476" s="65" t="s">
        <v>888</v>
      </c>
      <c r="D476" s="65" t="s">
        <v>901</v>
      </c>
      <c r="E476" s="186" t="s">
        <v>2200</v>
      </c>
      <c r="F476" s="192">
        <v>0</v>
      </c>
      <c r="G476" s="189">
        <v>0</v>
      </c>
      <c r="H476" s="189">
        <v>0</v>
      </c>
    </row>
    <row r="477" spans="1:9" x14ac:dyDescent="0.2">
      <c r="A477" s="94" t="s">
        <v>2174</v>
      </c>
      <c r="B477" s="65" t="s">
        <v>902</v>
      </c>
      <c r="C477" s="65" t="s">
        <v>888</v>
      </c>
      <c r="D477" s="65" t="s">
        <v>903</v>
      </c>
      <c r="E477" s="186" t="s">
        <v>2200</v>
      </c>
      <c r="F477" s="192">
        <v>0</v>
      </c>
      <c r="G477" s="189">
        <v>0</v>
      </c>
      <c r="H477" s="189">
        <v>0</v>
      </c>
    </row>
    <row r="478" spans="1:9" x14ac:dyDescent="0.2">
      <c r="A478" s="94" t="s">
        <v>2174</v>
      </c>
      <c r="B478" s="65" t="s">
        <v>904</v>
      </c>
      <c r="C478" s="65" t="s">
        <v>888</v>
      </c>
      <c r="D478" s="65" t="s">
        <v>905</v>
      </c>
      <c r="E478" s="186" t="s">
        <v>2200</v>
      </c>
      <c r="F478" s="192">
        <v>0</v>
      </c>
      <c r="G478" s="189">
        <v>0</v>
      </c>
      <c r="H478" s="189">
        <v>0</v>
      </c>
    </row>
    <row r="479" spans="1:9" x14ac:dyDescent="0.2">
      <c r="A479" s="94" t="s">
        <v>2174</v>
      </c>
      <c r="B479" s="65" t="s">
        <v>906</v>
      </c>
      <c r="C479" s="65" t="s">
        <v>888</v>
      </c>
      <c r="D479" s="65" t="s">
        <v>907</v>
      </c>
      <c r="E479" s="186" t="s">
        <v>2200</v>
      </c>
      <c r="F479" s="192">
        <v>0</v>
      </c>
      <c r="G479" s="189">
        <v>0</v>
      </c>
      <c r="H479" s="189">
        <v>0</v>
      </c>
    </row>
    <row r="480" spans="1:9" x14ac:dyDescent="0.2">
      <c r="A480" s="94" t="s">
        <v>2174</v>
      </c>
      <c r="B480" s="65" t="s">
        <v>908</v>
      </c>
      <c r="C480" s="65" t="s">
        <v>888</v>
      </c>
      <c r="D480" s="65" t="s">
        <v>909</v>
      </c>
      <c r="E480" s="186" t="s">
        <v>2200</v>
      </c>
      <c r="F480" s="192">
        <v>0</v>
      </c>
      <c r="G480" s="189">
        <v>0</v>
      </c>
      <c r="H480" s="189">
        <v>0</v>
      </c>
    </row>
    <row r="481" spans="1:8" x14ac:dyDescent="0.2">
      <c r="A481" s="94" t="s">
        <v>2174</v>
      </c>
      <c r="B481" s="65" t="s">
        <v>910</v>
      </c>
      <c r="C481" s="65" t="s">
        <v>888</v>
      </c>
      <c r="D481" s="65" t="s">
        <v>911</v>
      </c>
      <c r="E481" s="186" t="s">
        <v>2201</v>
      </c>
      <c r="F481" s="192">
        <v>0</v>
      </c>
      <c r="G481" s="189">
        <v>0</v>
      </c>
      <c r="H481" s="189">
        <v>0</v>
      </c>
    </row>
    <row r="482" spans="1:8" x14ac:dyDescent="0.2">
      <c r="A482" s="94" t="s">
        <v>2174</v>
      </c>
      <c r="B482" s="65" t="s">
        <v>912</v>
      </c>
      <c r="C482" s="65" t="s">
        <v>888</v>
      </c>
      <c r="D482" s="65" t="s">
        <v>913</v>
      </c>
      <c r="E482" s="186" t="s">
        <v>2200</v>
      </c>
      <c r="F482" s="192">
        <v>0</v>
      </c>
      <c r="G482" s="189">
        <v>0</v>
      </c>
      <c r="H482" s="189">
        <v>0</v>
      </c>
    </row>
    <row r="483" spans="1:8" x14ac:dyDescent="0.2">
      <c r="A483" s="94" t="s">
        <v>2174</v>
      </c>
      <c r="B483" s="65" t="s">
        <v>914</v>
      </c>
      <c r="C483" s="65" t="s">
        <v>888</v>
      </c>
      <c r="D483" s="65" t="s">
        <v>915</v>
      </c>
      <c r="E483" s="186" t="s">
        <v>2200</v>
      </c>
      <c r="F483" s="192">
        <v>0</v>
      </c>
      <c r="G483" s="189">
        <v>0</v>
      </c>
      <c r="H483" s="189">
        <v>0</v>
      </c>
    </row>
    <row r="484" spans="1:8" x14ac:dyDescent="0.2">
      <c r="A484" s="94" t="s">
        <v>2174</v>
      </c>
      <c r="B484" s="65" t="s">
        <v>916</v>
      </c>
      <c r="C484" s="65" t="s">
        <v>888</v>
      </c>
      <c r="D484" s="65" t="s">
        <v>917</v>
      </c>
      <c r="E484" s="186" t="s">
        <v>2201</v>
      </c>
      <c r="F484" s="192">
        <v>0</v>
      </c>
      <c r="G484" s="189">
        <v>0</v>
      </c>
      <c r="H484" s="189">
        <v>0</v>
      </c>
    </row>
    <row r="485" spans="1:8" x14ac:dyDescent="0.2">
      <c r="A485" s="94" t="s">
        <v>2174</v>
      </c>
      <c r="B485" s="65" t="s">
        <v>918</v>
      </c>
      <c r="C485" s="65" t="s">
        <v>888</v>
      </c>
      <c r="D485" s="65" t="s">
        <v>919</v>
      </c>
      <c r="E485" s="186" t="s">
        <v>2200</v>
      </c>
      <c r="F485" s="192">
        <v>0</v>
      </c>
      <c r="G485" s="189">
        <v>0</v>
      </c>
      <c r="H485" s="189">
        <v>0</v>
      </c>
    </row>
    <row r="486" spans="1:8" x14ac:dyDescent="0.2">
      <c r="A486" s="94" t="s">
        <v>2174</v>
      </c>
      <c r="B486" s="65" t="s">
        <v>920</v>
      </c>
      <c r="C486" s="65" t="s">
        <v>888</v>
      </c>
      <c r="D486" s="65" t="s">
        <v>921</v>
      </c>
      <c r="E486" s="186" t="s">
        <v>2200</v>
      </c>
      <c r="F486" s="192">
        <v>0</v>
      </c>
      <c r="G486" s="189">
        <v>0</v>
      </c>
      <c r="H486" s="189">
        <v>0</v>
      </c>
    </row>
    <row r="487" spans="1:8" x14ac:dyDescent="0.2">
      <c r="A487" s="94" t="s">
        <v>2174</v>
      </c>
      <c r="B487" s="65" t="s">
        <v>922</v>
      </c>
      <c r="C487" s="65" t="s">
        <v>888</v>
      </c>
      <c r="D487" s="65" t="s">
        <v>923</v>
      </c>
      <c r="E487" s="186" t="s">
        <v>2200</v>
      </c>
      <c r="F487" s="192">
        <v>0</v>
      </c>
      <c r="G487" s="189">
        <v>0</v>
      </c>
      <c r="H487" s="189">
        <v>0</v>
      </c>
    </row>
    <row r="488" spans="1:8" x14ac:dyDescent="0.2">
      <c r="A488" s="94" t="s">
        <v>2174</v>
      </c>
      <c r="B488" s="65" t="s">
        <v>924</v>
      </c>
      <c r="C488" s="65" t="s">
        <v>888</v>
      </c>
      <c r="D488" s="65" t="s">
        <v>925</v>
      </c>
      <c r="E488" s="186" t="s">
        <v>2200</v>
      </c>
      <c r="F488" s="192">
        <v>0</v>
      </c>
      <c r="G488" s="189">
        <v>0</v>
      </c>
      <c r="H488" s="189">
        <v>0</v>
      </c>
    </row>
    <row r="489" spans="1:8" x14ac:dyDescent="0.2">
      <c r="A489" s="94" t="s">
        <v>2174</v>
      </c>
      <c r="B489" s="65" t="s">
        <v>926</v>
      </c>
      <c r="C489" s="65" t="s">
        <v>888</v>
      </c>
      <c r="D489" s="65" t="s">
        <v>927</v>
      </c>
      <c r="E489" s="186" t="s">
        <v>2200</v>
      </c>
      <c r="F489" s="192">
        <v>0</v>
      </c>
      <c r="G489" s="189">
        <v>0</v>
      </c>
      <c r="H489" s="189">
        <v>0</v>
      </c>
    </row>
    <row r="490" spans="1:8" x14ac:dyDescent="0.2">
      <c r="A490" s="94" t="s">
        <v>2174</v>
      </c>
      <c r="B490" s="65" t="s">
        <v>928</v>
      </c>
      <c r="C490" s="65" t="s">
        <v>888</v>
      </c>
      <c r="D490" s="65" t="s">
        <v>929</v>
      </c>
      <c r="E490" s="186" t="s">
        <v>2200</v>
      </c>
      <c r="F490" s="192">
        <v>0</v>
      </c>
      <c r="G490" s="189">
        <v>0</v>
      </c>
      <c r="H490" s="189">
        <v>0</v>
      </c>
    </row>
    <row r="491" spans="1:8" x14ac:dyDescent="0.2">
      <c r="A491" s="94" t="s">
        <v>2174</v>
      </c>
      <c r="B491" s="65" t="s">
        <v>930</v>
      </c>
      <c r="C491" s="65" t="s">
        <v>888</v>
      </c>
      <c r="D491" s="65" t="s">
        <v>931</v>
      </c>
      <c r="E491" s="186" t="s">
        <v>2200</v>
      </c>
      <c r="F491" s="192">
        <v>0</v>
      </c>
      <c r="G491" s="189">
        <v>0</v>
      </c>
      <c r="H491" s="189">
        <v>0</v>
      </c>
    </row>
    <row r="492" spans="1:8" x14ac:dyDescent="0.2">
      <c r="A492" s="94" t="s">
        <v>2174</v>
      </c>
      <c r="B492" s="65" t="s">
        <v>932</v>
      </c>
      <c r="C492" s="65" t="s">
        <v>888</v>
      </c>
      <c r="D492" s="65" t="s">
        <v>933</v>
      </c>
      <c r="E492" s="186" t="s">
        <v>2200</v>
      </c>
      <c r="F492" s="192">
        <v>0</v>
      </c>
      <c r="G492" s="189">
        <v>0</v>
      </c>
      <c r="H492" s="189">
        <v>0</v>
      </c>
    </row>
    <row r="493" spans="1:8" x14ac:dyDescent="0.2">
      <c r="A493" s="94" t="s">
        <v>2174</v>
      </c>
      <c r="B493" s="65" t="s">
        <v>934</v>
      </c>
      <c r="C493" s="65" t="s">
        <v>888</v>
      </c>
      <c r="D493" s="65" t="s">
        <v>313</v>
      </c>
      <c r="E493" s="186" t="s">
        <v>2200</v>
      </c>
      <c r="F493" s="192">
        <v>0</v>
      </c>
      <c r="G493" s="189">
        <v>0</v>
      </c>
      <c r="H493" s="189">
        <v>0</v>
      </c>
    </row>
    <row r="494" spans="1:8" x14ac:dyDescent="0.2">
      <c r="A494" s="94" t="s">
        <v>2174</v>
      </c>
      <c r="B494" s="65" t="s">
        <v>935</v>
      </c>
      <c r="C494" s="65" t="s">
        <v>888</v>
      </c>
      <c r="D494" s="65" t="s">
        <v>936</v>
      </c>
      <c r="E494" s="186" t="s">
        <v>2200</v>
      </c>
      <c r="F494" s="192">
        <v>0</v>
      </c>
      <c r="G494" s="189">
        <v>0</v>
      </c>
      <c r="H494" s="189">
        <v>0</v>
      </c>
    </row>
    <row r="495" spans="1:8" x14ac:dyDescent="0.2">
      <c r="A495" s="94" t="s">
        <v>2174</v>
      </c>
      <c r="B495" s="65" t="s">
        <v>937</v>
      </c>
      <c r="C495" s="65" t="s">
        <v>888</v>
      </c>
      <c r="D495" s="65" t="s">
        <v>938</v>
      </c>
      <c r="E495" s="186" t="s">
        <v>2200</v>
      </c>
      <c r="F495" s="192">
        <v>0</v>
      </c>
      <c r="G495" s="189">
        <v>0</v>
      </c>
      <c r="H495" s="189">
        <v>0</v>
      </c>
    </row>
    <row r="496" spans="1:8" x14ac:dyDescent="0.2">
      <c r="A496" s="94" t="s">
        <v>2174</v>
      </c>
      <c r="B496" s="65" t="s">
        <v>939</v>
      </c>
      <c r="C496" s="65" t="s">
        <v>888</v>
      </c>
      <c r="D496" s="65" t="s">
        <v>940</v>
      </c>
      <c r="E496" s="186" t="s">
        <v>2200</v>
      </c>
      <c r="F496" s="192">
        <v>0</v>
      </c>
      <c r="G496" s="189">
        <v>0</v>
      </c>
      <c r="H496" s="189">
        <v>0</v>
      </c>
    </row>
    <row r="497" spans="1:8" x14ac:dyDescent="0.2">
      <c r="A497" s="94" t="s">
        <v>2174</v>
      </c>
      <c r="B497" s="65" t="s">
        <v>941</v>
      </c>
      <c r="C497" s="65" t="s">
        <v>888</v>
      </c>
      <c r="D497" s="65" t="s">
        <v>942</v>
      </c>
      <c r="E497" s="186" t="s">
        <v>2200</v>
      </c>
      <c r="F497" s="192">
        <v>0</v>
      </c>
      <c r="G497" s="189">
        <v>0</v>
      </c>
      <c r="H497" s="189">
        <v>0</v>
      </c>
    </row>
    <row r="498" spans="1:8" x14ac:dyDescent="0.2">
      <c r="A498" s="94" t="s">
        <v>2174</v>
      </c>
      <c r="B498" s="65" t="s">
        <v>943</v>
      </c>
      <c r="C498" s="65" t="s">
        <v>888</v>
      </c>
      <c r="D498" s="65" t="s">
        <v>944</v>
      </c>
      <c r="E498" s="186" t="s">
        <v>2200</v>
      </c>
      <c r="F498" s="192">
        <v>0</v>
      </c>
      <c r="G498" s="189">
        <v>0</v>
      </c>
      <c r="H498" s="189">
        <v>0</v>
      </c>
    </row>
    <row r="499" spans="1:8" x14ac:dyDescent="0.2">
      <c r="A499" s="94" t="s">
        <v>2174</v>
      </c>
      <c r="B499" s="65" t="s">
        <v>945</v>
      </c>
      <c r="C499" s="65" t="s">
        <v>888</v>
      </c>
      <c r="D499" s="65" t="s">
        <v>946</v>
      </c>
      <c r="E499" s="186" t="s">
        <v>2200</v>
      </c>
      <c r="F499" s="192">
        <v>0</v>
      </c>
      <c r="G499" s="189">
        <v>0</v>
      </c>
      <c r="H499" s="189">
        <v>0</v>
      </c>
    </row>
    <row r="500" spans="1:8" x14ac:dyDescent="0.2">
      <c r="A500" s="94" t="s">
        <v>2174</v>
      </c>
      <c r="B500" s="65" t="s">
        <v>947</v>
      </c>
      <c r="C500" s="65" t="s">
        <v>888</v>
      </c>
      <c r="D500" s="65" t="s">
        <v>2140</v>
      </c>
      <c r="E500" s="186" t="s">
        <v>2200</v>
      </c>
      <c r="F500" s="192">
        <v>0</v>
      </c>
      <c r="G500" s="189">
        <v>0</v>
      </c>
      <c r="H500" s="189">
        <v>0</v>
      </c>
    </row>
    <row r="501" spans="1:8" x14ac:dyDescent="0.2">
      <c r="A501" s="94" t="s">
        <v>2174</v>
      </c>
      <c r="B501" s="65" t="s">
        <v>948</v>
      </c>
      <c r="C501" s="65" t="s">
        <v>888</v>
      </c>
      <c r="D501" s="65" t="s">
        <v>949</v>
      </c>
      <c r="E501" s="186" t="s">
        <v>2201</v>
      </c>
      <c r="F501" s="192">
        <v>0</v>
      </c>
      <c r="G501" s="189">
        <v>0</v>
      </c>
      <c r="H501" s="189">
        <v>0</v>
      </c>
    </row>
    <row r="502" spans="1:8" x14ac:dyDescent="0.2">
      <c r="A502" s="94" t="s">
        <v>2174</v>
      </c>
      <c r="B502" s="65" t="s">
        <v>950</v>
      </c>
      <c r="C502" s="65" t="s">
        <v>888</v>
      </c>
      <c r="D502" s="65" t="s">
        <v>951</v>
      </c>
      <c r="E502" s="186" t="s">
        <v>2200</v>
      </c>
      <c r="F502" s="192">
        <v>0</v>
      </c>
      <c r="G502" s="189">
        <v>0</v>
      </c>
      <c r="H502" s="189">
        <v>0</v>
      </c>
    </row>
    <row r="503" spans="1:8" x14ac:dyDescent="0.2">
      <c r="A503" s="94" t="s">
        <v>2174</v>
      </c>
      <c r="B503" s="65" t="s">
        <v>952</v>
      </c>
      <c r="C503" s="65" t="s">
        <v>888</v>
      </c>
      <c r="D503" s="65" t="s">
        <v>953</v>
      </c>
      <c r="E503" s="186" t="s">
        <v>2200</v>
      </c>
      <c r="F503" s="192">
        <v>0</v>
      </c>
      <c r="G503" s="189">
        <v>0</v>
      </c>
      <c r="H503" s="189">
        <v>0</v>
      </c>
    </row>
    <row r="504" spans="1:8" x14ac:dyDescent="0.2">
      <c r="A504" s="94" t="s">
        <v>2174</v>
      </c>
      <c r="B504" s="65" t="s">
        <v>954</v>
      </c>
      <c r="C504" s="65" t="s">
        <v>888</v>
      </c>
      <c r="D504" s="65" t="s">
        <v>955</v>
      </c>
      <c r="E504" s="186" t="s">
        <v>2200</v>
      </c>
      <c r="F504" s="192">
        <v>0</v>
      </c>
      <c r="G504" s="189">
        <v>0</v>
      </c>
      <c r="H504" s="189">
        <v>0</v>
      </c>
    </row>
    <row r="505" spans="1:8" x14ac:dyDescent="0.2">
      <c r="A505" s="94" t="s">
        <v>2174</v>
      </c>
      <c r="B505" s="65" t="s">
        <v>956</v>
      </c>
      <c r="C505" s="65" t="s">
        <v>888</v>
      </c>
      <c r="D505" s="65" t="s">
        <v>957</v>
      </c>
      <c r="E505" s="186" t="s">
        <v>2200</v>
      </c>
      <c r="F505" s="192">
        <v>0</v>
      </c>
      <c r="G505" s="189">
        <v>0</v>
      </c>
      <c r="H505" s="189">
        <v>0</v>
      </c>
    </row>
    <row r="506" spans="1:8" x14ac:dyDescent="0.2">
      <c r="A506" s="94" t="s">
        <v>2174</v>
      </c>
      <c r="B506" s="65" t="s">
        <v>958</v>
      </c>
      <c r="C506" s="65" t="s">
        <v>888</v>
      </c>
      <c r="D506" s="65" t="s">
        <v>99</v>
      </c>
      <c r="E506" s="186" t="s">
        <v>2200</v>
      </c>
      <c r="F506" s="192">
        <v>0</v>
      </c>
      <c r="G506" s="189">
        <v>0</v>
      </c>
      <c r="H506" s="189">
        <v>0</v>
      </c>
    </row>
    <row r="507" spans="1:8" x14ac:dyDescent="0.2">
      <c r="A507" s="94" t="s">
        <v>2174</v>
      </c>
      <c r="B507" s="65" t="s">
        <v>959</v>
      </c>
      <c r="C507" s="65" t="s">
        <v>888</v>
      </c>
      <c r="D507" s="65" t="s">
        <v>960</v>
      </c>
      <c r="E507" s="186" t="s">
        <v>2200</v>
      </c>
      <c r="F507" s="192">
        <v>0</v>
      </c>
      <c r="G507" s="189">
        <v>0</v>
      </c>
      <c r="H507" s="189">
        <v>0</v>
      </c>
    </row>
    <row r="508" spans="1:8" x14ac:dyDescent="0.2">
      <c r="A508" s="94" t="s">
        <v>2174</v>
      </c>
      <c r="B508" s="65" t="s">
        <v>961</v>
      </c>
      <c r="C508" s="65" t="s">
        <v>888</v>
      </c>
      <c r="D508" s="65" t="s">
        <v>962</v>
      </c>
      <c r="E508" s="186" t="s">
        <v>2200</v>
      </c>
      <c r="F508" s="192">
        <v>0</v>
      </c>
      <c r="G508" s="189">
        <v>0</v>
      </c>
      <c r="H508" s="189">
        <v>0</v>
      </c>
    </row>
    <row r="509" spans="1:8" x14ac:dyDescent="0.2">
      <c r="A509" s="94" t="s">
        <v>2174</v>
      </c>
      <c r="B509" s="65" t="s">
        <v>963</v>
      </c>
      <c r="C509" s="65" t="s">
        <v>888</v>
      </c>
      <c r="D509" s="65" t="s">
        <v>964</v>
      </c>
      <c r="E509" s="186" t="s">
        <v>2200</v>
      </c>
      <c r="F509" s="192">
        <v>0</v>
      </c>
      <c r="G509" s="189">
        <v>0</v>
      </c>
      <c r="H509" s="189">
        <v>0</v>
      </c>
    </row>
    <row r="510" spans="1:8" x14ac:dyDescent="0.2">
      <c r="A510" s="94" t="s">
        <v>2174</v>
      </c>
      <c r="B510" s="65" t="s">
        <v>965</v>
      </c>
      <c r="C510" s="65" t="s">
        <v>888</v>
      </c>
      <c r="D510" s="65" t="s">
        <v>966</v>
      </c>
      <c r="E510" s="186" t="s">
        <v>2201</v>
      </c>
      <c r="F510" s="192">
        <v>0</v>
      </c>
      <c r="G510" s="189">
        <v>0</v>
      </c>
      <c r="H510" s="189">
        <v>0</v>
      </c>
    </row>
    <row r="511" spans="1:8" x14ac:dyDescent="0.2">
      <c r="A511" s="94" t="s">
        <v>2174</v>
      </c>
      <c r="B511" s="65" t="s">
        <v>967</v>
      </c>
      <c r="C511" s="65" t="s">
        <v>888</v>
      </c>
      <c r="D511" s="65" t="s">
        <v>968</v>
      </c>
      <c r="E511" s="186" t="s">
        <v>2200</v>
      </c>
      <c r="F511" s="192">
        <v>0</v>
      </c>
      <c r="G511" s="189">
        <v>0</v>
      </c>
      <c r="H511" s="189">
        <v>0</v>
      </c>
    </row>
    <row r="512" spans="1:8" x14ac:dyDescent="0.2">
      <c r="A512" s="94" t="s">
        <v>2174</v>
      </c>
      <c r="B512" s="65" t="s">
        <v>969</v>
      </c>
      <c r="C512" s="65" t="s">
        <v>888</v>
      </c>
      <c r="D512" s="65" t="s">
        <v>970</v>
      </c>
      <c r="E512" s="186" t="s">
        <v>2200</v>
      </c>
      <c r="F512" s="192">
        <v>0</v>
      </c>
      <c r="G512" s="189">
        <v>0</v>
      </c>
      <c r="H512" s="189">
        <v>0</v>
      </c>
    </row>
    <row r="513" spans="1:8" x14ac:dyDescent="0.2">
      <c r="A513" s="94" t="s">
        <v>2174</v>
      </c>
      <c r="B513" s="65" t="s">
        <v>971</v>
      </c>
      <c r="C513" s="65" t="s">
        <v>888</v>
      </c>
      <c r="D513" s="65" t="s">
        <v>972</v>
      </c>
      <c r="E513" s="186" t="s">
        <v>2200</v>
      </c>
      <c r="F513" s="192">
        <v>0</v>
      </c>
      <c r="G513" s="189">
        <v>0</v>
      </c>
      <c r="H513" s="189">
        <v>0</v>
      </c>
    </row>
    <row r="514" spans="1:8" x14ac:dyDescent="0.2">
      <c r="A514" s="94" t="s">
        <v>2174</v>
      </c>
      <c r="B514" s="65" t="s">
        <v>973</v>
      </c>
      <c r="C514" s="65" t="s">
        <v>888</v>
      </c>
      <c r="D514" s="65" t="s">
        <v>974</v>
      </c>
      <c r="E514" s="186" t="s">
        <v>2200</v>
      </c>
      <c r="F514" s="192">
        <v>0</v>
      </c>
      <c r="G514" s="189">
        <v>0</v>
      </c>
      <c r="H514" s="189">
        <v>0</v>
      </c>
    </row>
    <row r="515" spans="1:8" x14ac:dyDescent="0.2">
      <c r="A515" s="94" t="s">
        <v>2174</v>
      </c>
      <c r="B515" s="65" t="s">
        <v>975</v>
      </c>
      <c r="C515" s="65" t="s">
        <v>888</v>
      </c>
      <c r="D515" s="65" t="s">
        <v>976</v>
      </c>
      <c r="E515" s="186" t="s">
        <v>2201</v>
      </c>
      <c r="F515" s="192">
        <v>0</v>
      </c>
      <c r="G515" s="189">
        <v>0</v>
      </c>
      <c r="H515" s="189">
        <v>0</v>
      </c>
    </row>
    <row r="516" spans="1:8" x14ac:dyDescent="0.2">
      <c r="A516" s="94" t="s">
        <v>2174</v>
      </c>
      <c r="B516" s="65" t="s">
        <v>977</v>
      </c>
      <c r="C516" s="65" t="s">
        <v>888</v>
      </c>
      <c r="D516" s="65" t="s">
        <v>978</v>
      </c>
      <c r="E516" s="186" t="s">
        <v>2201</v>
      </c>
      <c r="F516" s="192">
        <v>0</v>
      </c>
      <c r="G516" s="189">
        <v>0</v>
      </c>
      <c r="H516" s="189">
        <v>0</v>
      </c>
    </row>
    <row r="517" spans="1:8" x14ac:dyDescent="0.2">
      <c r="A517" s="94" t="s">
        <v>2174</v>
      </c>
      <c r="B517" s="65" t="s">
        <v>979</v>
      </c>
      <c r="C517" s="65" t="s">
        <v>888</v>
      </c>
      <c r="D517" s="65" t="s">
        <v>980</v>
      </c>
      <c r="E517" s="186" t="s">
        <v>2200</v>
      </c>
      <c r="F517" s="192">
        <v>0</v>
      </c>
      <c r="G517" s="189">
        <v>0</v>
      </c>
      <c r="H517" s="189">
        <v>0</v>
      </c>
    </row>
    <row r="518" spans="1:8" x14ac:dyDescent="0.2">
      <c r="A518" s="94" t="s">
        <v>2174</v>
      </c>
      <c r="B518" s="65" t="s">
        <v>981</v>
      </c>
      <c r="C518" s="65" t="s">
        <v>888</v>
      </c>
      <c r="D518" s="65" t="s">
        <v>982</v>
      </c>
      <c r="E518" s="186" t="s">
        <v>2200</v>
      </c>
      <c r="F518" s="192">
        <v>0</v>
      </c>
      <c r="G518" s="189">
        <v>0</v>
      </c>
      <c r="H518" s="189">
        <v>0</v>
      </c>
    </row>
    <row r="519" spans="1:8" x14ac:dyDescent="0.2">
      <c r="A519" s="94" t="s">
        <v>2174</v>
      </c>
      <c r="B519" s="65" t="s">
        <v>983</v>
      </c>
      <c r="C519" s="65" t="s">
        <v>888</v>
      </c>
      <c r="D519" s="65" t="s">
        <v>984</v>
      </c>
      <c r="E519" s="186" t="s">
        <v>2200</v>
      </c>
      <c r="F519" s="192">
        <v>0</v>
      </c>
      <c r="G519" s="189">
        <v>0</v>
      </c>
      <c r="H519" s="189">
        <v>0</v>
      </c>
    </row>
    <row r="520" spans="1:8" x14ac:dyDescent="0.2">
      <c r="A520" s="94" t="s">
        <v>2174</v>
      </c>
      <c r="B520" s="65" t="s">
        <v>985</v>
      </c>
      <c r="C520" s="65" t="s">
        <v>888</v>
      </c>
      <c r="D520" s="65" t="s">
        <v>986</v>
      </c>
      <c r="E520" s="186" t="s">
        <v>2200</v>
      </c>
      <c r="F520" s="192">
        <v>0</v>
      </c>
      <c r="G520" s="189">
        <v>0</v>
      </c>
      <c r="H520" s="189">
        <v>0</v>
      </c>
    </row>
    <row r="521" spans="1:8" x14ac:dyDescent="0.2">
      <c r="A521" s="94" t="s">
        <v>2174</v>
      </c>
      <c r="B521" s="65" t="s">
        <v>987</v>
      </c>
      <c r="C521" s="65" t="s">
        <v>888</v>
      </c>
      <c r="D521" s="65" t="s">
        <v>734</v>
      </c>
      <c r="E521" s="186" t="s">
        <v>2200</v>
      </c>
      <c r="F521" s="192">
        <v>0</v>
      </c>
      <c r="G521" s="189">
        <v>0</v>
      </c>
      <c r="H521" s="189">
        <v>0</v>
      </c>
    </row>
    <row r="522" spans="1:8" x14ac:dyDescent="0.2">
      <c r="A522" s="94" t="s">
        <v>2174</v>
      </c>
      <c r="B522" s="65" t="s">
        <v>988</v>
      </c>
      <c r="C522" s="65" t="s">
        <v>888</v>
      </c>
      <c r="D522" s="65" t="s">
        <v>989</v>
      </c>
      <c r="E522" s="186" t="s">
        <v>2200</v>
      </c>
      <c r="F522" s="192">
        <v>0</v>
      </c>
      <c r="G522" s="189">
        <v>0</v>
      </c>
      <c r="H522" s="189">
        <v>0</v>
      </c>
    </row>
    <row r="523" spans="1:8" x14ac:dyDescent="0.2">
      <c r="A523" s="94" t="s">
        <v>2174</v>
      </c>
      <c r="B523" s="65" t="s">
        <v>990</v>
      </c>
      <c r="C523" s="65" t="s">
        <v>888</v>
      </c>
      <c r="D523" s="65" t="s">
        <v>991</v>
      </c>
      <c r="E523" s="186" t="s">
        <v>2200</v>
      </c>
      <c r="F523" s="192">
        <v>0</v>
      </c>
      <c r="G523" s="189">
        <v>0</v>
      </c>
      <c r="H523" s="189">
        <v>0</v>
      </c>
    </row>
    <row r="524" spans="1:8" x14ac:dyDescent="0.2">
      <c r="A524" s="94" t="s">
        <v>2174</v>
      </c>
      <c r="B524" s="65" t="s">
        <v>992</v>
      </c>
      <c r="C524" s="65" t="s">
        <v>888</v>
      </c>
      <c r="D524" s="65" t="s">
        <v>993</v>
      </c>
      <c r="E524" s="186" t="s">
        <v>2200</v>
      </c>
      <c r="F524" s="192">
        <v>0</v>
      </c>
      <c r="G524" s="189">
        <v>0</v>
      </c>
      <c r="H524" s="189">
        <v>0</v>
      </c>
    </row>
    <row r="525" spans="1:8" x14ac:dyDescent="0.2">
      <c r="A525" s="94" t="s">
        <v>2174</v>
      </c>
      <c r="B525" s="65" t="s">
        <v>994</v>
      </c>
      <c r="C525" s="65" t="s">
        <v>888</v>
      </c>
      <c r="D525" s="65" t="s">
        <v>995</v>
      </c>
      <c r="E525" s="186" t="s">
        <v>2200</v>
      </c>
      <c r="F525" s="192">
        <v>0</v>
      </c>
      <c r="G525" s="189">
        <v>0</v>
      </c>
      <c r="H525" s="189">
        <v>0</v>
      </c>
    </row>
    <row r="526" spans="1:8" x14ac:dyDescent="0.2">
      <c r="A526" s="94" t="s">
        <v>2174</v>
      </c>
      <c r="B526" s="65" t="s">
        <v>996</v>
      </c>
      <c r="C526" s="65" t="s">
        <v>888</v>
      </c>
      <c r="D526" s="65" t="s">
        <v>997</v>
      </c>
      <c r="E526" s="186" t="s">
        <v>2201</v>
      </c>
      <c r="F526" s="192">
        <v>0</v>
      </c>
      <c r="G526" s="189">
        <v>0</v>
      </c>
      <c r="H526" s="189">
        <v>0</v>
      </c>
    </row>
    <row r="527" spans="1:8" x14ac:dyDescent="0.2">
      <c r="A527" s="94" t="s">
        <v>2174</v>
      </c>
      <c r="B527" s="65" t="s">
        <v>998</v>
      </c>
      <c r="C527" s="65" t="s">
        <v>888</v>
      </c>
      <c r="D527" s="65" t="s">
        <v>999</v>
      </c>
      <c r="E527" s="186" t="s">
        <v>2200</v>
      </c>
      <c r="F527" s="192">
        <v>0</v>
      </c>
      <c r="G527" s="189">
        <v>0</v>
      </c>
      <c r="H527" s="189">
        <v>0</v>
      </c>
    </row>
    <row r="528" spans="1:8" x14ac:dyDescent="0.2">
      <c r="A528" s="94" t="s">
        <v>2174</v>
      </c>
      <c r="B528" s="65" t="s">
        <v>1000</v>
      </c>
      <c r="C528" s="65" t="s">
        <v>888</v>
      </c>
      <c r="D528" s="65" t="s">
        <v>136</v>
      </c>
      <c r="E528" s="186" t="s">
        <v>2200</v>
      </c>
      <c r="F528" s="192">
        <v>0</v>
      </c>
      <c r="G528" s="189">
        <v>0</v>
      </c>
      <c r="H528" s="189">
        <v>0</v>
      </c>
    </row>
    <row r="529" spans="1:8" x14ac:dyDescent="0.2">
      <c r="A529" s="94" t="s">
        <v>2174</v>
      </c>
      <c r="B529" s="65" t="s">
        <v>1001</v>
      </c>
      <c r="C529" s="65" t="s">
        <v>888</v>
      </c>
      <c r="D529" s="65" t="s">
        <v>1002</v>
      </c>
      <c r="E529" s="186" t="s">
        <v>2200</v>
      </c>
      <c r="F529" s="192">
        <v>0</v>
      </c>
      <c r="G529" s="189">
        <v>0</v>
      </c>
      <c r="H529" s="189">
        <v>0</v>
      </c>
    </row>
    <row r="530" spans="1:8" x14ac:dyDescent="0.2">
      <c r="A530" s="94" t="s">
        <v>2174</v>
      </c>
      <c r="B530" s="65" t="s">
        <v>1003</v>
      </c>
      <c r="C530" s="65" t="s">
        <v>888</v>
      </c>
      <c r="D530" s="65" t="s">
        <v>1004</v>
      </c>
      <c r="E530" s="186" t="s">
        <v>2200</v>
      </c>
      <c r="F530" s="192">
        <v>0</v>
      </c>
      <c r="G530" s="189">
        <v>0</v>
      </c>
      <c r="H530" s="189">
        <v>0</v>
      </c>
    </row>
    <row r="531" spans="1:8" x14ac:dyDescent="0.2">
      <c r="A531" s="94" t="s">
        <v>2174</v>
      </c>
      <c r="B531" s="65" t="s">
        <v>1005</v>
      </c>
      <c r="C531" s="65" t="s">
        <v>888</v>
      </c>
      <c r="D531" s="65" t="s">
        <v>1006</v>
      </c>
      <c r="E531" s="186" t="s">
        <v>2200</v>
      </c>
      <c r="F531" s="192">
        <v>0</v>
      </c>
      <c r="G531" s="189">
        <v>0</v>
      </c>
      <c r="H531" s="189">
        <v>0</v>
      </c>
    </row>
    <row r="532" spans="1:8" x14ac:dyDescent="0.2">
      <c r="A532" s="94" t="s">
        <v>2174</v>
      </c>
      <c r="B532" s="65" t="s">
        <v>1007</v>
      </c>
      <c r="C532" s="65" t="s">
        <v>888</v>
      </c>
      <c r="D532" s="65" t="s">
        <v>1008</v>
      </c>
      <c r="E532" s="186" t="s">
        <v>2200</v>
      </c>
      <c r="F532" s="192">
        <v>0</v>
      </c>
      <c r="G532" s="189">
        <v>0</v>
      </c>
      <c r="H532" s="189">
        <v>0</v>
      </c>
    </row>
    <row r="533" spans="1:8" x14ac:dyDescent="0.2">
      <c r="A533" s="94" t="s">
        <v>2174</v>
      </c>
      <c r="B533" s="65" t="s">
        <v>1009</v>
      </c>
      <c r="C533" s="65" t="s">
        <v>888</v>
      </c>
      <c r="D533" s="65" t="s">
        <v>224</v>
      </c>
      <c r="E533" s="186" t="s">
        <v>2200</v>
      </c>
      <c r="F533" s="192">
        <v>0</v>
      </c>
      <c r="G533" s="189">
        <v>0</v>
      </c>
      <c r="H533" s="189">
        <v>0</v>
      </c>
    </row>
    <row r="534" spans="1:8" x14ac:dyDescent="0.2">
      <c r="A534" s="94" t="s">
        <v>2174</v>
      </c>
      <c r="B534" s="65" t="s">
        <v>1010</v>
      </c>
      <c r="C534" s="65" t="s">
        <v>888</v>
      </c>
      <c r="D534" s="65" t="s">
        <v>1011</v>
      </c>
      <c r="E534" s="186" t="s">
        <v>2200</v>
      </c>
      <c r="F534" s="192">
        <v>0</v>
      </c>
      <c r="G534" s="189">
        <v>0</v>
      </c>
      <c r="H534" s="189">
        <v>0</v>
      </c>
    </row>
    <row r="535" spans="1:8" x14ac:dyDescent="0.2">
      <c r="A535" s="94" t="s">
        <v>2174</v>
      </c>
      <c r="B535" s="65" t="s">
        <v>1012</v>
      </c>
      <c r="C535" s="65" t="s">
        <v>888</v>
      </c>
      <c r="D535" s="65" t="s">
        <v>1013</v>
      </c>
      <c r="E535" s="186" t="s">
        <v>2200</v>
      </c>
      <c r="F535" s="192">
        <v>0</v>
      </c>
      <c r="G535" s="189">
        <v>0</v>
      </c>
      <c r="H535" s="189">
        <v>0</v>
      </c>
    </row>
    <row r="536" spans="1:8" x14ac:dyDescent="0.2">
      <c r="A536" s="94" t="s">
        <v>2174</v>
      </c>
      <c r="B536" s="65" t="s">
        <v>1014</v>
      </c>
      <c r="C536" s="65" t="s">
        <v>888</v>
      </c>
      <c r="D536" s="65" t="s">
        <v>1015</v>
      </c>
      <c r="E536" s="186" t="s">
        <v>2200</v>
      </c>
      <c r="F536" s="192">
        <v>0</v>
      </c>
      <c r="G536" s="189">
        <v>0</v>
      </c>
      <c r="H536" s="189">
        <v>0</v>
      </c>
    </row>
    <row r="537" spans="1:8" x14ac:dyDescent="0.2">
      <c r="A537" s="94" t="s">
        <v>2174</v>
      </c>
      <c r="B537" s="65" t="s">
        <v>1016</v>
      </c>
      <c r="C537" s="65" t="s">
        <v>888</v>
      </c>
      <c r="D537" s="65" t="s">
        <v>1017</v>
      </c>
      <c r="E537" s="186" t="s">
        <v>2201</v>
      </c>
      <c r="F537" s="192">
        <v>0</v>
      </c>
      <c r="G537" s="189">
        <v>0</v>
      </c>
      <c r="H537" s="189">
        <v>0</v>
      </c>
    </row>
    <row r="538" spans="1:8" x14ac:dyDescent="0.2">
      <c r="A538" s="94" t="s">
        <v>2174</v>
      </c>
      <c r="B538" s="65" t="s">
        <v>1018</v>
      </c>
      <c r="C538" s="65" t="s">
        <v>888</v>
      </c>
      <c r="D538" s="65" t="s">
        <v>1019</v>
      </c>
      <c r="E538" s="186" t="s">
        <v>2200</v>
      </c>
      <c r="F538" s="192">
        <v>0</v>
      </c>
      <c r="G538" s="189">
        <v>0</v>
      </c>
      <c r="H538" s="189">
        <v>0</v>
      </c>
    </row>
    <row r="539" spans="1:8" x14ac:dyDescent="0.2">
      <c r="A539" s="94" t="s">
        <v>2174</v>
      </c>
      <c r="B539" s="65" t="s">
        <v>1020</v>
      </c>
      <c r="C539" s="65" t="s">
        <v>888</v>
      </c>
      <c r="D539" s="65" t="s">
        <v>1021</v>
      </c>
      <c r="E539" s="186" t="s">
        <v>2200</v>
      </c>
      <c r="F539" s="192">
        <v>0</v>
      </c>
      <c r="G539" s="189">
        <v>0</v>
      </c>
      <c r="H539" s="189">
        <v>0</v>
      </c>
    </row>
    <row r="540" spans="1:8" x14ac:dyDescent="0.2">
      <c r="A540" s="94" t="s">
        <v>2174</v>
      </c>
      <c r="B540" s="65" t="s">
        <v>1022</v>
      </c>
      <c r="C540" s="65" t="s">
        <v>888</v>
      </c>
      <c r="D540" s="65" t="s">
        <v>1023</v>
      </c>
      <c r="E540" s="186" t="s">
        <v>2201</v>
      </c>
      <c r="F540" s="192">
        <v>0</v>
      </c>
      <c r="G540" s="189">
        <v>0</v>
      </c>
      <c r="H540" s="189">
        <v>0</v>
      </c>
    </row>
    <row r="541" spans="1:8" x14ac:dyDescent="0.2">
      <c r="A541" s="94" t="s">
        <v>2174</v>
      </c>
      <c r="B541" s="65" t="s">
        <v>1024</v>
      </c>
      <c r="C541" s="65" t="s">
        <v>888</v>
      </c>
      <c r="D541" s="65" t="s">
        <v>1025</v>
      </c>
      <c r="E541" s="186" t="s">
        <v>2200</v>
      </c>
      <c r="F541" s="192">
        <v>0</v>
      </c>
      <c r="G541" s="189">
        <v>0</v>
      </c>
      <c r="H541" s="189">
        <v>0</v>
      </c>
    </row>
    <row r="542" spans="1:8" x14ac:dyDescent="0.2">
      <c r="A542" s="94" t="s">
        <v>2174</v>
      </c>
      <c r="B542" s="65" t="s">
        <v>1026</v>
      </c>
      <c r="C542" s="65" t="s">
        <v>888</v>
      </c>
      <c r="D542" s="65" t="s">
        <v>1027</v>
      </c>
      <c r="E542" s="186" t="s">
        <v>2200</v>
      </c>
      <c r="F542" s="192">
        <v>0</v>
      </c>
      <c r="G542" s="189">
        <v>0</v>
      </c>
      <c r="H542" s="189">
        <v>0</v>
      </c>
    </row>
    <row r="543" spans="1:8" x14ac:dyDescent="0.2">
      <c r="A543" s="94" t="s">
        <v>2174</v>
      </c>
      <c r="B543" s="65" t="s">
        <v>1028</v>
      </c>
      <c r="C543" s="65" t="s">
        <v>888</v>
      </c>
      <c r="D543" s="65" t="s">
        <v>1029</v>
      </c>
      <c r="E543" s="186" t="s">
        <v>2200</v>
      </c>
      <c r="F543" s="192">
        <v>0</v>
      </c>
      <c r="G543" s="189">
        <v>0</v>
      </c>
      <c r="H543" s="189">
        <v>0</v>
      </c>
    </row>
    <row r="544" spans="1:8" x14ac:dyDescent="0.2">
      <c r="A544" s="94" t="s">
        <v>2174</v>
      </c>
      <c r="B544" s="65" t="s">
        <v>1030</v>
      </c>
      <c r="C544" s="65" t="s">
        <v>888</v>
      </c>
      <c r="D544" s="65" t="s">
        <v>1031</v>
      </c>
      <c r="E544" s="186" t="s">
        <v>2200</v>
      </c>
      <c r="F544" s="192">
        <v>0</v>
      </c>
      <c r="G544" s="189">
        <v>0</v>
      </c>
      <c r="H544" s="189">
        <v>0</v>
      </c>
    </row>
    <row r="545" spans="1:8" x14ac:dyDescent="0.2">
      <c r="A545" s="94" t="s">
        <v>2174</v>
      </c>
      <c r="B545" s="65" t="s">
        <v>1032</v>
      </c>
      <c r="C545" s="65" t="s">
        <v>888</v>
      </c>
      <c r="D545" s="65" t="s">
        <v>1033</v>
      </c>
      <c r="E545" s="186" t="s">
        <v>2200</v>
      </c>
      <c r="F545" s="192">
        <v>0</v>
      </c>
      <c r="G545" s="189">
        <v>0</v>
      </c>
      <c r="H545" s="189">
        <v>0</v>
      </c>
    </row>
    <row r="546" spans="1:8" x14ac:dyDescent="0.2">
      <c r="A546" s="94" t="s">
        <v>2174</v>
      </c>
      <c r="B546" s="65" t="s">
        <v>1034</v>
      </c>
      <c r="C546" s="65" t="s">
        <v>888</v>
      </c>
      <c r="D546" s="65" t="s">
        <v>1035</v>
      </c>
      <c r="E546" s="186" t="s">
        <v>2200</v>
      </c>
      <c r="F546" s="192">
        <v>0</v>
      </c>
      <c r="G546" s="189">
        <v>0</v>
      </c>
      <c r="H546" s="189">
        <v>0</v>
      </c>
    </row>
    <row r="547" spans="1:8" x14ac:dyDescent="0.2">
      <c r="A547" s="94" t="s">
        <v>2174</v>
      </c>
      <c r="B547" s="65" t="s">
        <v>1036</v>
      </c>
      <c r="C547" s="65" t="s">
        <v>888</v>
      </c>
      <c r="D547" s="65" t="s">
        <v>1037</v>
      </c>
      <c r="E547" s="186" t="s">
        <v>2200</v>
      </c>
      <c r="F547" s="192">
        <v>0</v>
      </c>
      <c r="G547" s="189">
        <v>0</v>
      </c>
      <c r="H547" s="189">
        <v>0</v>
      </c>
    </row>
    <row r="548" spans="1:8" x14ac:dyDescent="0.2">
      <c r="A548" s="94" t="s">
        <v>2174</v>
      </c>
      <c r="B548" s="65" t="s">
        <v>1038</v>
      </c>
      <c r="C548" s="65" t="s">
        <v>888</v>
      </c>
      <c r="D548" s="65" t="s">
        <v>1039</v>
      </c>
      <c r="E548" s="186" t="s">
        <v>2200</v>
      </c>
      <c r="F548" s="192">
        <v>0</v>
      </c>
      <c r="G548" s="189">
        <v>0</v>
      </c>
      <c r="H548" s="189">
        <v>0</v>
      </c>
    </row>
    <row r="549" spans="1:8" x14ac:dyDescent="0.2">
      <c r="A549" s="94" t="s">
        <v>2174</v>
      </c>
      <c r="B549" s="65" t="s">
        <v>1040</v>
      </c>
      <c r="C549" s="65" t="s">
        <v>888</v>
      </c>
      <c r="D549" s="65" t="s">
        <v>169</v>
      </c>
      <c r="E549" s="186" t="s">
        <v>2200</v>
      </c>
      <c r="F549" s="192">
        <v>0</v>
      </c>
      <c r="G549" s="189">
        <v>0</v>
      </c>
      <c r="H549" s="189">
        <v>0</v>
      </c>
    </row>
    <row r="550" spans="1:8" x14ac:dyDescent="0.2">
      <c r="A550" s="94" t="s">
        <v>2174</v>
      </c>
      <c r="B550" s="65" t="s">
        <v>1041</v>
      </c>
      <c r="C550" s="65" t="s">
        <v>888</v>
      </c>
      <c r="D550" s="65" t="s">
        <v>1042</v>
      </c>
      <c r="E550" s="186" t="s">
        <v>2201</v>
      </c>
      <c r="F550" s="192">
        <v>0</v>
      </c>
      <c r="G550" s="189">
        <v>0</v>
      </c>
      <c r="H550" s="189">
        <v>0</v>
      </c>
    </row>
    <row r="551" spans="1:8" x14ac:dyDescent="0.2">
      <c r="A551" s="94" t="s">
        <v>2174</v>
      </c>
      <c r="B551" s="65" t="s">
        <v>1043</v>
      </c>
      <c r="C551" s="65" t="s">
        <v>888</v>
      </c>
      <c r="D551" s="65" t="s">
        <v>1044</v>
      </c>
      <c r="E551" s="186" t="s">
        <v>2200</v>
      </c>
      <c r="F551" s="192">
        <v>0</v>
      </c>
      <c r="G551" s="189">
        <v>0</v>
      </c>
      <c r="H551" s="189">
        <v>0</v>
      </c>
    </row>
    <row r="552" spans="1:8" x14ac:dyDescent="0.2">
      <c r="A552" s="94" t="s">
        <v>2174</v>
      </c>
      <c r="B552" s="65" t="s">
        <v>1045</v>
      </c>
      <c r="C552" s="65" t="s">
        <v>888</v>
      </c>
      <c r="D552" s="65" t="s">
        <v>1046</v>
      </c>
      <c r="E552" s="186" t="s">
        <v>2200</v>
      </c>
      <c r="F552" s="192">
        <v>0</v>
      </c>
      <c r="G552" s="189">
        <v>0</v>
      </c>
      <c r="H552" s="189">
        <v>0</v>
      </c>
    </row>
    <row r="553" spans="1:8" x14ac:dyDescent="0.2">
      <c r="A553" s="94" t="s">
        <v>2174</v>
      </c>
      <c r="B553" s="65" t="s">
        <v>1047</v>
      </c>
      <c r="C553" s="65" t="s">
        <v>888</v>
      </c>
      <c r="D553" s="65" t="s">
        <v>1048</v>
      </c>
      <c r="E553" s="186" t="s">
        <v>2200</v>
      </c>
      <c r="F553" s="192">
        <v>0</v>
      </c>
      <c r="G553" s="189">
        <v>0</v>
      </c>
      <c r="H553" s="189">
        <v>0</v>
      </c>
    </row>
    <row r="554" spans="1:8" x14ac:dyDescent="0.2">
      <c r="A554" s="94" t="s">
        <v>2174</v>
      </c>
      <c r="B554" s="65" t="s">
        <v>1049</v>
      </c>
      <c r="C554" s="65" t="s">
        <v>888</v>
      </c>
      <c r="D554" s="65" t="s">
        <v>1050</v>
      </c>
      <c r="E554" s="186" t="s">
        <v>2200</v>
      </c>
      <c r="F554" s="192">
        <v>0</v>
      </c>
      <c r="G554" s="189">
        <v>0</v>
      </c>
      <c r="H554" s="189">
        <v>0</v>
      </c>
    </row>
    <row r="555" spans="1:8" x14ac:dyDescent="0.2">
      <c r="A555" s="94" t="s">
        <v>2174</v>
      </c>
      <c r="B555" s="65" t="s">
        <v>1051</v>
      </c>
      <c r="C555" s="65" t="s">
        <v>888</v>
      </c>
      <c r="D555" s="65" t="s">
        <v>1052</v>
      </c>
      <c r="E555" s="186" t="s">
        <v>2200</v>
      </c>
      <c r="F555" s="192">
        <v>0</v>
      </c>
      <c r="G555" s="189">
        <v>0</v>
      </c>
      <c r="H555" s="189">
        <v>0</v>
      </c>
    </row>
    <row r="556" spans="1:8" x14ac:dyDescent="0.2">
      <c r="A556" s="94" t="s">
        <v>2174</v>
      </c>
      <c r="B556" s="65" t="s">
        <v>1053</v>
      </c>
      <c r="C556" s="65" t="s">
        <v>888</v>
      </c>
      <c r="D556" s="65" t="s">
        <v>1054</v>
      </c>
      <c r="E556" s="186" t="s">
        <v>2202</v>
      </c>
      <c r="F556" s="192">
        <v>0</v>
      </c>
      <c r="G556" s="189">
        <v>0</v>
      </c>
      <c r="H556" s="189">
        <v>0</v>
      </c>
    </row>
    <row r="557" spans="1:8" x14ac:dyDescent="0.2">
      <c r="A557" s="94" t="s">
        <v>2174</v>
      </c>
      <c r="B557" s="65" t="s">
        <v>1055</v>
      </c>
      <c r="C557" s="65" t="s">
        <v>888</v>
      </c>
      <c r="D557" s="65" t="s">
        <v>1056</v>
      </c>
      <c r="E557" s="186" t="s">
        <v>2200</v>
      </c>
      <c r="F557" s="192">
        <v>0</v>
      </c>
      <c r="G557" s="189">
        <v>0</v>
      </c>
      <c r="H557" s="189">
        <v>0</v>
      </c>
    </row>
    <row r="558" spans="1:8" x14ac:dyDescent="0.2">
      <c r="A558" s="94" t="s">
        <v>2174</v>
      </c>
      <c r="B558" s="65" t="s">
        <v>1057</v>
      </c>
      <c r="C558" s="65" t="s">
        <v>888</v>
      </c>
      <c r="D558" s="65" t="s">
        <v>1058</v>
      </c>
      <c r="E558" s="186" t="s">
        <v>2200</v>
      </c>
      <c r="F558" s="192">
        <v>0</v>
      </c>
      <c r="G558" s="189">
        <v>0</v>
      </c>
      <c r="H558" s="189">
        <v>0</v>
      </c>
    </row>
    <row r="559" spans="1:8" x14ac:dyDescent="0.2">
      <c r="A559" s="94" t="s">
        <v>2174</v>
      </c>
      <c r="B559" s="65" t="s">
        <v>1059</v>
      </c>
      <c r="C559" s="65" t="s">
        <v>888</v>
      </c>
      <c r="D559" s="65" t="s">
        <v>1060</v>
      </c>
      <c r="E559" s="186" t="s">
        <v>2200</v>
      </c>
      <c r="F559" s="192">
        <v>0</v>
      </c>
      <c r="G559" s="189">
        <v>0</v>
      </c>
      <c r="H559" s="189">
        <v>0</v>
      </c>
    </row>
    <row r="560" spans="1:8" x14ac:dyDescent="0.2">
      <c r="A560" s="94" t="s">
        <v>2174</v>
      </c>
      <c r="B560" s="65" t="s">
        <v>1061</v>
      </c>
      <c r="C560" s="65" t="s">
        <v>888</v>
      </c>
      <c r="D560" s="65" t="s">
        <v>1062</v>
      </c>
      <c r="E560" s="186" t="s">
        <v>2200</v>
      </c>
      <c r="F560" s="192">
        <v>0</v>
      </c>
      <c r="G560" s="189">
        <v>0</v>
      </c>
      <c r="H560" s="189">
        <v>0</v>
      </c>
    </row>
    <row r="561" spans="1:8" x14ac:dyDescent="0.2">
      <c r="A561" s="94" t="s">
        <v>2174</v>
      </c>
      <c r="B561" s="65" t="s">
        <v>1063</v>
      </c>
      <c r="C561" s="65" t="s">
        <v>888</v>
      </c>
      <c r="D561" s="65" t="s">
        <v>1064</v>
      </c>
      <c r="E561" s="186" t="s">
        <v>2200</v>
      </c>
      <c r="F561" s="192">
        <v>0</v>
      </c>
      <c r="G561" s="189">
        <v>0</v>
      </c>
      <c r="H561" s="189">
        <v>0</v>
      </c>
    </row>
    <row r="562" spans="1:8" x14ac:dyDescent="0.2">
      <c r="A562" s="94" t="s">
        <v>2174</v>
      </c>
      <c r="B562" s="65" t="s">
        <v>1065</v>
      </c>
      <c r="C562" s="65" t="s">
        <v>888</v>
      </c>
      <c r="D562" s="65" t="s">
        <v>1066</v>
      </c>
      <c r="E562" s="186" t="s">
        <v>2200</v>
      </c>
      <c r="F562" s="192">
        <v>0</v>
      </c>
      <c r="G562" s="189">
        <v>0</v>
      </c>
      <c r="H562" s="189">
        <v>0</v>
      </c>
    </row>
    <row r="563" spans="1:8" x14ac:dyDescent="0.2">
      <c r="A563" s="94" t="s">
        <v>2174</v>
      </c>
      <c r="B563" s="65" t="s">
        <v>1067</v>
      </c>
      <c r="C563" s="65" t="s">
        <v>888</v>
      </c>
      <c r="D563" s="65" t="s">
        <v>1068</v>
      </c>
      <c r="E563" s="186" t="s">
        <v>2200</v>
      </c>
      <c r="F563" s="192">
        <v>0</v>
      </c>
      <c r="G563" s="189">
        <v>0</v>
      </c>
      <c r="H563" s="189">
        <v>0</v>
      </c>
    </row>
    <row r="564" spans="1:8" x14ac:dyDescent="0.2">
      <c r="A564" s="94" t="s">
        <v>2174</v>
      </c>
      <c r="B564" s="65" t="s">
        <v>1069</v>
      </c>
      <c r="C564" s="65" t="s">
        <v>888</v>
      </c>
      <c r="D564" s="65" t="s">
        <v>1070</v>
      </c>
      <c r="E564" s="186" t="s">
        <v>2200</v>
      </c>
      <c r="F564" s="192">
        <v>0</v>
      </c>
      <c r="G564" s="189">
        <v>0</v>
      </c>
      <c r="H564" s="189">
        <v>0</v>
      </c>
    </row>
    <row r="565" spans="1:8" x14ac:dyDescent="0.2">
      <c r="A565" s="94" t="s">
        <v>2174</v>
      </c>
      <c r="B565" s="65" t="s">
        <v>1071</v>
      </c>
      <c r="C565" s="65" t="s">
        <v>888</v>
      </c>
      <c r="D565" s="65" t="s">
        <v>1072</v>
      </c>
      <c r="E565" s="186" t="s">
        <v>2200</v>
      </c>
      <c r="F565" s="192">
        <v>0</v>
      </c>
      <c r="G565" s="189">
        <v>0</v>
      </c>
      <c r="H565" s="189">
        <v>0</v>
      </c>
    </row>
    <row r="566" spans="1:8" x14ac:dyDescent="0.2">
      <c r="A566" s="94" t="s">
        <v>2174</v>
      </c>
      <c r="B566" s="65" t="s">
        <v>1073</v>
      </c>
      <c r="C566" s="65" t="s">
        <v>888</v>
      </c>
      <c r="D566" s="65" t="s">
        <v>1074</v>
      </c>
      <c r="E566" s="186" t="s">
        <v>2200</v>
      </c>
      <c r="F566" s="192">
        <v>0</v>
      </c>
      <c r="G566" s="189">
        <v>0</v>
      </c>
      <c r="H566" s="189">
        <v>0</v>
      </c>
    </row>
    <row r="567" spans="1:8" x14ac:dyDescent="0.2">
      <c r="A567" s="94" t="s">
        <v>2174</v>
      </c>
      <c r="B567" s="65" t="s">
        <v>1075</v>
      </c>
      <c r="C567" s="65" t="s">
        <v>888</v>
      </c>
      <c r="D567" s="65" t="s">
        <v>1076</v>
      </c>
      <c r="E567" s="186" t="s">
        <v>2200</v>
      </c>
      <c r="F567" s="192">
        <v>0</v>
      </c>
      <c r="G567" s="189">
        <v>0</v>
      </c>
      <c r="H567" s="189">
        <v>0</v>
      </c>
    </row>
    <row r="568" spans="1:8" x14ac:dyDescent="0.2">
      <c r="A568" s="94" t="s">
        <v>2174</v>
      </c>
      <c r="B568" s="65" t="s">
        <v>1077</v>
      </c>
      <c r="C568" s="65" t="s">
        <v>888</v>
      </c>
      <c r="D568" s="65" t="s">
        <v>1078</v>
      </c>
      <c r="E568" s="186" t="s">
        <v>2200</v>
      </c>
      <c r="F568" s="192">
        <v>0</v>
      </c>
      <c r="G568" s="189">
        <v>0</v>
      </c>
      <c r="H568" s="189">
        <v>0</v>
      </c>
    </row>
    <row r="569" spans="1:8" x14ac:dyDescent="0.2">
      <c r="A569" s="94" t="s">
        <v>2174</v>
      </c>
      <c r="B569" s="65" t="s">
        <v>1079</v>
      </c>
      <c r="C569" s="65" t="s">
        <v>888</v>
      </c>
      <c r="D569" s="65" t="s">
        <v>1080</v>
      </c>
      <c r="E569" s="186" t="s">
        <v>2200</v>
      </c>
      <c r="F569" s="192">
        <v>0</v>
      </c>
      <c r="G569" s="189">
        <v>0</v>
      </c>
      <c r="H569" s="189">
        <v>0</v>
      </c>
    </row>
    <row r="570" spans="1:8" x14ac:dyDescent="0.2">
      <c r="A570" s="94" t="s">
        <v>2174</v>
      </c>
      <c r="B570" s="66" t="s">
        <v>1081</v>
      </c>
      <c r="C570" s="65" t="s">
        <v>888</v>
      </c>
      <c r="D570" s="65" t="s">
        <v>1082</v>
      </c>
      <c r="E570" s="186" t="s">
        <v>2200</v>
      </c>
      <c r="F570" s="192">
        <v>0</v>
      </c>
      <c r="G570" s="189">
        <v>0</v>
      </c>
      <c r="H570" s="189">
        <v>0</v>
      </c>
    </row>
    <row r="571" spans="1:8" x14ac:dyDescent="0.2">
      <c r="A571" s="94" t="s">
        <v>2174</v>
      </c>
      <c r="B571" s="65" t="s">
        <v>1083</v>
      </c>
      <c r="C571" s="65" t="s">
        <v>888</v>
      </c>
      <c r="D571" s="65" t="s">
        <v>1084</v>
      </c>
      <c r="E571" s="186" t="s">
        <v>2200</v>
      </c>
      <c r="F571" s="192">
        <v>0</v>
      </c>
      <c r="G571" s="189">
        <v>0</v>
      </c>
      <c r="H571" s="189">
        <v>0</v>
      </c>
    </row>
    <row r="572" spans="1:8" x14ac:dyDescent="0.2">
      <c r="A572" s="94" t="s">
        <v>2174</v>
      </c>
      <c r="B572" s="65" t="s">
        <v>1085</v>
      </c>
      <c r="C572" s="65" t="s">
        <v>888</v>
      </c>
      <c r="D572" s="65" t="s">
        <v>1086</v>
      </c>
      <c r="E572" s="186" t="s">
        <v>2201</v>
      </c>
      <c r="F572" s="192">
        <v>0</v>
      </c>
      <c r="G572" s="189">
        <v>0</v>
      </c>
      <c r="H572" s="189">
        <v>0</v>
      </c>
    </row>
    <row r="573" spans="1:8" x14ac:dyDescent="0.2">
      <c r="A573" s="94" t="s">
        <v>2174</v>
      </c>
      <c r="B573" s="65" t="s">
        <v>1087</v>
      </c>
      <c r="C573" s="65" t="s">
        <v>888</v>
      </c>
      <c r="D573" s="65" t="s">
        <v>1088</v>
      </c>
      <c r="E573" s="186" t="s">
        <v>2200</v>
      </c>
      <c r="F573" s="192">
        <v>0</v>
      </c>
      <c r="G573" s="189">
        <v>0</v>
      </c>
      <c r="H573" s="189">
        <v>0</v>
      </c>
    </row>
    <row r="574" spans="1:8" x14ac:dyDescent="0.2">
      <c r="A574" s="94" t="s">
        <v>2174</v>
      </c>
      <c r="B574" s="65" t="s">
        <v>1089</v>
      </c>
      <c r="C574" s="65" t="s">
        <v>888</v>
      </c>
      <c r="D574" s="65" t="s">
        <v>1090</v>
      </c>
      <c r="E574" s="186" t="s">
        <v>2200</v>
      </c>
      <c r="F574" s="192">
        <v>0</v>
      </c>
      <c r="G574" s="189">
        <v>0</v>
      </c>
      <c r="H574" s="189">
        <v>0</v>
      </c>
    </row>
    <row r="575" spans="1:8" x14ac:dyDescent="0.2">
      <c r="A575" s="94" t="s">
        <v>2174</v>
      </c>
      <c r="B575" s="65" t="s">
        <v>1091</v>
      </c>
      <c r="C575" s="65" t="s">
        <v>888</v>
      </c>
      <c r="D575" s="65" t="s">
        <v>1092</v>
      </c>
      <c r="E575" s="186" t="s">
        <v>2200</v>
      </c>
      <c r="F575" s="192">
        <v>0</v>
      </c>
      <c r="G575" s="189">
        <v>0</v>
      </c>
      <c r="H575" s="189">
        <v>0</v>
      </c>
    </row>
    <row r="576" spans="1:8" x14ac:dyDescent="0.2">
      <c r="A576" s="94" t="s">
        <v>2174</v>
      </c>
      <c r="B576" s="65" t="s">
        <v>1093</v>
      </c>
      <c r="C576" s="65" t="s">
        <v>888</v>
      </c>
      <c r="D576" s="65" t="s">
        <v>1094</v>
      </c>
      <c r="E576" s="186" t="s">
        <v>2200</v>
      </c>
      <c r="F576" s="192">
        <v>0</v>
      </c>
      <c r="G576" s="189">
        <v>0</v>
      </c>
      <c r="H576" s="189">
        <v>0</v>
      </c>
    </row>
    <row r="577" spans="1:8" x14ac:dyDescent="0.2">
      <c r="A577" s="94" t="s">
        <v>2174</v>
      </c>
      <c r="B577" s="65" t="s">
        <v>1095</v>
      </c>
      <c r="C577" s="65" t="s">
        <v>888</v>
      </c>
      <c r="D577" s="65" t="s">
        <v>1096</v>
      </c>
      <c r="E577" s="186" t="s">
        <v>2200</v>
      </c>
      <c r="F577" s="192">
        <v>0</v>
      </c>
      <c r="G577" s="189">
        <v>0</v>
      </c>
      <c r="H577" s="189">
        <v>0</v>
      </c>
    </row>
    <row r="578" spans="1:8" x14ac:dyDescent="0.2">
      <c r="A578" s="94" t="s">
        <v>2174</v>
      </c>
      <c r="B578" s="65" t="s">
        <v>1097</v>
      </c>
      <c r="C578" s="65" t="s">
        <v>888</v>
      </c>
      <c r="D578" s="65" t="s">
        <v>1098</v>
      </c>
      <c r="E578" s="186" t="s">
        <v>2200</v>
      </c>
      <c r="F578" s="192">
        <v>0</v>
      </c>
      <c r="G578" s="189">
        <v>0</v>
      </c>
      <c r="H578" s="189">
        <v>0</v>
      </c>
    </row>
    <row r="579" spans="1:8" x14ac:dyDescent="0.2">
      <c r="A579" s="94" t="s">
        <v>2174</v>
      </c>
      <c r="B579" s="65" t="s">
        <v>1099</v>
      </c>
      <c r="C579" s="65" t="s">
        <v>888</v>
      </c>
      <c r="D579" s="65" t="s">
        <v>1100</v>
      </c>
      <c r="E579" s="186" t="s">
        <v>2200</v>
      </c>
      <c r="F579" s="192">
        <v>0</v>
      </c>
      <c r="G579" s="189">
        <v>0</v>
      </c>
      <c r="H579" s="189">
        <v>0</v>
      </c>
    </row>
    <row r="580" spans="1:8" x14ac:dyDescent="0.2">
      <c r="A580" s="94" t="s">
        <v>2174</v>
      </c>
      <c r="B580" s="65" t="s">
        <v>1101</v>
      </c>
      <c r="C580" s="65" t="s">
        <v>888</v>
      </c>
      <c r="D580" s="65" t="s">
        <v>1102</v>
      </c>
      <c r="E580" s="186" t="s">
        <v>2200</v>
      </c>
      <c r="F580" s="192">
        <v>0</v>
      </c>
      <c r="G580" s="189">
        <v>0</v>
      </c>
      <c r="H580" s="189">
        <v>0</v>
      </c>
    </row>
    <row r="581" spans="1:8" x14ac:dyDescent="0.2">
      <c r="A581" s="94" t="s">
        <v>2174</v>
      </c>
      <c r="B581" s="65" t="s">
        <v>1103</v>
      </c>
      <c r="C581" s="65" t="s">
        <v>888</v>
      </c>
      <c r="D581" s="65" t="s">
        <v>1104</v>
      </c>
      <c r="E581" s="186" t="s">
        <v>2200</v>
      </c>
      <c r="F581" s="192">
        <v>0</v>
      </c>
      <c r="G581" s="189">
        <v>0</v>
      </c>
      <c r="H581" s="189">
        <v>0</v>
      </c>
    </row>
    <row r="582" spans="1:8" x14ac:dyDescent="0.2">
      <c r="A582" s="94" t="s">
        <v>2174</v>
      </c>
      <c r="B582" s="65" t="s">
        <v>1105</v>
      </c>
      <c r="C582" s="65" t="s">
        <v>888</v>
      </c>
      <c r="D582" s="65" t="s">
        <v>1106</v>
      </c>
      <c r="E582" s="186" t="s">
        <v>2200</v>
      </c>
      <c r="F582" s="192">
        <v>0</v>
      </c>
      <c r="G582" s="189">
        <v>0</v>
      </c>
      <c r="H582" s="189">
        <v>0</v>
      </c>
    </row>
    <row r="583" spans="1:8" x14ac:dyDescent="0.2">
      <c r="A583" s="94" t="s">
        <v>2174</v>
      </c>
      <c r="B583" s="65" t="s">
        <v>1107</v>
      </c>
      <c r="C583" s="65" t="s">
        <v>888</v>
      </c>
      <c r="D583" s="65" t="s">
        <v>2152</v>
      </c>
      <c r="E583" s="186" t="s">
        <v>2201</v>
      </c>
      <c r="F583" s="192">
        <v>0</v>
      </c>
      <c r="G583" s="189">
        <v>0</v>
      </c>
      <c r="H583" s="189">
        <v>0</v>
      </c>
    </row>
    <row r="584" spans="1:8" x14ac:dyDescent="0.2">
      <c r="A584" s="94" t="s">
        <v>2174</v>
      </c>
      <c r="B584" s="65" t="s">
        <v>1108</v>
      </c>
      <c r="C584" s="65" t="s">
        <v>888</v>
      </c>
      <c r="D584" s="65" t="s">
        <v>1109</v>
      </c>
      <c r="E584" s="186" t="s">
        <v>2200</v>
      </c>
      <c r="F584" s="192">
        <v>0</v>
      </c>
      <c r="G584" s="189">
        <v>0</v>
      </c>
      <c r="H584" s="189">
        <v>0</v>
      </c>
    </row>
    <row r="585" spans="1:8" x14ac:dyDescent="0.2">
      <c r="A585" s="94" t="s">
        <v>2174</v>
      </c>
      <c r="B585" s="65" t="s">
        <v>1110</v>
      </c>
      <c r="C585" s="65" t="s">
        <v>888</v>
      </c>
      <c r="D585" s="65" t="s">
        <v>2142</v>
      </c>
      <c r="E585" s="186" t="s">
        <v>2200</v>
      </c>
      <c r="F585" s="192">
        <v>0</v>
      </c>
      <c r="G585" s="189">
        <v>0</v>
      </c>
      <c r="H585" s="189">
        <v>0</v>
      </c>
    </row>
    <row r="586" spans="1:8" x14ac:dyDescent="0.2">
      <c r="A586" s="94" t="s">
        <v>2173</v>
      </c>
      <c r="B586" s="65" t="s">
        <v>1111</v>
      </c>
      <c r="C586" s="65" t="s">
        <v>1112</v>
      </c>
      <c r="D586" s="65" t="s">
        <v>2122</v>
      </c>
      <c r="E586" s="186" t="s">
        <v>2201</v>
      </c>
      <c r="F586" s="192">
        <v>0</v>
      </c>
      <c r="G586" s="189">
        <v>0</v>
      </c>
      <c r="H586" s="189">
        <v>0</v>
      </c>
    </row>
    <row r="587" spans="1:8" x14ac:dyDescent="0.2">
      <c r="A587" s="94" t="s">
        <v>2173</v>
      </c>
      <c r="B587" s="65" t="s">
        <v>1113</v>
      </c>
      <c r="C587" s="65" t="s">
        <v>1112</v>
      </c>
      <c r="D587" s="65" t="s">
        <v>1114</v>
      </c>
      <c r="E587" s="186" t="s">
        <v>2201</v>
      </c>
      <c r="F587" s="192">
        <v>0</v>
      </c>
      <c r="G587" s="189">
        <v>0</v>
      </c>
      <c r="H587" s="189">
        <v>0</v>
      </c>
    </row>
    <row r="588" spans="1:8" x14ac:dyDescent="0.2">
      <c r="A588" s="94" t="s">
        <v>2173</v>
      </c>
      <c r="B588" s="65" t="s">
        <v>1115</v>
      </c>
      <c r="C588" s="65" t="s">
        <v>1112</v>
      </c>
      <c r="D588" s="65" t="s">
        <v>1116</v>
      </c>
      <c r="E588" s="186" t="s">
        <v>2201</v>
      </c>
      <c r="F588" s="192">
        <v>0</v>
      </c>
      <c r="G588" s="189">
        <v>0</v>
      </c>
      <c r="H588" s="189">
        <v>0</v>
      </c>
    </row>
    <row r="589" spans="1:8" x14ac:dyDescent="0.2">
      <c r="A589" s="94" t="s">
        <v>2173</v>
      </c>
      <c r="B589" s="65" t="s">
        <v>1117</v>
      </c>
      <c r="C589" s="65" t="s">
        <v>1112</v>
      </c>
      <c r="D589" s="65" t="s">
        <v>1118</v>
      </c>
      <c r="E589" s="186" t="s">
        <v>2201</v>
      </c>
      <c r="F589" s="192">
        <v>0</v>
      </c>
      <c r="G589" s="189">
        <v>0</v>
      </c>
      <c r="H589" s="189">
        <v>0</v>
      </c>
    </row>
    <row r="590" spans="1:8" x14ac:dyDescent="0.2">
      <c r="A590" s="94" t="s">
        <v>2173</v>
      </c>
      <c r="B590" s="65" t="s">
        <v>1119</v>
      </c>
      <c r="C590" s="65" t="s">
        <v>1112</v>
      </c>
      <c r="D590" s="65" t="s">
        <v>1120</v>
      </c>
      <c r="E590" s="186" t="s">
        <v>2201</v>
      </c>
      <c r="F590" s="192">
        <v>0</v>
      </c>
      <c r="G590" s="189">
        <v>0</v>
      </c>
      <c r="H590" s="189">
        <v>0</v>
      </c>
    </row>
    <row r="591" spans="1:8" x14ac:dyDescent="0.2">
      <c r="A591" s="94" t="s">
        <v>2173</v>
      </c>
      <c r="B591" s="65" t="s">
        <v>1121</v>
      </c>
      <c r="C591" s="65" t="s">
        <v>1112</v>
      </c>
      <c r="D591" s="65" t="s">
        <v>1122</v>
      </c>
      <c r="E591" s="186" t="s">
        <v>2201</v>
      </c>
      <c r="F591" s="192">
        <v>0</v>
      </c>
      <c r="G591" s="189">
        <v>0</v>
      </c>
      <c r="H591" s="189">
        <v>0</v>
      </c>
    </row>
    <row r="592" spans="1:8" x14ac:dyDescent="0.2">
      <c r="A592" s="94" t="s">
        <v>2173</v>
      </c>
      <c r="B592" s="65" t="s">
        <v>1123</v>
      </c>
      <c r="C592" s="65" t="s">
        <v>1112</v>
      </c>
      <c r="D592" s="65" t="s">
        <v>1124</v>
      </c>
      <c r="E592" s="186" t="s">
        <v>2201</v>
      </c>
      <c r="F592" s="192">
        <v>0</v>
      </c>
      <c r="G592" s="189">
        <v>0</v>
      </c>
      <c r="H592" s="189">
        <v>0</v>
      </c>
    </row>
    <row r="593" spans="1:8" x14ac:dyDescent="0.2">
      <c r="A593" s="94" t="s">
        <v>2173</v>
      </c>
      <c r="B593" s="65" t="s">
        <v>1125</v>
      </c>
      <c r="C593" s="65" t="s">
        <v>1112</v>
      </c>
      <c r="D593" s="65" t="s">
        <v>1126</v>
      </c>
      <c r="E593" s="186" t="s">
        <v>2201</v>
      </c>
      <c r="F593" s="192">
        <v>0</v>
      </c>
      <c r="G593" s="189">
        <v>0</v>
      </c>
      <c r="H593" s="189">
        <v>0</v>
      </c>
    </row>
    <row r="594" spans="1:8" x14ac:dyDescent="0.2">
      <c r="A594" s="94" t="s">
        <v>2173</v>
      </c>
      <c r="B594" s="65" t="s">
        <v>1127</v>
      </c>
      <c r="C594" s="65" t="s">
        <v>1112</v>
      </c>
      <c r="D594" s="65" t="s">
        <v>1128</v>
      </c>
      <c r="E594" s="186" t="s">
        <v>2201</v>
      </c>
      <c r="F594" s="192">
        <v>0</v>
      </c>
      <c r="G594" s="189">
        <v>0</v>
      </c>
      <c r="H594" s="189">
        <v>0</v>
      </c>
    </row>
    <row r="595" spans="1:8" x14ac:dyDescent="0.2">
      <c r="A595" s="94" t="s">
        <v>2173</v>
      </c>
      <c r="B595" s="65" t="s">
        <v>1129</v>
      </c>
      <c r="C595" s="65" t="s">
        <v>1112</v>
      </c>
      <c r="D595" s="65" t="s">
        <v>1130</v>
      </c>
      <c r="E595" s="186" t="s">
        <v>2201</v>
      </c>
      <c r="F595" s="192">
        <v>0</v>
      </c>
      <c r="G595" s="189">
        <v>0</v>
      </c>
      <c r="H595" s="189">
        <v>0</v>
      </c>
    </row>
    <row r="596" spans="1:8" x14ac:dyDescent="0.2">
      <c r="A596" s="94" t="s">
        <v>2173</v>
      </c>
      <c r="B596" s="65" t="s">
        <v>1131</v>
      </c>
      <c r="C596" s="65" t="s">
        <v>1112</v>
      </c>
      <c r="D596" s="65" t="s">
        <v>1132</v>
      </c>
      <c r="E596" s="186" t="s">
        <v>2201</v>
      </c>
      <c r="F596" s="192">
        <v>0</v>
      </c>
      <c r="G596" s="189">
        <v>0</v>
      </c>
      <c r="H596" s="189">
        <v>0</v>
      </c>
    </row>
    <row r="597" spans="1:8" x14ac:dyDescent="0.2">
      <c r="A597" s="94" t="s">
        <v>2173</v>
      </c>
      <c r="B597" s="65" t="s">
        <v>1133</v>
      </c>
      <c r="C597" s="65" t="s">
        <v>1112</v>
      </c>
      <c r="D597" s="65" t="s">
        <v>1134</v>
      </c>
      <c r="E597" s="186" t="s">
        <v>2201</v>
      </c>
      <c r="F597" s="192">
        <v>0</v>
      </c>
      <c r="G597" s="189">
        <v>0</v>
      </c>
      <c r="H597" s="189">
        <v>0</v>
      </c>
    </row>
    <row r="598" spans="1:8" x14ac:dyDescent="0.2">
      <c r="A598" s="94" t="s">
        <v>2173</v>
      </c>
      <c r="B598" s="65" t="s">
        <v>1135</v>
      </c>
      <c r="C598" s="65" t="s">
        <v>1112</v>
      </c>
      <c r="D598" s="65" t="s">
        <v>1136</v>
      </c>
      <c r="E598" s="186" t="s">
        <v>2201</v>
      </c>
      <c r="F598" s="192">
        <v>0</v>
      </c>
      <c r="G598" s="189">
        <v>0</v>
      </c>
      <c r="H598" s="189">
        <v>0</v>
      </c>
    </row>
    <row r="599" spans="1:8" x14ac:dyDescent="0.2">
      <c r="A599" s="94" t="s">
        <v>2173</v>
      </c>
      <c r="B599" s="65" t="s">
        <v>1137</v>
      </c>
      <c r="C599" s="65" t="s">
        <v>1112</v>
      </c>
      <c r="D599" s="65" t="s">
        <v>1138</v>
      </c>
      <c r="E599" s="186" t="s">
        <v>2201</v>
      </c>
      <c r="F599" s="192">
        <v>0</v>
      </c>
      <c r="G599" s="189">
        <v>0</v>
      </c>
      <c r="H599" s="189">
        <v>0</v>
      </c>
    </row>
    <row r="600" spans="1:8" x14ac:dyDescent="0.2">
      <c r="A600" s="94" t="s">
        <v>2173</v>
      </c>
      <c r="B600" s="65" t="s">
        <v>1139</v>
      </c>
      <c r="C600" s="65" t="s">
        <v>1112</v>
      </c>
      <c r="D600" s="65" t="s">
        <v>1140</v>
      </c>
      <c r="E600" s="186" t="s">
        <v>2201</v>
      </c>
      <c r="F600" s="192">
        <v>0</v>
      </c>
      <c r="G600" s="189">
        <v>0</v>
      </c>
      <c r="H600" s="189">
        <v>0</v>
      </c>
    </row>
    <row r="601" spans="1:8" x14ac:dyDescent="0.2">
      <c r="A601" s="94" t="s">
        <v>2173</v>
      </c>
      <c r="B601" s="65" t="s">
        <v>1141</v>
      </c>
      <c r="C601" s="65" t="s">
        <v>1112</v>
      </c>
      <c r="D601" s="65" t="s">
        <v>1142</v>
      </c>
      <c r="E601" s="186" t="s">
        <v>2201</v>
      </c>
      <c r="F601" s="192">
        <v>0</v>
      </c>
      <c r="G601" s="189">
        <v>0</v>
      </c>
      <c r="H601" s="189">
        <v>0</v>
      </c>
    </row>
    <row r="602" spans="1:8" x14ac:dyDescent="0.2">
      <c r="A602" s="94" t="s">
        <v>2173</v>
      </c>
      <c r="B602" s="65" t="s">
        <v>1143</v>
      </c>
      <c r="C602" s="65" t="s">
        <v>1112</v>
      </c>
      <c r="D602" s="65" t="s">
        <v>1144</v>
      </c>
      <c r="E602" s="186" t="s">
        <v>2201</v>
      </c>
      <c r="F602" s="192">
        <v>0</v>
      </c>
      <c r="G602" s="189">
        <v>0</v>
      </c>
      <c r="H602" s="189">
        <v>0</v>
      </c>
    </row>
    <row r="603" spans="1:8" x14ac:dyDescent="0.2">
      <c r="A603" s="94" t="s">
        <v>2173</v>
      </c>
      <c r="B603" s="65" t="s">
        <v>1145</v>
      </c>
      <c r="C603" s="65" t="s">
        <v>1112</v>
      </c>
      <c r="D603" s="65" t="s">
        <v>1146</v>
      </c>
      <c r="E603" s="186" t="s">
        <v>2201</v>
      </c>
      <c r="F603" s="192">
        <v>0</v>
      </c>
      <c r="G603" s="189">
        <v>0</v>
      </c>
      <c r="H603" s="189">
        <v>0</v>
      </c>
    </row>
    <row r="604" spans="1:8" x14ac:dyDescent="0.2">
      <c r="A604" s="94" t="s">
        <v>2173</v>
      </c>
      <c r="B604" s="65" t="s">
        <v>1147</v>
      </c>
      <c r="C604" s="65" t="s">
        <v>1112</v>
      </c>
      <c r="D604" s="65" t="s">
        <v>1148</v>
      </c>
      <c r="E604" s="186" t="s">
        <v>2201</v>
      </c>
      <c r="F604" s="192">
        <v>0</v>
      </c>
      <c r="G604" s="189">
        <v>0</v>
      </c>
      <c r="H604" s="189">
        <v>0</v>
      </c>
    </row>
    <row r="605" spans="1:8" x14ac:dyDescent="0.2">
      <c r="A605" s="94" t="s">
        <v>2173</v>
      </c>
      <c r="B605" s="65" t="s">
        <v>1149</v>
      </c>
      <c r="C605" s="65" t="s">
        <v>1112</v>
      </c>
      <c r="D605" s="65" t="s">
        <v>1150</v>
      </c>
      <c r="E605" s="186" t="s">
        <v>2201</v>
      </c>
      <c r="F605" s="192">
        <v>0</v>
      </c>
      <c r="G605" s="189">
        <v>0</v>
      </c>
      <c r="H605" s="189">
        <v>0</v>
      </c>
    </row>
    <row r="606" spans="1:8" x14ac:dyDescent="0.2">
      <c r="A606" s="94" t="s">
        <v>2173</v>
      </c>
      <c r="B606" s="65" t="s">
        <v>1151</v>
      </c>
      <c r="C606" s="65" t="s">
        <v>1112</v>
      </c>
      <c r="D606" s="65" t="s">
        <v>1152</v>
      </c>
      <c r="E606" s="186" t="s">
        <v>2201</v>
      </c>
      <c r="F606" s="192">
        <v>0</v>
      </c>
      <c r="G606" s="189">
        <v>0</v>
      </c>
      <c r="H606" s="189">
        <v>0</v>
      </c>
    </row>
    <row r="607" spans="1:8" x14ac:dyDescent="0.2">
      <c r="A607" s="118" t="s">
        <v>2173</v>
      </c>
      <c r="B607" s="123">
        <v>27493</v>
      </c>
      <c r="C607" s="119" t="s">
        <v>1112</v>
      </c>
      <c r="D607" s="119" t="s">
        <v>2226</v>
      </c>
      <c r="E607" s="120" t="s">
        <v>2201</v>
      </c>
      <c r="F607" s="192">
        <v>6594155871</v>
      </c>
      <c r="G607" s="194">
        <v>71696394</v>
      </c>
      <c r="H607" s="194">
        <v>0</v>
      </c>
    </row>
    <row r="608" spans="1:8" x14ac:dyDescent="0.2">
      <c r="A608" s="94" t="s">
        <v>2173</v>
      </c>
      <c r="B608" s="65" t="s">
        <v>1153</v>
      </c>
      <c r="C608" s="65" t="s">
        <v>1112</v>
      </c>
      <c r="D608" s="65" t="s">
        <v>1154</v>
      </c>
      <c r="E608" s="186" t="s">
        <v>2201</v>
      </c>
      <c r="F608" s="192">
        <v>0</v>
      </c>
      <c r="G608" s="189">
        <v>0</v>
      </c>
      <c r="H608" s="189">
        <v>0</v>
      </c>
    </row>
    <row r="609" spans="1:8" x14ac:dyDescent="0.2">
      <c r="A609" s="94" t="s">
        <v>2173</v>
      </c>
      <c r="B609" s="65" t="s">
        <v>1155</v>
      </c>
      <c r="C609" s="65" t="s">
        <v>1112</v>
      </c>
      <c r="D609" s="65" t="s">
        <v>1156</v>
      </c>
      <c r="E609" s="186" t="s">
        <v>2201</v>
      </c>
      <c r="F609" s="192">
        <v>0</v>
      </c>
      <c r="G609" s="189">
        <v>0</v>
      </c>
      <c r="H609" s="189">
        <v>0</v>
      </c>
    </row>
    <row r="610" spans="1:8" x14ac:dyDescent="0.2">
      <c r="A610" s="94" t="s">
        <v>2173</v>
      </c>
      <c r="B610" s="65" t="s">
        <v>1157</v>
      </c>
      <c r="C610" s="65" t="s">
        <v>1112</v>
      </c>
      <c r="D610" s="65" t="s">
        <v>1158</v>
      </c>
      <c r="E610" s="186" t="s">
        <v>2201</v>
      </c>
      <c r="F610" s="192">
        <v>0</v>
      </c>
      <c r="G610" s="189">
        <v>0</v>
      </c>
      <c r="H610" s="189">
        <v>0</v>
      </c>
    </row>
    <row r="611" spans="1:8" x14ac:dyDescent="0.2">
      <c r="A611" s="94" t="s">
        <v>2173</v>
      </c>
      <c r="B611" s="65" t="s">
        <v>1159</v>
      </c>
      <c r="C611" s="65" t="s">
        <v>1112</v>
      </c>
      <c r="D611" s="65" t="s">
        <v>654</v>
      </c>
      <c r="E611" s="186" t="s">
        <v>2201</v>
      </c>
      <c r="F611" s="192">
        <v>0</v>
      </c>
      <c r="G611" s="189">
        <v>0</v>
      </c>
      <c r="H611" s="189">
        <v>0</v>
      </c>
    </row>
    <row r="612" spans="1:8" x14ac:dyDescent="0.2">
      <c r="A612" s="94" t="s">
        <v>2173</v>
      </c>
      <c r="B612" s="65" t="s">
        <v>1160</v>
      </c>
      <c r="C612" s="65" t="s">
        <v>1112</v>
      </c>
      <c r="D612" s="65" t="s">
        <v>1161</v>
      </c>
      <c r="E612" s="186" t="s">
        <v>2201</v>
      </c>
      <c r="F612" s="192">
        <v>0</v>
      </c>
      <c r="G612" s="189">
        <v>0</v>
      </c>
      <c r="H612" s="189">
        <v>0</v>
      </c>
    </row>
    <row r="613" spans="1:8" x14ac:dyDescent="0.2">
      <c r="A613" s="94" t="s">
        <v>2173</v>
      </c>
      <c r="B613" s="65" t="s">
        <v>1162</v>
      </c>
      <c r="C613" s="65" t="s">
        <v>1112</v>
      </c>
      <c r="D613" s="65" t="s">
        <v>1163</v>
      </c>
      <c r="E613" s="186" t="s">
        <v>2201</v>
      </c>
      <c r="F613" s="192">
        <v>0</v>
      </c>
      <c r="G613" s="189">
        <v>0</v>
      </c>
      <c r="H613" s="189">
        <v>0</v>
      </c>
    </row>
    <row r="614" spans="1:8" x14ac:dyDescent="0.2">
      <c r="A614" s="94" t="s">
        <v>2173</v>
      </c>
      <c r="B614" s="65" t="s">
        <v>1164</v>
      </c>
      <c r="C614" s="65" t="s">
        <v>1112</v>
      </c>
      <c r="D614" s="65" t="s">
        <v>1165</v>
      </c>
      <c r="E614" s="186" t="s">
        <v>2201</v>
      </c>
      <c r="F614" s="192">
        <v>0</v>
      </c>
      <c r="G614" s="189">
        <v>0</v>
      </c>
      <c r="H614" s="189">
        <v>0</v>
      </c>
    </row>
    <row r="615" spans="1:8" x14ac:dyDescent="0.2">
      <c r="A615" s="94" t="s">
        <v>2173</v>
      </c>
      <c r="B615" s="65" t="s">
        <v>1166</v>
      </c>
      <c r="C615" s="65" t="s">
        <v>1112</v>
      </c>
      <c r="D615" s="65" t="s">
        <v>1167</v>
      </c>
      <c r="E615" s="186" t="s">
        <v>2201</v>
      </c>
      <c r="F615" s="192">
        <v>0</v>
      </c>
      <c r="G615" s="189">
        <v>0</v>
      </c>
      <c r="H615" s="189">
        <v>0</v>
      </c>
    </row>
    <row r="616" spans="1:8" x14ac:dyDescent="0.2">
      <c r="A616" s="94" t="s">
        <v>2173</v>
      </c>
      <c r="B616" s="65" t="s">
        <v>1168</v>
      </c>
      <c r="C616" s="65" t="s">
        <v>1112</v>
      </c>
      <c r="D616" s="65" t="s">
        <v>1169</v>
      </c>
      <c r="E616" s="186" t="s">
        <v>2201</v>
      </c>
      <c r="F616" s="192">
        <v>0</v>
      </c>
      <c r="G616" s="189">
        <v>0</v>
      </c>
      <c r="H616" s="189">
        <v>0</v>
      </c>
    </row>
    <row r="617" spans="1:8" x14ac:dyDescent="0.2">
      <c r="A617" s="94" t="s">
        <v>2177</v>
      </c>
      <c r="B617" s="65" t="s">
        <v>1170</v>
      </c>
      <c r="C617" s="65" t="s">
        <v>1171</v>
      </c>
      <c r="D617" s="65" t="s">
        <v>1172</v>
      </c>
      <c r="E617" s="186" t="s">
        <v>2202</v>
      </c>
      <c r="F617" s="192">
        <v>0</v>
      </c>
      <c r="G617" s="189">
        <v>0</v>
      </c>
      <c r="H617" s="189">
        <v>0</v>
      </c>
    </row>
    <row r="618" spans="1:8" x14ac:dyDescent="0.2">
      <c r="A618" s="94" t="s">
        <v>2177</v>
      </c>
      <c r="B618" s="65" t="s">
        <v>1173</v>
      </c>
      <c r="C618" s="65" t="s">
        <v>1171</v>
      </c>
      <c r="D618" s="65" t="s">
        <v>1174</v>
      </c>
      <c r="E618" s="186" t="s">
        <v>2200</v>
      </c>
      <c r="F618" s="192">
        <v>0</v>
      </c>
      <c r="G618" s="189">
        <v>0</v>
      </c>
      <c r="H618" s="189">
        <v>0</v>
      </c>
    </row>
    <row r="619" spans="1:8" x14ac:dyDescent="0.2">
      <c r="A619" s="94" t="s">
        <v>2177</v>
      </c>
      <c r="B619" s="65" t="s">
        <v>1175</v>
      </c>
      <c r="C619" s="65" t="s">
        <v>1171</v>
      </c>
      <c r="D619" s="65" t="s">
        <v>1176</v>
      </c>
      <c r="E619" s="186" t="s">
        <v>2200</v>
      </c>
      <c r="F619" s="192">
        <v>0</v>
      </c>
      <c r="G619" s="189">
        <v>0</v>
      </c>
      <c r="H619" s="189">
        <v>0</v>
      </c>
    </row>
    <row r="620" spans="1:8" x14ac:dyDescent="0.2">
      <c r="A620" s="94" t="s">
        <v>2177</v>
      </c>
      <c r="B620" s="65" t="s">
        <v>1177</v>
      </c>
      <c r="C620" s="65" t="s">
        <v>1171</v>
      </c>
      <c r="D620" s="65" t="s">
        <v>1178</v>
      </c>
      <c r="E620" s="186" t="s">
        <v>2200</v>
      </c>
      <c r="F620" s="192">
        <v>0</v>
      </c>
      <c r="G620" s="189">
        <v>0</v>
      </c>
      <c r="H620" s="189">
        <v>0</v>
      </c>
    </row>
    <row r="621" spans="1:8" x14ac:dyDescent="0.2">
      <c r="A621" s="94" t="s">
        <v>2177</v>
      </c>
      <c r="B621" s="65" t="s">
        <v>1179</v>
      </c>
      <c r="C621" s="65" t="s">
        <v>1171</v>
      </c>
      <c r="D621" s="65" t="s">
        <v>1180</v>
      </c>
      <c r="E621" s="186" t="s">
        <v>2200</v>
      </c>
      <c r="F621" s="192">
        <v>0</v>
      </c>
      <c r="G621" s="189">
        <v>0</v>
      </c>
      <c r="H621" s="189">
        <v>0</v>
      </c>
    </row>
    <row r="622" spans="1:8" x14ac:dyDescent="0.2">
      <c r="A622" s="94" t="s">
        <v>2177</v>
      </c>
      <c r="B622" s="65" t="s">
        <v>1181</v>
      </c>
      <c r="C622" s="65" t="s">
        <v>1171</v>
      </c>
      <c r="D622" s="65" t="s">
        <v>1182</v>
      </c>
      <c r="E622" s="186" t="s">
        <v>2200</v>
      </c>
      <c r="F622" s="192">
        <v>0</v>
      </c>
      <c r="G622" s="189">
        <v>0</v>
      </c>
      <c r="H622" s="189">
        <v>0</v>
      </c>
    </row>
    <row r="623" spans="1:8" x14ac:dyDescent="0.2">
      <c r="A623" s="94" t="s">
        <v>2177</v>
      </c>
      <c r="B623" s="65" t="s">
        <v>1183</v>
      </c>
      <c r="C623" s="65" t="s">
        <v>1171</v>
      </c>
      <c r="D623" s="65" t="s">
        <v>1184</v>
      </c>
      <c r="E623" s="186" t="s">
        <v>2200</v>
      </c>
      <c r="F623" s="192">
        <v>0</v>
      </c>
      <c r="G623" s="189">
        <v>0</v>
      </c>
      <c r="H623" s="189">
        <v>0</v>
      </c>
    </row>
    <row r="624" spans="1:8" x14ac:dyDescent="0.2">
      <c r="A624" s="94" t="s">
        <v>2177</v>
      </c>
      <c r="B624" s="65" t="s">
        <v>1185</v>
      </c>
      <c r="C624" s="65" t="s">
        <v>1171</v>
      </c>
      <c r="D624" s="65" t="s">
        <v>1186</v>
      </c>
      <c r="E624" s="186" t="s">
        <v>2200</v>
      </c>
      <c r="F624" s="192">
        <v>0</v>
      </c>
      <c r="G624" s="189">
        <v>0</v>
      </c>
      <c r="H624" s="189">
        <v>0</v>
      </c>
    </row>
    <row r="625" spans="1:8" x14ac:dyDescent="0.2">
      <c r="A625" s="94" t="s">
        <v>2177</v>
      </c>
      <c r="B625" s="65" t="s">
        <v>1187</v>
      </c>
      <c r="C625" s="65" t="s">
        <v>1171</v>
      </c>
      <c r="D625" s="65" t="s">
        <v>1188</v>
      </c>
      <c r="E625" s="186" t="s">
        <v>2200</v>
      </c>
      <c r="F625" s="192">
        <v>0</v>
      </c>
      <c r="G625" s="189">
        <v>0</v>
      </c>
      <c r="H625" s="189">
        <v>0</v>
      </c>
    </row>
    <row r="626" spans="1:8" x14ac:dyDescent="0.2">
      <c r="A626" s="94" t="s">
        <v>2177</v>
      </c>
      <c r="B626" s="65" t="s">
        <v>1189</v>
      </c>
      <c r="C626" s="65" t="s">
        <v>1171</v>
      </c>
      <c r="D626" s="65" t="s">
        <v>1190</v>
      </c>
      <c r="E626" s="186" t="s">
        <v>2201</v>
      </c>
      <c r="F626" s="192">
        <v>0</v>
      </c>
      <c r="G626" s="189">
        <v>0</v>
      </c>
      <c r="H626" s="189">
        <v>0</v>
      </c>
    </row>
    <row r="627" spans="1:8" x14ac:dyDescent="0.2">
      <c r="A627" s="94" t="s">
        <v>2177</v>
      </c>
      <c r="B627" s="65" t="s">
        <v>1191</v>
      </c>
      <c r="C627" s="65" t="s">
        <v>1171</v>
      </c>
      <c r="D627" s="65" t="s">
        <v>1192</v>
      </c>
      <c r="E627" s="186" t="s">
        <v>2200</v>
      </c>
      <c r="F627" s="192">
        <v>0</v>
      </c>
      <c r="G627" s="189">
        <v>0</v>
      </c>
      <c r="H627" s="189">
        <v>0</v>
      </c>
    </row>
    <row r="628" spans="1:8" x14ac:dyDescent="0.2">
      <c r="A628" s="94" t="s">
        <v>2177</v>
      </c>
      <c r="B628" s="65" t="s">
        <v>1193</v>
      </c>
      <c r="C628" s="65" t="s">
        <v>1171</v>
      </c>
      <c r="D628" s="65" t="s">
        <v>1194</v>
      </c>
      <c r="E628" s="186" t="s">
        <v>2200</v>
      </c>
      <c r="F628" s="192">
        <v>0</v>
      </c>
      <c r="G628" s="189">
        <v>0</v>
      </c>
      <c r="H628" s="189">
        <v>0</v>
      </c>
    </row>
    <row r="629" spans="1:8" x14ac:dyDescent="0.2">
      <c r="A629" s="94" t="s">
        <v>2177</v>
      </c>
      <c r="B629" s="65" t="s">
        <v>1195</v>
      </c>
      <c r="C629" s="65" t="s">
        <v>1171</v>
      </c>
      <c r="D629" s="65" t="s">
        <v>101</v>
      </c>
      <c r="E629" s="186" t="s">
        <v>2200</v>
      </c>
      <c r="F629" s="192">
        <v>0</v>
      </c>
      <c r="G629" s="189">
        <v>0</v>
      </c>
      <c r="H629" s="189">
        <v>0</v>
      </c>
    </row>
    <row r="630" spans="1:8" x14ac:dyDescent="0.2">
      <c r="A630" s="94" t="s">
        <v>2177</v>
      </c>
      <c r="B630" s="65" t="s">
        <v>1196</v>
      </c>
      <c r="C630" s="65" t="s">
        <v>1171</v>
      </c>
      <c r="D630" s="65" t="s">
        <v>1197</v>
      </c>
      <c r="E630" s="186" t="s">
        <v>2200</v>
      </c>
      <c r="F630" s="192">
        <v>0</v>
      </c>
      <c r="G630" s="189">
        <v>0</v>
      </c>
      <c r="H630" s="189">
        <v>0</v>
      </c>
    </row>
    <row r="631" spans="1:8" x14ac:dyDescent="0.2">
      <c r="A631" s="94" t="s">
        <v>2177</v>
      </c>
      <c r="B631" s="65" t="s">
        <v>1198</v>
      </c>
      <c r="C631" s="65" t="s">
        <v>1171</v>
      </c>
      <c r="D631" s="65" t="s">
        <v>1199</v>
      </c>
      <c r="E631" s="186" t="s">
        <v>2200</v>
      </c>
      <c r="F631" s="192">
        <v>0</v>
      </c>
      <c r="G631" s="189">
        <v>0</v>
      </c>
      <c r="H631" s="189">
        <v>0</v>
      </c>
    </row>
    <row r="632" spans="1:8" x14ac:dyDescent="0.2">
      <c r="A632" s="94" t="s">
        <v>2177</v>
      </c>
      <c r="B632" s="65" t="s">
        <v>1200</v>
      </c>
      <c r="C632" s="65" t="s">
        <v>1171</v>
      </c>
      <c r="D632" s="65" t="s">
        <v>1201</v>
      </c>
      <c r="E632" s="186" t="s">
        <v>2201</v>
      </c>
      <c r="F632" s="192">
        <v>0</v>
      </c>
      <c r="G632" s="189">
        <v>0</v>
      </c>
      <c r="H632" s="189">
        <v>0</v>
      </c>
    </row>
    <row r="633" spans="1:8" x14ac:dyDescent="0.2">
      <c r="A633" s="94" t="s">
        <v>2177</v>
      </c>
      <c r="B633" s="65" t="s">
        <v>1202</v>
      </c>
      <c r="C633" s="65" t="s">
        <v>1171</v>
      </c>
      <c r="D633" s="65" t="s">
        <v>1203</v>
      </c>
      <c r="E633" s="186" t="s">
        <v>2200</v>
      </c>
      <c r="F633" s="192">
        <v>0</v>
      </c>
      <c r="G633" s="189">
        <v>0</v>
      </c>
      <c r="H633" s="189">
        <v>0</v>
      </c>
    </row>
    <row r="634" spans="1:8" x14ac:dyDescent="0.2">
      <c r="A634" s="94" t="s">
        <v>2177</v>
      </c>
      <c r="B634" s="65" t="s">
        <v>1204</v>
      </c>
      <c r="C634" s="65" t="s">
        <v>1171</v>
      </c>
      <c r="D634" s="65" t="s">
        <v>1205</v>
      </c>
      <c r="E634" s="186" t="s">
        <v>2200</v>
      </c>
      <c r="F634" s="192">
        <v>0</v>
      </c>
      <c r="G634" s="189">
        <v>0</v>
      </c>
      <c r="H634" s="189">
        <v>0</v>
      </c>
    </row>
    <row r="635" spans="1:8" x14ac:dyDescent="0.2">
      <c r="A635" s="94" t="s">
        <v>2177</v>
      </c>
      <c r="B635" s="65" t="s">
        <v>1206</v>
      </c>
      <c r="C635" s="65" t="s">
        <v>1171</v>
      </c>
      <c r="D635" s="65" t="s">
        <v>1207</v>
      </c>
      <c r="E635" s="186" t="s">
        <v>2201</v>
      </c>
      <c r="F635" s="192">
        <v>0</v>
      </c>
      <c r="G635" s="189">
        <v>0</v>
      </c>
      <c r="H635" s="189">
        <v>0</v>
      </c>
    </row>
    <row r="636" spans="1:8" x14ac:dyDescent="0.2">
      <c r="A636" s="94" t="s">
        <v>2177</v>
      </c>
      <c r="B636" s="65" t="s">
        <v>1208</v>
      </c>
      <c r="C636" s="65" t="s">
        <v>1171</v>
      </c>
      <c r="D636" s="65" t="s">
        <v>1209</v>
      </c>
      <c r="E636" s="186" t="s">
        <v>2201</v>
      </c>
      <c r="F636" s="192">
        <v>0</v>
      </c>
      <c r="G636" s="189">
        <v>0</v>
      </c>
      <c r="H636" s="189">
        <v>0</v>
      </c>
    </row>
    <row r="637" spans="1:8" x14ac:dyDescent="0.2">
      <c r="A637" s="94" t="s">
        <v>2177</v>
      </c>
      <c r="B637" s="65" t="s">
        <v>1210</v>
      </c>
      <c r="C637" s="65" t="s">
        <v>1171</v>
      </c>
      <c r="D637" s="65" t="s">
        <v>1211</v>
      </c>
      <c r="E637" s="186" t="s">
        <v>2200</v>
      </c>
      <c r="F637" s="192">
        <v>0</v>
      </c>
      <c r="G637" s="189">
        <v>0</v>
      </c>
      <c r="H637" s="189">
        <v>0</v>
      </c>
    </row>
    <row r="638" spans="1:8" x14ac:dyDescent="0.2">
      <c r="A638" s="94" t="s">
        <v>2177</v>
      </c>
      <c r="B638" s="65" t="s">
        <v>1212</v>
      </c>
      <c r="C638" s="65" t="s">
        <v>1171</v>
      </c>
      <c r="D638" s="65" t="s">
        <v>1213</v>
      </c>
      <c r="E638" s="186" t="s">
        <v>2200</v>
      </c>
      <c r="F638" s="192">
        <v>0</v>
      </c>
      <c r="G638" s="189">
        <v>0</v>
      </c>
      <c r="H638" s="189">
        <v>0</v>
      </c>
    </row>
    <row r="639" spans="1:8" x14ac:dyDescent="0.2">
      <c r="A639" s="94" t="s">
        <v>2177</v>
      </c>
      <c r="B639" s="65" t="s">
        <v>1214</v>
      </c>
      <c r="C639" s="65" t="s">
        <v>1171</v>
      </c>
      <c r="D639" s="65" t="s">
        <v>650</v>
      </c>
      <c r="E639" s="186" t="s">
        <v>2201</v>
      </c>
      <c r="F639" s="192">
        <v>0</v>
      </c>
      <c r="G639" s="189">
        <v>0</v>
      </c>
      <c r="H639" s="189">
        <v>0</v>
      </c>
    </row>
    <row r="640" spans="1:8" x14ac:dyDescent="0.2">
      <c r="A640" s="94" t="s">
        <v>2177</v>
      </c>
      <c r="B640" s="65" t="s">
        <v>1215</v>
      </c>
      <c r="C640" s="65" t="s">
        <v>1171</v>
      </c>
      <c r="D640" s="65" t="s">
        <v>1216</v>
      </c>
      <c r="E640" s="186" t="s">
        <v>2200</v>
      </c>
      <c r="F640" s="192">
        <v>0</v>
      </c>
      <c r="G640" s="189">
        <v>0</v>
      </c>
      <c r="H640" s="189">
        <v>0</v>
      </c>
    </row>
    <row r="641" spans="1:8" x14ac:dyDescent="0.2">
      <c r="A641" s="94" t="s">
        <v>2177</v>
      </c>
      <c r="B641" s="65" t="s">
        <v>1217</v>
      </c>
      <c r="C641" s="65" t="s">
        <v>1171</v>
      </c>
      <c r="D641" s="65" t="s">
        <v>1218</v>
      </c>
      <c r="E641" s="186" t="s">
        <v>2200</v>
      </c>
      <c r="F641" s="192">
        <v>0</v>
      </c>
      <c r="G641" s="189">
        <v>0</v>
      </c>
      <c r="H641" s="189">
        <v>0</v>
      </c>
    </row>
    <row r="642" spans="1:8" x14ac:dyDescent="0.2">
      <c r="A642" s="94" t="s">
        <v>2177</v>
      </c>
      <c r="B642" s="65" t="s">
        <v>1219</v>
      </c>
      <c r="C642" s="65" t="s">
        <v>1171</v>
      </c>
      <c r="D642" s="65" t="s">
        <v>1220</v>
      </c>
      <c r="E642" s="186" t="s">
        <v>2200</v>
      </c>
      <c r="F642" s="192">
        <v>0</v>
      </c>
      <c r="G642" s="189">
        <v>0</v>
      </c>
      <c r="H642" s="189">
        <v>0</v>
      </c>
    </row>
    <row r="643" spans="1:8" x14ac:dyDescent="0.2">
      <c r="A643" s="94" t="s">
        <v>2177</v>
      </c>
      <c r="B643" s="65" t="s">
        <v>1221</v>
      </c>
      <c r="C643" s="65" t="s">
        <v>1171</v>
      </c>
      <c r="D643" s="65" t="s">
        <v>1222</v>
      </c>
      <c r="E643" s="186" t="s">
        <v>2201</v>
      </c>
      <c r="F643" s="192">
        <v>0</v>
      </c>
      <c r="G643" s="189">
        <v>0</v>
      </c>
      <c r="H643" s="189">
        <v>0</v>
      </c>
    </row>
    <row r="644" spans="1:8" x14ac:dyDescent="0.2">
      <c r="A644" s="94" t="s">
        <v>2177</v>
      </c>
      <c r="B644" s="65" t="s">
        <v>1223</v>
      </c>
      <c r="C644" s="65" t="s">
        <v>1171</v>
      </c>
      <c r="D644" s="65" t="s">
        <v>1224</v>
      </c>
      <c r="E644" s="186" t="s">
        <v>2201</v>
      </c>
      <c r="F644" s="192">
        <v>0</v>
      </c>
      <c r="G644" s="189">
        <v>0</v>
      </c>
      <c r="H644" s="189">
        <v>0</v>
      </c>
    </row>
    <row r="645" spans="1:8" x14ac:dyDescent="0.2">
      <c r="A645" s="94" t="s">
        <v>2177</v>
      </c>
      <c r="B645" s="65" t="s">
        <v>1225</v>
      </c>
      <c r="C645" s="65" t="s">
        <v>1171</v>
      </c>
      <c r="D645" s="65" t="s">
        <v>548</v>
      </c>
      <c r="E645" s="186" t="s">
        <v>2200</v>
      </c>
      <c r="F645" s="192">
        <v>0</v>
      </c>
      <c r="G645" s="189">
        <v>0</v>
      </c>
      <c r="H645" s="189">
        <v>0</v>
      </c>
    </row>
    <row r="646" spans="1:8" x14ac:dyDescent="0.2">
      <c r="A646" s="94" t="s">
        <v>2177</v>
      </c>
      <c r="B646" s="65" t="s">
        <v>1226</v>
      </c>
      <c r="C646" s="65" t="s">
        <v>1171</v>
      </c>
      <c r="D646" s="65" t="s">
        <v>1227</v>
      </c>
      <c r="E646" s="186" t="s">
        <v>2200</v>
      </c>
      <c r="F646" s="192">
        <v>0</v>
      </c>
      <c r="G646" s="189">
        <v>0</v>
      </c>
      <c r="H646" s="189">
        <v>0</v>
      </c>
    </row>
    <row r="647" spans="1:8" x14ac:dyDescent="0.2">
      <c r="A647" s="94" t="s">
        <v>2177</v>
      </c>
      <c r="B647" s="65" t="s">
        <v>1228</v>
      </c>
      <c r="C647" s="65" t="s">
        <v>1171</v>
      </c>
      <c r="D647" s="65" t="s">
        <v>1229</v>
      </c>
      <c r="E647" s="186" t="s">
        <v>2200</v>
      </c>
      <c r="F647" s="192">
        <v>0</v>
      </c>
      <c r="G647" s="189">
        <v>0</v>
      </c>
      <c r="H647" s="189">
        <v>0</v>
      </c>
    </row>
    <row r="648" spans="1:8" x14ac:dyDescent="0.2">
      <c r="A648" s="94" t="s">
        <v>2177</v>
      </c>
      <c r="B648" s="65" t="s">
        <v>1230</v>
      </c>
      <c r="C648" s="65" t="s">
        <v>1171</v>
      </c>
      <c r="D648" s="65" t="s">
        <v>1231</v>
      </c>
      <c r="E648" s="186" t="s">
        <v>2200</v>
      </c>
      <c r="F648" s="192">
        <v>0</v>
      </c>
      <c r="G648" s="189">
        <v>0</v>
      </c>
      <c r="H648" s="189">
        <v>0</v>
      </c>
    </row>
    <row r="649" spans="1:8" x14ac:dyDescent="0.2">
      <c r="A649" s="94" t="s">
        <v>2177</v>
      </c>
      <c r="B649" s="65" t="s">
        <v>1232</v>
      </c>
      <c r="C649" s="65" t="s">
        <v>1171</v>
      </c>
      <c r="D649" s="65" t="s">
        <v>1233</v>
      </c>
      <c r="E649" s="186" t="s">
        <v>2200</v>
      </c>
      <c r="F649" s="192">
        <v>0</v>
      </c>
      <c r="G649" s="189">
        <v>0</v>
      </c>
      <c r="H649" s="189">
        <v>0</v>
      </c>
    </row>
    <row r="650" spans="1:8" x14ac:dyDescent="0.2">
      <c r="A650" s="94" t="s">
        <v>2177</v>
      </c>
      <c r="B650" s="65" t="s">
        <v>1234</v>
      </c>
      <c r="C650" s="65" t="s">
        <v>1171</v>
      </c>
      <c r="D650" s="65" t="s">
        <v>1235</v>
      </c>
      <c r="E650" s="186" t="s">
        <v>2200</v>
      </c>
      <c r="F650" s="192">
        <v>0</v>
      </c>
      <c r="G650" s="189">
        <v>0</v>
      </c>
      <c r="H650" s="189">
        <v>0</v>
      </c>
    </row>
    <row r="651" spans="1:8" x14ac:dyDescent="0.2">
      <c r="A651" s="94" t="s">
        <v>2177</v>
      </c>
      <c r="B651" s="65" t="s">
        <v>1236</v>
      </c>
      <c r="C651" s="65" t="s">
        <v>1171</v>
      </c>
      <c r="D651" s="65" t="s">
        <v>1237</v>
      </c>
      <c r="E651" s="186" t="s">
        <v>2201</v>
      </c>
      <c r="F651" s="192">
        <v>0</v>
      </c>
      <c r="G651" s="189">
        <v>0</v>
      </c>
      <c r="H651" s="189">
        <v>0</v>
      </c>
    </row>
    <row r="652" spans="1:8" x14ac:dyDescent="0.2">
      <c r="A652" s="94" t="s">
        <v>2177</v>
      </c>
      <c r="B652" s="65" t="s">
        <v>1238</v>
      </c>
      <c r="C652" s="65" t="s">
        <v>1171</v>
      </c>
      <c r="D652" s="65" t="s">
        <v>1239</v>
      </c>
      <c r="E652" s="186" t="s">
        <v>2200</v>
      </c>
      <c r="F652" s="192">
        <v>0</v>
      </c>
      <c r="G652" s="189">
        <v>0</v>
      </c>
      <c r="H652" s="189">
        <v>0</v>
      </c>
    </row>
    <row r="653" spans="1:8" x14ac:dyDescent="0.2">
      <c r="A653" s="94" t="s">
        <v>2177</v>
      </c>
      <c r="B653" s="65" t="s">
        <v>1240</v>
      </c>
      <c r="C653" s="65" t="s">
        <v>1171</v>
      </c>
      <c r="D653" s="65" t="s">
        <v>1241</v>
      </c>
      <c r="E653" s="186" t="s">
        <v>2200</v>
      </c>
      <c r="F653" s="192">
        <v>0</v>
      </c>
      <c r="G653" s="189">
        <v>0</v>
      </c>
      <c r="H653" s="189">
        <v>0</v>
      </c>
    </row>
    <row r="654" spans="1:8" x14ac:dyDescent="0.2">
      <c r="A654" s="94" t="s">
        <v>2178</v>
      </c>
      <c r="B654" s="65" t="s">
        <v>1242</v>
      </c>
      <c r="C654" s="65" t="s">
        <v>1243</v>
      </c>
      <c r="D654" s="65" t="s">
        <v>1244</v>
      </c>
      <c r="E654" s="186" t="s">
        <v>2202</v>
      </c>
      <c r="F654" s="192">
        <v>0</v>
      </c>
      <c r="G654" s="189">
        <v>0</v>
      </c>
      <c r="H654" s="189">
        <v>0</v>
      </c>
    </row>
    <row r="655" spans="1:8" x14ac:dyDescent="0.2">
      <c r="A655" s="94" t="s">
        <v>2178</v>
      </c>
      <c r="B655" s="65" t="s">
        <v>1245</v>
      </c>
      <c r="C655" s="65" t="s">
        <v>1243</v>
      </c>
      <c r="D655" s="65" t="s">
        <v>675</v>
      </c>
      <c r="E655" s="186" t="s">
        <v>2201</v>
      </c>
      <c r="F655" s="192">
        <v>0</v>
      </c>
      <c r="G655" s="189">
        <v>0</v>
      </c>
      <c r="H655" s="189">
        <v>0</v>
      </c>
    </row>
    <row r="656" spans="1:8" x14ac:dyDescent="0.2">
      <c r="A656" s="94" t="s">
        <v>2178</v>
      </c>
      <c r="B656" s="65" t="s">
        <v>1246</v>
      </c>
      <c r="C656" s="65" t="s">
        <v>1243</v>
      </c>
      <c r="D656" s="65" t="s">
        <v>1247</v>
      </c>
      <c r="E656" s="186" t="s">
        <v>2201</v>
      </c>
      <c r="F656" s="192">
        <v>0</v>
      </c>
      <c r="G656" s="189">
        <v>0</v>
      </c>
      <c r="H656" s="189">
        <v>0</v>
      </c>
    </row>
    <row r="657" spans="1:8" x14ac:dyDescent="0.2">
      <c r="A657" s="94" t="s">
        <v>2178</v>
      </c>
      <c r="B657" s="65" t="s">
        <v>1248</v>
      </c>
      <c r="C657" s="65" t="s">
        <v>1243</v>
      </c>
      <c r="D657" s="65" t="s">
        <v>1249</v>
      </c>
      <c r="E657" s="186" t="s">
        <v>2201</v>
      </c>
      <c r="F657" s="192">
        <v>0</v>
      </c>
      <c r="G657" s="189">
        <v>0</v>
      </c>
      <c r="H657" s="189">
        <v>0</v>
      </c>
    </row>
    <row r="658" spans="1:8" x14ac:dyDescent="0.2">
      <c r="A658" s="94" t="s">
        <v>2178</v>
      </c>
      <c r="B658" s="65" t="s">
        <v>1250</v>
      </c>
      <c r="C658" s="65" t="s">
        <v>1243</v>
      </c>
      <c r="D658" s="65" t="s">
        <v>1251</v>
      </c>
      <c r="E658" s="186" t="s">
        <v>2201</v>
      </c>
      <c r="F658" s="192">
        <v>0</v>
      </c>
      <c r="G658" s="189">
        <v>0</v>
      </c>
      <c r="H658" s="189">
        <v>0</v>
      </c>
    </row>
    <row r="659" spans="1:8" x14ac:dyDescent="0.2">
      <c r="A659" s="94" t="s">
        <v>2178</v>
      </c>
      <c r="B659" s="65" t="s">
        <v>1252</v>
      </c>
      <c r="C659" s="65" t="s">
        <v>1243</v>
      </c>
      <c r="D659" s="65" t="s">
        <v>1253</v>
      </c>
      <c r="E659" s="186" t="s">
        <v>2201</v>
      </c>
      <c r="F659" s="192">
        <v>0</v>
      </c>
      <c r="G659" s="189">
        <v>0</v>
      </c>
      <c r="H659" s="189">
        <v>0</v>
      </c>
    </row>
    <row r="660" spans="1:8" x14ac:dyDescent="0.2">
      <c r="A660" s="94" t="s">
        <v>2178</v>
      </c>
      <c r="B660" s="65" t="s">
        <v>1254</v>
      </c>
      <c r="C660" s="65" t="s">
        <v>1243</v>
      </c>
      <c r="D660" s="65" t="s">
        <v>1255</v>
      </c>
      <c r="E660" s="186" t="s">
        <v>2201</v>
      </c>
      <c r="F660" s="192">
        <v>0</v>
      </c>
      <c r="G660" s="189">
        <v>0</v>
      </c>
      <c r="H660" s="189">
        <v>0</v>
      </c>
    </row>
    <row r="661" spans="1:8" x14ac:dyDescent="0.2">
      <c r="A661" s="94" t="s">
        <v>2178</v>
      </c>
      <c r="B661" s="65" t="s">
        <v>1256</v>
      </c>
      <c r="C661" s="65" t="s">
        <v>1243</v>
      </c>
      <c r="D661" s="65" t="s">
        <v>1257</v>
      </c>
      <c r="E661" s="186" t="s">
        <v>2201</v>
      </c>
      <c r="F661" s="192">
        <v>0</v>
      </c>
      <c r="G661" s="189">
        <v>0</v>
      </c>
      <c r="H661" s="189">
        <v>0</v>
      </c>
    </row>
    <row r="662" spans="1:8" x14ac:dyDescent="0.2">
      <c r="A662" s="94" t="s">
        <v>2178</v>
      </c>
      <c r="B662" s="65" t="s">
        <v>1258</v>
      </c>
      <c r="C662" s="65" t="s">
        <v>1243</v>
      </c>
      <c r="D662" s="65" t="s">
        <v>1259</v>
      </c>
      <c r="E662" s="186" t="s">
        <v>2201</v>
      </c>
      <c r="F662" s="192">
        <v>0</v>
      </c>
      <c r="G662" s="189">
        <v>0</v>
      </c>
      <c r="H662" s="189">
        <v>0</v>
      </c>
    </row>
    <row r="663" spans="1:8" x14ac:dyDescent="0.2">
      <c r="A663" s="94" t="s">
        <v>2178</v>
      </c>
      <c r="B663" s="65" t="s">
        <v>1260</v>
      </c>
      <c r="C663" s="65" t="s">
        <v>1243</v>
      </c>
      <c r="D663" s="65" t="s">
        <v>1261</v>
      </c>
      <c r="E663" s="186" t="s">
        <v>2201</v>
      </c>
      <c r="F663" s="192">
        <v>0</v>
      </c>
      <c r="G663" s="189">
        <v>0</v>
      </c>
      <c r="H663" s="189">
        <v>0</v>
      </c>
    </row>
    <row r="664" spans="1:8" x14ac:dyDescent="0.2">
      <c r="A664" s="94" t="s">
        <v>2178</v>
      </c>
      <c r="B664" s="65" t="s">
        <v>1262</v>
      </c>
      <c r="C664" s="65" t="s">
        <v>1243</v>
      </c>
      <c r="D664" s="65" t="s">
        <v>813</v>
      </c>
      <c r="E664" s="186" t="s">
        <v>2201</v>
      </c>
      <c r="F664" s="192">
        <v>0</v>
      </c>
      <c r="G664" s="189">
        <v>0</v>
      </c>
      <c r="H664" s="189">
        <v>0</v>
      </c>
    </row>
    <row r="665" spans="1:8" x14ac:dyDescent="0.2">
      <c r="A665" s="94" t="s">
        <v>2178</v>
      </c>
      <c r="B665" s="65" t="s">
        <v>1263</v>
      </c>
      <c r="C665" s="65" t="s">
        <v>1243</v>
      </c>
      <c r="D665" s="65" t="s">
        <v>1264</v>
      </c>
      <c r="E665" s="186" t="s">
        <v>2201</v>
      </c>
      <c r="F665" s="192">
        <v>0</v>
      </c>
      <c r="G665" s="189">
        <v>0</v>
      </c>
      <c r="H665" s="189">
        <v>0</v>
      </c>
    </row>
    <row r="666" spans="1:8" x14ac:dyDescent="0.2">
      <c r="A666" s="94" t="s">
        <v>2178</v>
      </c>
      <c r="B666" s="65" t="s">
        <v>1265</v>
      </c>
      <c r="C666" s="65" t="s">
        <v>1243</v>
      </c>
      <c r="D666" s="65" t="s">
        <v>1266</v>
      </c>
      <c r="E666" s="186" t="s">
        <v>2201</v>
      </c>
      <c r="F666" s="192">
        <v>0</v>
      </c>
      <c r="G666" s="189">
        <v>0</v>
      </c>
      <c r="H666" s="189">
        <v>0</v>
      </c>
    </row>
    <row r="667" spans="1:8" x14ac:dyDescent="0.2">
      <c r="A667" s="94" t="s">
        <v>2178</v>
      </c>
      <c r="B667" s="65" t="s">
        <v>1267</v>
      </c>
      <c r="C667" s="65" t="s">
        <v>1243</v>
      </c>
      <c r="D667" s="65" t="s">
        <v>1268</v>
      </c>
      <c r="E667" s="186" t="s">
        <v>2201</v>
      </c>
      <c r="F667" s="192">
        <v>0</v>
      </c>
      <c r="G667" s="189">
        <v>0</v>
      </c>
      <c r="H667" s="189">
        <v>0</v>
      </c>
    </row>
    <row r="668" spans="1:8" x14ac:dyDescent="0.2">
      <c r="A668" s="94" t="s">
        <v>2178</v>
      </c>
      <c r="B668" s="65" t="s">
        <v>1269</v>
      </c>
      <c r="C668" s="65" t="s">
        <v>1243</v>
      </c>
      <c r="D668" s="65" t="s">
        <v>372</v>
      </c>
      <c r="E668" s="186" t="s">
        <v>2201</v>
      </c>
      <c r="F668" s="192">
        <v>0</v>
      </c>
      <c r="G668" s="189">
        <v>0</v>
      </c>
      <c r="H668" s="189">
        <v>0</v>
      </c>
    </row>
    <row r="669" spans="1:8" x14ac:dyDescent="0.2">
      <c r="A669" s="94" t="s">
        <v>2179</v>
      </c>
      <c r="B669" s="65" t="s">
        <v>1270</v>
      </c>
      <c r="C669" s="65" t="s">
        <v>1271</v>
      </c>
      <c r="D669" s="65" t="s">
        <v>1272</v>
      </c>
      <c r="E669" s="186" t="s">
        <v>2202</v>
      </c>
      <c r="F669" s="192">
        <v>0</v>
      </c>
      <c r="G669" s="189">
        <v>0</v>
      </c>
      <c r="H669" s="189">
        <v>0</v>
      </c>
    </row>
    <row r="670" spans="1:8" x14ac:dyDescent="0.2">
      <c r="A670" s="94" t="s">
        <v>2179</v>
      </c>
      <c r="B670" s="65" t="s">
        <v>1273</v>
      </c>
      <c r="C670" s="65" t="s">
        <v>1271</v>
      </c>
      <c r="D670" s="65" t="s">
        <v>1274</v>
      </c>
      <c r="E670" s="186" t="s">
        <v>2200</v>
      </c>
      <c r="F670" s="192">
        <v>0</v>
      </c>
      <c r="G670" s="189">
        <v>0</v>
      </c>
      <c r="H670" s="189">
        <v>0</v>
      </c>
    </row>
    <row r="671" spans="1:8" x14ac:dyDescent="0.2">
      <c r="A671" s="94" t="s">
        <v>2179</v>
      </c>
      <c r="B671" s="65" t="s">
        <v>1275</v>
      </c>
      <c r="C671" s="65" t="s">
        <v>1271</v>
      </c>
      <c r="D671" s="65" t="s">
        <v>1276</v>
      </c>
      <c r="E671" s="186" t="s">
        <v>2200</v>
      </c>
      <c r="F671" s="192">
        <v>0</v>
      </c>
      <c r="G671" s="189">
        <v>0</v>
      </c>
      <c r="H671" s="189">
        <v>0</v>
      </c>
    </row>
    <row r="672" spans="1:8" x14ac:dyDescent="0.2">
      <c r="A672" s="94" t="s">
        <v>2179</v>
      </c>
      <c r="B672" s="65" t="s">
        <v>1277</v>
      </c>
      <c r="C672" s="65" t="s">
        <v>1271</v>
      </c>
      <c r="D672" s="65" t="s">
        <v>1278</v>
      </c>
      <c r="E672" s="186" t="s">
        <v>2200</v>
      </c>
      <c r="F672" s="192">
        <v>0</v>
      </c>
      <c r="G672" s="189">
        <v>0</v>
      </c>
      <c r="H672" s="189">
        <v>0</v>
      </c>
    </row>
    <row r="673" spans="1:8" x14ac:dyDescent="0.2">
      <c r="A673" s="94" t="s">
        <v>2179</v>
      </c>
      <c r="B673" s="65" t="s">
        <v>1279</v>
      </c>
      <c r="C673" s="65" t="s">
        <v>1271</v>
      </c>
      <c r="D673" s="65" t="s">
        <v>1280</v>
      </c>
      <c r="E673" s="186" t="s">
        <v>2200</v>
      </c>
      <c r="F673" s="192">
        <v>0</v>
      </c>
      <c r="G673" s="189">
        <v>0</v>
      </c>
      <c r="H673" s="189">
        <v>0</v>
      </c>
    </row>
    <row r="674" spans="1:8" x14ac:dyDescent="0.2">
      <c r="A674" s="94" t="s">
        <v>2179</v>
      </c>
      <c r="B674" s="65" t="s">
        <v>1281</v>
      </c>
      <c r="C674" s="65" t="s">
        <v>1271</v>
      </c>
      <c r="D674" s="65" t="s">
        <v>1282</v>
      </c>
      <c r="E674" s="186" t="s">
        <v>2200</v>
      </c>
      <c r="F674" s="192">
        <v>0</v>
      </c>
      <c r="G674" s="189">
        <v>0</v>
      </c>
      <c r="H674" s="189">
        <v>0</v>
      </c>
    </row>
    <row r="675" spans="1:8" x14ac:dyDescent="0.2">
      <c r="A675" s="94" t="s">
        <v>2179</v>
      </c>
      <c r="B675" s="65" t="s">
        <v>1283</v>
      </c>
      <c r="C675" s="65" t="s">
        <v>1271</v>
      </c>
      <c r="D675" s="65" t="s">
        <v>2116</v>
      </c>
      <c r="E675" s="186" t="s">
        <v>2200</v>
      </c>
      <c r="F675" s="192">
        <v>0</v>
      </c>
      <c r="G675" s="189">
        <v>0</v>
      </c>
      <c r="H675" s="189">
        <v>0</v>
      </c>
    </row>
    <row r="676" spans="1:8" x14ac:dyDescent="0.2">
      <c r="A676" s="94" t="s">
        <v>2179</v>
      </c>
      <c r="B676" s="65" t="s">
        <v>1284</v>
      </c>
      <c r="C676" s="65" t="s">
        <v>1271</v>
      </c>
      <c r="D676" s="65" t="s">
        <v>73</v>
      </c>
      <c r="E676" s="186" t="s">
        <v>2200</v>
      </c>
      <c r="F676" s="192">
        <v>0</v>
      </c>
      <c r="G676" s="189">
        <v>0</v>
      </c>
      <c r="H676" s="189">
        <v>0</v>
      </c>
    </row>
    <row r="677" spans="1:8" x14ac:dyDescent="0.2">
      <c r="A677" s="94" t="s">
        <v>2179</v>
      </c>
      <c r="B677" s="65" t="s">
        <v>1285</v>
      </c>
      <c r="C677" s="65" t="s">
        <v>1271</v>
      </c>
      <c r="D677" s="65" t="s">
        <v>1286</v>
      </c>
      <c r="E677" s="186" t="s">
        <v>2200</v>
      </c>
      <c r="F677" s="192">
        <v>0</v>
      </c>
      <c r="G677" s="189">
        <v>0</v>
      </c>
      <c r="H677" s="189">
        <v>0</v>
      </c>
    </row>
    <row r="678" spans="1:8" x14ac:dyDescent="0.2">
      <c r="A678" s="94" t="s">
        <v>2179</v>
      </c>
      <c r="B678" s="65" t="s">
        <v>1287</v>
      </c>
      <c r="C678" s="65" t="s">
        <v>1271</v>
      </c>
      <c r="D678" s="65" t="s">
        <v>1288</v>
      </c>
      <c r="E678" s="186" t="s">
        <v>2201</v>
      </c>
      <c r="F678" s="192">
        <v>0</v>
      </c>
      <c r="G678" s="189">
        <v>0</v>
      </c>
      <c r="H678" s="189">
        <v>0</v>
      </c>
    </row>
    <row r="679" spans="1:8" x14ac:dyDescent="0.2">
      <c r="A679" s="94" t="s">
        <v>2179</v>
      </c>
      <c r="B679" s="65" t="s">
        <v>1289</v>
      </c>
      <c r="C679" s="65" t="s">
        <v>1271</v>
      </c>
      <c r="D679" s="65" t="s">
        <v>2117</v>
      </c>
      <c r="E679" s="186" t="s">
        <v>2200</v>
      </c>
      <c r="F679" s="192">
        <v>0</v>
      </c>
      <c r="G679" s="189">
        <v>0</v>
      </c>
      <c r="H679" s="189">
        <v>0</v>
      </c>
    </row>
    <row r="680" spans="1:8" x14ac:dyDescent="0.2">
      <c r="A680" s="94" t="s">
        <v>2179</v>
      </c>
      <c r="B680" s="65" t="s">
        <v>1290</v>
      </c>
      <c r="C680" s="65" t="s">
        <v>1271</v>
      </c>
      <c r="D680" s="65" t="s">
        <v>2118</v>
      </c>
      <c r="E680" s="186" t="s">
        <v>2200</v>
      </c>
      <c r="F680" s="192">
        <v>0</v>
      </c>
      <c r="G680" s="189">
        <v>0</v>
      </c>
      <c r="H680" s="189">
        <v>0</v>
      </c>
    </row>
    <row r="681" spans="1:8" x14ac:dyDescent="0.2">
      <c r="A681" s="94" t="s">
        <v>2179</v>
      </c>
      <c r="B681" s="65" t="s">
        <v>1291</v>
      </c>
      <c r="C681" s="65" t="s">
        <v>1271</v>
      </c>
      <c r="D681" s="65" t="s">
        <v>1292</v>
      </c>
      <c r="E681" s="186" t="s">
        <v>2200</v>
      </c>
      <c r="F681" s="192">
        <v>0</v>
      </c>
      <c r="G681" s="189">
        <v>0</v>
      </c>
      <c r="H681" s="189">
        <v>0</v>
      </c>
    </row>
    <row r="682" spans="1:8" x14ac:dyDescent="0.2">
      <c r="A682" s="94" t="s">
        <v>2179</v>
      </c>
      <c r="B682" s="65" t="s">
        <v>1293</v>
      </c>
      <c r="C682" s="65" t="s">
        <v>1271</v>
      </c>
      <c r="D682" s="65" t="s">
        <v>1294</v>
      </c>
      <c r="E682" s="186" t="s">
        <v>2200</v>
      </c>
      <c r="F682" s="192">
        <v>0</v>
      </c>
      <c r="G682" s="189">
        <v>0</v>
      </c>
      <c r="H682" s="189">
        <v>0</v>
      </c>
    </row>
    <row r="683" spans="1:8" x14ac:dyDescent="0.2">
      <c r="A683" s="94" t="s">
        <v>2179</v>
      </c>
      <c r="B683" s="65" t="s">
        <v>1295</v>
      </c>
      <c r="C683" s="65" t="s">
        <v>1271</v>
      </c>
      <c r="D683" s="65" t="s">
        <v>1296</v>
      </c>
      <c r="E683" s="186" t="s">
        <v>2201</v>
      </c>
      <c r="F683" s="192">
        <v>0</v>
      </c>
      <c r="G683" s="189">
        <v>0</v>
      </c>
      <c r="H683" s="189">
        <v>0</v>
      </c>
    </row>
    <row r="684" spans="1:8" x14ac:dyDescent="0.2">
      <c r="A684" s="94" t="s">
        <v>2179</v>
      </c>
      <c r="B684" s="65" t="s">
        <v>1297</v>
      </c>
      <c r="C684" s="65" t="s">
        <v>1271</v>
      </c>
      <c r="D684" s="65" t="s">
        <v>1298</v>
      </c>
      <c r="E684" s="186" t="s">
        <v>2201</v>
      </c>
      <c r="F684" s="192">
        <v>0</v>
      </c>
      <c r="G684" s="189">
        <v>0</v>
      </c>
      <c r="H684" s="189">
        <v>0</v>
      </c>
    </row>
    <row r="685" spans="1:8" x14ac:dyDescent="0.2">
      <c r="A685" s="94" t="s">
        <v>2179</v>
      </c>
      <c r="B685" s="65" t="s">
        <v>1299</v>
      </c>
      <c r="C685" s="65" t="s">
        <v>1271</v>
      </c>
      <c r="D685" s="65" t="s">
        <v>1300</v>
      </c>
      <c r="E685" s="186" t="s">
        <v>2200</v>
      </c>
      <c r="F685" s="192">
        <v>0</v>
      </c>
      <c r="G685" s="189">
        <v>0</v>
      </c>
      <c r="H685" s="189">
        <v>0</v>
      </c>
    </row>
    <row r="686" spans="1:8" x14ac:dyDescent="0.2">
      <c r="A686" s="94" t="s">
        <v>2179</v>
      </c>
      <c r="B686" s="65" t="s">
        <v>1301</v>
      </c>
      <c r="C686" s="65" t="s">
        <v>1271</v>
      </c>
      <c r="D686" s="65" t="s">
        <v>1302</v>
      </c>
      <c r="E686" s="186" t="s">
        <v>2200</v>
      </c>
      <c r="F686" s="192">
        <v>0</v>
      </c>
      <c r="G686" s="189">
        <v>0</v>
      </c>
      <c r="H686" s="189">
        <v>0</v>
      </c>
    </row>
    <row r="687" spans="1:8" x14ac:dyDescent="0.2">
      <c r="A687" s="94" t="s">
        <v>2179</v>
      </c>
      <c r="B687" s="65" t="s">
        <v>1303</v>
      </c>
      <c r="C687" s="65" t="s">
        <v>1271</v>
      </c>
      <c r="D687" s="65" t="s">
        <v>1304</v>
      </c>
      <c r="E687" s="186" t="s">
        <v>2200</v>
      </c>
      <c r="F687" s="192">
        <v>0</v>
      </c>
      <c r="G687" s="189">
        <v>0</v>
      </c>
      <c r="H687" s="189">
        <v>0</v>
      </c>
    </row>
    <row r="688" spans="1:8" x14ac:dyDescent="0.2">
      <c r="A688" s="94" t="s">
        <v>2179</v>
      </c>
      <c r="B688" s="65" t="s">
        <v>1305</v>
      </c>
      <c r="C688" s="65" t="s">
        <v>1271</v>
      </c>
      <c r="D688" s="65" t="s">
        <v>1306</v>
      </c>
      <c r="E688" s="186" t="s">
        <v>2200</v>
      </c>
      <c r="F688" s="192">
        <v>0</v>
      </c>
      <c r="G688" s="189">
        <v>0</v>
      </c>
      <c r="H688" s="189">
        <v>0</v>
      </c>
    </row>
    <row r="689" spans="1:8" x14ac:dyDescent="0.2">
      <c r="A689" s="94" t="s">
        <v>2179</v>
      </c>
      <c r="B689" s="65" t="s">
        <v>1307</v>
      </c>
      <c r="C689" s="65" t="s">
        <v>1271</v>
      </c>
      <c r="D689" s="65" t="s">
        <v>1308</v>
      </c>
      <c r="E689" s="186" t="s">
        <v>2201</v>
      </c>
      <c r="F689" s="192">
        <v>0</v>
      </c>
      <c r="G689" s="189">
        <v>0</v>
      </c>
      <c r="H689" s="189">
        <v>0</v>
      </c>
    </row>
    <row r="690" spans="1:8" x14ac:dyDescent="0.2">
      <c r="A690" s="94" t="s">
        <v>2179</v>
      </c>
      <c r="B690" s="65" t="s">
        <v>1309</v>
      </c>
      <c r="C690" s="65" t="s">
        <v>1271</v>
      </c>
      <c r="D690" s="65" t="s">
        <v>658</v>
      </c>
      <c r="E690" s="186" t="s">
        <v>2200</v>
      </c>
      <c r="F690" s="192">
        <v>0</v>
      </c>
      <c r="G690" s="189">
        <v>0</v>
      </c>
      <c r="H690" s="189">
        <v>0</v>
      </c>
    </row>
    <row r="691" spans="1:8" x14ac:dyDescent="0.2">
      <c r="A691" s="94" t="s">
        <v>2179</v>
      </c>
      <c r="B691" s="65" t="s">
        <v>1310</v>
      </c>
      <c r="C691" s="65" t="s">
        <v>1271</v>
      </c>
      <c r="D691" s="65" t="s">
        <v>1311</v>
      </c>
      <c r="E691" s="186" t="s">
        <v>2201</v>
      </c>
      <c r="F691" s="192">
        <v>0</v>
      </c>
      <c r="G691" s="189">
        <v>0</v>
      </c>
      <c r="H691" s="189">
        <v>0</v>
      </c>
    </row>
    <row r="692" spans="1:8" x14ac:dyDescent="0.2">
      <c r="A692" s="94" t="s">
        <v>2179</v>
      </c>
      <c r="B692" s="65" t="s">
        <v>1312</v>
      </c>
      <c r="C692" s="65" t="s">
        <v>1271</v>
      </c>
      <c r="D692" s="65" t="s">
        <v>1313</v>
      </c>
      <c r="E692" s="186" t="s">
        <v>2201</v>
      </c>
      <c r="F692" s="192">
        <v>0</v>
      </c>
      <c r="G692" s="189">
        <v>0</v>
      </c>
      <c r="H692" s="189">
        <v>0</v>
      </c>
    </row>
    <row r="693" spans="1:8" x14ac:dyDescent="0.2">
      <c r="A693" s="94" t="s">
        <v>2179</v>
      </c>
      <c r="B693" s="65" t="s">
        <v>1314</v>
      </c>
      <c r="C693" s="65" t="s">
        <v>1271</v>
      </c>
      <c r="D693" s="65" t="s">
        <v>1315</v>
      </c>
      <c r="E693" s="186" t="s">
        <v>2200</v>
      </c>
      <c r="F693" s="192">
        <v>0</v>
      </c>
      <c r="G693" s="189">
        <v>0</v>
      </c>
      <c r="H693" s="189">
        <v>0</v>
      </c>
    </row>
    <row r="694" spans="1:8" x14ac:dyDescent="0.2">
      <c r="A694" s="94" t="s">
        <v>2179</v>
      </c>
      <c r="B694" s="65" t="s">
        <v>1316</v>
      </c>
      <c r="C694" s="65" t="s">
        <v>1271</v>
      </c>
      <c r="D694" s="65" t="s">
        <v>1317</v>
      </c>
      <c r="E694" s="186" t="s">
        <v>2200</v>
      </c>
      <c r="F694" s="192">
        <v>0</v>
      </c>
      <c r="G694" s="189">
        <v>0</v>
      </c>
      <c r="H694" s="189">
        <v>0</v>
      </c>
    </row>
    <row r="695" spans="1:8" x14ac:dyDescent="0.2">
      <c r="A695" s="94" t="s">
        <v>2179</v>
      </c>
      <c r="B695" s="65" t="s">
        <v>1318</v>
      </c>
      <c r="C695" s="65" t="s">
        <v>1271</v>
      </c>
      <c r="D695" s="65" t="s">
        <v>1319</v>
      </c>
      <c r="E695" s="186" t="s">
        <v>2200</v>
      </c>
      <c r="F695" s="192">
        <v>0</v>
      </c>
      <c r="G695" s="189">
        <v>0</v>
      </c>
      <c r="H695" s="189">
        <v>0</v>
      </c>
    </row>
    <row r="696" spans="1:8" x14ac:dyDescent="0.2">
      <c r="A696" s="94" t="s">
        <v>2179</v>
      </c>
      <c r="B696" s="65" t="s">
        <v>1320</v>
      </c>
      <c r="C696" s="65" t="s">
        <v>1271</v>
      </c>
      <c r="D696" s="65" t="s">
        <v>1321</v>
      </c>
      <c r="E696" s="186" t="s">
        <v>2200</v>
      </c>
      <c r="F696" s="192">
        <v>0</v>
      </c>
      <c r="G696" s="189">
        <v>0</v>
      </c>
      <c r="H696" s="189">
        <v>0</v>
      </c>
    </row>
    <row r="697" spans="1:8" x14ac:dyDescent="0.2">
      <c r="A697" s="94" t="s">
        <v>2179</v>
      </c>
      <c r="B697" s="65" t="s">
        <v>1322</v>
      </c>
      <c r="C697" s="65" t="s">
        <v>1271</v>
      </c>
      <c r="D697" s="65" t="s">
        <v>1323</v>
      </c>
      <c r="E697" s="186" t="s">
        <v>2201</v>
      </c>
      <c r="F697" s="192">
        <v>0</v>
      </c>
      <c r="G697" s="189">
        <v>0</v>
      </c>
      <c r="H697" s="189">
        <v>0</v>
      </c>
    </row>
    <row r="698" spans="1:8" x14ac:dyDescent="0.2">
      <c r="A698" s="94" t="s">
        <v>2179</v>
      </c>
      <c r="B698" s="65" t="s">
        <v>1324</v>
      </c>
      <c r="C698" s="65" t="s">
        <v>1271</v>
      </c>
      <c r="D698" s="65" t="s">
        <v>1325</v>
      </c>
      <c r="E698" s="186" t="s">
        <v>2200</v>
      </c>
      <c r="F698" s="192">
        <v>0</v>
      </c>
      <c r="G698" s="189">
        <v>0</v>
      </c>
      <c r="H698" s="189">
        <v>0</v>
      </c>
    </row>
    <row r="699" spans="1:8" x14ac:dyDescent="0.2">
      <c r="A699" s="94" t="s">
        <v>2180</v>
      </c>
      <c r="B699" s="65" t="s">
        <v>1326</v>
      </c>
      <c r="C699" s="65" t="s">
        <v>1327</v>
      </c>
      <c r="D699" s="65" t="s">
        <v>1328</v>
      </c>
      <c r="E699" s="186" t="s">
        <v>2202</v>
      </c>
      <c r="F699" s="192">
        <v>0</v>
      </c>
      <c r="G699" s="189">
        <v>0</v>
      </c>
      <c r="H699" s="189">
        <v>0</v>
      </c>
    </row>
    <row r="700" spans="1:8" x14ac:dyDescent="0.2">
      <c r="A700" s="94" t="s">
        <v>2180</v>
      </c>
      <c r="B700" s="65" t="s">
        <v>1329</v>
      </c>
      <c r="C700" s="65" t="s">
        <v>1327</v>
      </c>
      <c r="D700" s="65" t="s">
        <v>1330</v>
      </c>
      <c r="E700" s="186" t="s">
        <v>2201</v>
      </c>
      <c r="F700" s="192">
        <v>0</v>
      </c>
      <c r="G700" s="189">
        <v>0</v>
      </c>
      <c r="H700" s="189">
        <v>0</v>
      </c>
    </row>
    <row r="701" spans="1:8" x14ac:dyDescent="0.2">
      <c r="A701" s="94" t="s">
        <v>2180</v>
      </c>
      <c r="B701" s="65" t="s">
        <v>1331</v>
      </c>
      <c r="C701" s="65" t="s">
        <v>1327</v>
      </c>
      <c r="D701" s="65" t="s">
        <v>1332</v>
      </c>
      <c r="E701" s="186" t="s">
        <v>2201</v>
      </c>
      <c r="F701" s="192">
        <v>0</v>
      </c>
      <c r="G701" s="189">
        <v>0</v>
      </c>
      <c r="H701" s="189">
        <v>0</v>
      </c>
    </row>
    <row r="702" spans="1:8" x14ac:dyDescent="0.2">
      <c r="A702" s="94" t="s">
        <v>2180</v>
      </c>
      <c r="B702" s="65" t="s">
        <v>1333</v>
      </c>
      <c r="C702" s="65" t="s">
        <v>1327</v>
      </c>
      <c r="D702" s="65" t="s">
        <v>1334</v>
      </c>
      <c r="E702" s="186" t="s">
        <v>2201</v>
      </c>
      <c r="F702" s="192">
        <v>0</v>
      </c>
      <c r="G702" s="189">
        <v>0</v>
      </c>
      <c r="H702" s="189">
        <v>0</v>
      </c>
    </row>
    <row r="703" spans="1:8" x14ac:dyDescent="0.2">
      <c r="A703" s="94" t="s">
        <v>2180</v>
      </c>
      <c r="B703" s="65" t="s">
        <v>1335</v>
      </c>
      <c r="C703" s="65" t="s">
        <v>1327</v>
      </c>
      <c r="D703" s="65" t="s">
        <v>1336</v>
      </c>
      <c r="E703" s="186" t="s">
        <v>2201</v>
      </c>
      <c r="F703" s="192">
        <v>0</v>
      </c>
      <c r="G703" s="189">
        <v>0</v>
      </c>
      <c r="H703" s="189">
        <v>0</v>
      </c>
    </row>
    <row r="704" spans="1:8" x14ac:dyDescent="0.2">
      <c r="A704" s="94" t="s">
        <v>2180</v>
      </c>
      <c r="B704" s="65" t="s">
        <v>1337</v>
      </c>
      <c r="C704" s="65" t="s">
        <v>1327</v>
      </c>
      <c r="D704" s="65" t="s">
        <v>1338</v>
      </c>
      <c r="E704" s="186" t="s">
        <v>2201</v>
      </c>
      <c r="F704" s="192">
        <v>0</v>
      </c>
      <c r="G704" s="189">
        <v>0</v>
      </c>
      <c r="H704" s="189">
        <v>0</v>
      </c>
    </row>
    <row r="705" spans="1:8" x14ac:dyDescent="0.2">
      <c r="A705" s="94" t="s">
        <v>2180</v>
      </c>
      <c r="B705" s="65" t="s">
        <v>1339</v>
      </c>
      <c r="C705" s="65" t="s">
        <v>1327</v>
      </c>
      <c r="D705" s="65" t="s">
        <v>1340</v>
      </c>
      <c r="E705" s="186" t="s">
        <v>2201</v>
      </c>
      <c r="F705" s="192">
        <v>0</v>
      </c>
      <c r="G705" s="189">
        <v>0</v>
      </c>
      <c r="H705" s="189">
        <v>0</v>
      </c>
    </row>
    <row r="706" spans="1:8" x14ac:dyDescent="0.2">
      <c r="A706" s="94" t="s">
        <v>2180</v>
      </c>
      <c r="B706" s="65" t="s">
        <v>1341</v>
      </c>
      <c r="C706" s="65" t="s">
        <v>1327</v>
      </c>
      <c r="D706" s="65" t="s">
        <v>1342</v>
      </c>
      <c r="E706" s="186" t="s">
        <v>2201</v>
      </c>
      <c r="F706" s="192">
        <v>0</v>
      </c>
      <c r="G706" s="189">
        <v>0</v>
      </c>
      <c r="H706" s="189">
        <v>0</v>
      </c>
    </row>
    <row r="707" spans="1:8" x14ac:dyDescent="0.2">
      <c r="A707" s="94" t="s">
        <v>2180</v>
      </c>
      <c r="B707" s="65" t="s">
        <v>1343</v>
      </c>
      <c r="C707" s="65" t="s">
        <v>1327</v>
      </c>
      <c r="D707" s="65" t="s">
        <v>1344</v>
      </c>
      <c r="E707" s="186" t="s">
        <v>2201</v>
      </c>
      <c r="F707" s="192">
        <v>0</v>
      </c>
      <c r="G707" s="189">
        <v>0</v>
      </c>
      <c r="H707" s="189">
        <v>0</v>
      </c>
    </row>
    <row r="708" spans="1:8" x14ac:dyDescent="0.2">
      <c r="A708" s="94" t="s">
        <v>2180</v>
      </c>
      <c r="B708" s="65" t="s">
        <v>1345</v>
      </c>
      <c r="C708" s="65" t="s">
        <v>1327</v>
      </c>
      <c r="D708" s="65" t="s">
        <v>1346</v>
      </c>
      <c r="E708" s="186" t="s">
        <v>2201</v>
      </c>
      <c r="F708" s="192">
        <v>0</v>
      </c>
      <c r="G708" s="189">
        <v>0</v>
      </c>
      <c r="H708" s="189">
        <v>0</v>
      </c>
    </row>
    <row r="709" spans="1:8" x14ac:dyDescent="0.2">
      <c r="A709" s="94" t="s">
        <v>2180</v>
      </c>
      <c r="B709" s="65" t="s">
        <v>1347</v>
      </c>
      <c r="C709" s="65" t="s">
        <v>1327</v>
      </c>
      <c r="D709" s="65" t="s">
        <v>1348</v>
      </c>
      <c r="E709" s="186" t="s">
        <v>2201</v>
      </c>
      <c r="F709" s="192">
        <v>0</v>
      </c>
      <c r="G709" s="189">
        <v>0</v>
      </c>
      <c r="H709" s="189">
        <v>0</v>
      </c>
    </row>
    <row r="710" spans="1:8" x14ac:dyDescent="0.2">
      <c r="A710" s="94" t="s">
        <v>2180</v>
      </c>
      <c r="B710" s="65" t="s">
        <v>1349</v>
      </c>
      <c r="C710" s="65" t="s">
        <v>1327</v>
      </c>
      <c r="D710" s="65" t="s">
        <v>99</v>
      </c>
      <c r="E710" s="186" t="s">
        <v>2201</v>
      </c>
      <c r="F710" s="192">
        <v>0</v>
      </c>
      <c r="G710" s="189">
        <v>0</v>
      </c>
      <c r="H710" s="189">
        <v>0</v>
      </c>
    </row>
    <row r="711" spans="1:8" x14ac:dyDescent="0.2">
      <c r="A711" s="94" t="s">
        <v>2180</v>
      </c>
      <c r="B711" s="65" t="s">
        <v>1350</v>
      </c>
      <c r="C711" s="65" t="s">
        <v>1327</v>
      </c>
      <c r="D711" s="65" t="s">
        <v>1292</v>
      </c>
      <c r="E711" s="186" t="s">
        <v>2201</v>
      </c>
      <c r="F711" s="192">
        <v>0</v>
      </c>
      <c r="G711" s="189">
        <v>0</v>
      </c>
      <c r="H711" s="189">
        <v>0</v>
      </c>
    </row>
    <row r="712" spans="1:8" x14ac:dyDescent="0.2">
      <c r="A712" s="94" t="s">
        <v>2180</v>
      </c>
      <c r="B712" s="65" t="s">
        <v>1351</v>
      </c>
      <c r="C712" s="65" t="s">
        <v>1327</v>
      </c>
      <c r="D712" s="65" t="s">
        <v>1352</v>
      </c>
      <c r="E712" s="186" t="s">
        <v>2201</v>
      </c>
      <c r="F712" s="192">
        <v>0</v>
      </c>
      <c r="G712" s="189">
        <v>0</v>
      </c>
      <c r="H712" s="189">
        <v>0</v>
      </c>
    </row>
    <row r="713" spans="1:8" x14ac:dyDescent="0.2">
      <c r="A713" s="94" t="s">
        <v>2180</v>
      </c>
      <c r="B713" s="65" t="s">
        <v>1353</v>
      </c>
      <c r="C713" s="65" t="s">
        <v>1327</v>
      </c>
      <c r="D713" s="65" t="s">
        <v>1354</v>
      </c>
      <c r="E713" s="186" t="s">
        <v>2201</v>
      </c>
      <c r="F713" s="192">
        <v>0</v>
      </c>
      <c r="G713" s="189">
        <v>0</v>
      </c>
      <c r="H713" s="189">
        <v>0</v>
      </c>
    </row>
    <row r="714" spans="1:8" x14ac:dyDescent="0.2">
      <c r="A714" s="94" t="s">
        <v>2180</v>
      </c>
      <c r="B714" s="65" t="s">
        <v>1355</v>
      </c>
      <c r="C714" s="65" t="s">
        <v>1327</v>
      </c>
      <c r="D714" s="65" t="s">
        <v>1356</v>
      </c>
      <c r="E714" s="186" t="s">
        <v>2201</v>
      </c>
      <c r="F714" s="192">
        <v>0</v>
      </c>
      <c r="G714" s="189">
        <v>0</v>
      </c>
      <c r="H714" s="189">
        <v>0</v>
      </c>
    </row>
    <row r="715" spans="1:8" x14ac:dyDescent="0.2">
      <c r="A715" s="94" t="s">
        <v>2180</v>
      </c>
      <c r="B715" s="65" t="s">
        <v>1357</v>
      </c>
      <c r="C715" s="65" t="s">
        <v>1327</v>
      </c>
      <c r="D715" s="65" t="s">
        <v>1358</v>
      </c>
      <c r="E715" s="186" t="s">
        <v>2201</v>
      </c>
      <c r="F715" s="192">
        <v>0</v>
      </c>
      <c r="G715" s="189">
        <v>0</v>
      </c>
      <c r="H715" s="189">
        <v>0</v>
      </c>
    </row>
    <row r="716" spans="1:8" x14ac:dyDescent="0.2">
      <c r="A716" s="94" t="s">
        <v>2180</v>
      </c>
      <c r="B716" s="65" t="s">
        <v>1359</v>
      </c>
      <c r="C716" s="65" t="s">
        <v>1327</v>
      </c>
      <c r="D716" s="65" t="s">
        <v>1360</v>
      </c>
      <c r="E716" s="186" t="s">
        <v>2201</v>
      </c>
      <c r="F716" s="192">
        <v>0</v>
      </c>
      <c r="G716" s="189">
        <v>0</v>
      </c>
      <c r="H716" s="189">
        <v>0</v>
      </c>
    </row>
    <row r="717" spans="1:8" x14ac:dyDescent="0.2">
      <c r="A717" s="94" t="s">
        <v>2180</v>
      </c>
      <c r="B717" s="65" t="s">
        <v>1361</v>
      </c>
      <c r="C717" s="65" t="s">
        <v>1327</v>
      </c>
      <c r="D717" s="65" t="s">
        <v>1362</v>
      </c>
      <c r="E717" s="186" t="s">
        <v>2201</v>
      </c>
      <c r="F717" s="192">
        <v>0</v>
      </c>
      <c r="G717" s="189">
        <v>0</v>
      </c>
      <c r="H717" s="189">
        <v>0</v>
      </c>
    </row>
    <row r="718" spans="1:8" x14ac:dyDescent="0.2">
      <c r="A718" s="94" t="s">
        <v>2180</v>
      </c>
      <c r="B718" s="65" t="s">
        <v>1363</v>
      </c>
      <c r="C718" s="65" t="s">
        <v>1327</v>
      </c>
      <c r="D718" s="65" t="s">
        <v>2115</v>
      </c>
      <c r="E718" s="186" t="s">
        <v>2201</v>
      </c>
      <c r="F718" s="192">
        <v>0</v>
      </c>
      <c r="G718" s="189">
        <v>0</v>
      </c>
      <c r="H718" s="189">
        <v>0</v>
      </c>
    </row>
    <row r="719" spans="1:8" x14ac:dyDescent="0.2">
      <c r="A719" s="94" t="s">
        <v>2180</v>
      </c>
      <c r="B719" s="65" t="s">
        <v>1364</v>
      </c>
      <c r="C719" s="65" t="s">
        <v>1327</v>
      </c>
      <c r="D719" s="65" t="s">
        <v>2114</v>
      </c>
      <c r="E719" s="186" t="s">
        <v>2201</v>
      </c>
      <c r="F719" s="192">
        <v>0</v>
      </c>
      <c r="G719" s="189">
        <v>0</v>
      </c>
      <c r="H719" s="189">
        <v>0</v>
      </c>
    </row>
    <row r="720" spans="1:8" x14ac:dyDescent="0.2">
      <c r="A720" s="94" t="s">
        <v>2180</v>
      </c>
      <c r="B720" s="65" t="s">
        <v>1365</v>
      </c>
      <c r="C720" s="65" t="s">
        <v>1327</v>
      </c>
      <c r="D720" s="65" t="s">
        <v>1366</v>
      </c>
      <c r="E720" s="186" t="s">
        <v>2201</v>
      </c>
      <c r="F720" s="192">
        <v>0</v>
      </c>
      <c r="G720" s="189">
        <v>0</v>
      </c>
      <c r="H720" s="189">
        <v>0</v>
      </c>
    </row>
    <row r="721" spans="1:8" x14ac:dyDescent="0.2">
      <c r="A721" s="94" t="s">
        <v>2180</v>
      </c>
      <c r="B721" s="65" t="s">
        <v>1367</v>
      </c>
      <c r="C721" s="65" t="s">
        <v>1327</v>
      </c>
      <c r="D721" s="65" t="s">
        <v>691</v>
      </c>
      <c r="E721" s="186" t="s">
        <v>2201</v>
      </c>
      <c r="F721" s="192">
        <v>0</v>
      </c>
      <c r="G721" s="189">
        <v>0</v>
      </c>
      <c r="H721" s="189">
        <v>0</v>
      </c>
    </row>
    <row r="722" spans="1:8" x14ac:dyDescent="0.2">
      <c r="A722" s="94" t="s">
        <v>2180</v>
      </c>
      <c r="B722" s="65" t="s">
        <v>1368</v>
      </c>
      <c r="C722" s="65" t="s">
        <v>1327</v>
      </c>
      <c r="D722" s="65" t="s">
        <v>1369</v>
      </c>
      <c r="E722" s="186" t="s">
        <v>2201</v>
      </c>
      <c r="F722" s="192">
        <v>0</v>
      </c>
      <c r="G722" s="189">
        <v>0</v>
      </c>
      <c r="H722" s="189">
        <v>0</v>
      </c>
    </row>
    <row r="723" spans="1:8" x14ac:dyDescent="0.2">
      <c r="A723" s="94" t="s">
        <v>2180</v>
      </c>
      <c r="B723" s="65" t="s">
        <v>1370</v>
      </c>
      <c r="C723" s="65" t="s">
        <v>1327</v>
      </c>
      <c r="D723" s="65" t="s">
        <v>1371</v>
      </c>
      <c r="E723" s="186" t="s">
        <v>2201</v>
      </c>
      <c r="F723" s="192">
        <v>0</v>
      </c>
      <c r="G723" s="189">
        <v>0</v>
      </c>
      <c r="H723" s="189">
        <v>0</v>
      </c>
    </row>
    <row r="724" spans="1:8" x14ac:dyDescent="0.2">
      <c r="A724" s="94" t="s">
        <v>2180</v>
      </c>
      <c r="B724" s="65" t="s">
        <v>1372</v>
      </c>
      <c r="C724" s="65" t="s">
        <v>1327</v>
      </c>
      <c r="D724" s="65" t="s">
        <v>1373</v>
      </c>
      <c r="E724" s="186" t="s">
        <v>2201</v>
      </c>
      <c r="F724" s="192">
        <v>0</v>
      </c>
      <c r="G724" s="189">
        <v>0</v>
      </c>
      <c r="H724" s="189">
        <v>0</v>
      </c>
    </row>
    <row r="725" spans="1:8" x14ac:dyDescent="0.2">
      <c r="A725" s="94" t="s">
        <v>2180</v>
      </c>
      <c r="B725" s="65" t="s">
        <v>1374</v>
      </c>
      <c r="C725" s="65" t="s">
        <v>1327</v>
      </c>
      <c r="D725" s="65" t="s">
        <v>1375</v>
      </c>
      <c r="E725" s="186" t="s">
        <v>2201</v>
      </c>
      <c r="F725" s="192">
        <v>0</v>
      </c>
      <c r="G725" s="189">
        <v>0</v>
      </c>
      <c r="H725" s="189">
        <v>0</v>
      </c>
    </row>
    <row r="726" spans="1:8" x14ac:dyDescent="0.2">
      <c r="A726" s="94" t="s">
        <v>2180</v>
      </c>
      <c r="B726" s="65" t="s">
        <v>1376</v>
      </c>
      <c r="C726" s="65" t="s">
        <v>1327</v>
      </c>
      <c r="D726" s="65" t="s">
        <v>829</v>
      </c>
      <c r="E726" s="186" t="s">
        <v>2201</v>
      </c>
      <c r="F726" s="192">
        <v>0</v>
      </c>
      <c r="G726" s="189">
        <v>0</v>
      </c>
      <c r="H726" s="189">
        <v>0</v>
      </c>
    </row>
    <row r="727" spans="1:8" x14ac:dyDescent="0.2">
      <c r="A727" s="94" t="s">
        <v>2180</v>
      </c>
      <c r="B727" s="65" t="s">
        <v>1377</v>
      </c>
      <c r="C727" s="65" t="s">
        <v>1327</v>
      </c>
      <c r="D727" s="65" t="s">
        <v>1378</v>
      </c>
      <c r="E727" s="186" t="s">
        <v>2201</v>
      </c>
      <c r="F727" s="192">
        <v>0</v>
      </c>
      <c r="G727" s="189">
        <v>0</v>
      </c>
      <c r="H727" s="189">
        <v>0</v>
      </c>
    </row>
    <row r="728" spans="1:8" x14ac:dyDescent="0.2">
      <c r="A728" s="94" t="s">
        <v>2181</v>
      </c>
      <c r="B728" s="65" t="s">
        <v>1379</v>
      </c>
      <c r="C728" s="65" t="s">
        <v>1380</v>
      </c>
      <c r="D728" s="65" t="s">
        <v>1381</v>
      </c>
      <c r="E728" s="186" t="s">
        <v>2202</v>
      </c>
      <c r="F728" s="192">
        <v>0</v>
      </c>
      <c r="G728" s="189">
        <v>0</v>
      </c>
      <c r="H728" s="189">
        <v>0</v>
      </c>
    </row>
    <row r="729" spans="1:8" x14ac:dyDescent="0.2">
      <c r="A729" s="94" t="s">
        <v>2181</v>
      </c>
      <c r="B729" s="65" t="s">
        <v>1382</v>
      </c>
      <c r="C729" s="65" t="s">
        <v>1380</v>
      </c>
      <c r="D729" s="65" t="s">
        <v>891</v>
      </c>
      <c r="E729" s="186" t="s">
        <v>2200</v>
      </c>
      <c r="F729" s="192">
        <v>0</v>
      </c>
      <c r="G729" s="189">
        <v>0</v>
      </c>
      <c r="H729" s="189">
        <v>0</v>
      </c>
    </row>
    <row r="730" spans="1:8" x14ac:dyDescent="0.2">
      <c r="A730" s="94" t="s">
        <v>2181</v>
      </c>
      <c r="B730" s="65" t="s">
        <v>1383</v>
      </c>
      <c r="C730" s="65" t="s">
        <v>1380</v>
      </c>
      <c r="D730" s="65" t="s">
        <v>1384</v>
      </c>
      <c r="E730" s="186" t="s">
        <v>2200</v>
      </c>
      <c r="F730" s="192">
        <v>0</v>
      </c>
      <c r="G730" s="189">
        <v>0</v>
      </c>
      <c r="H730" s="189">
        <v>0</v>
      </c>
    </row>
    <row r="731" spans="1:8" x14ac:dyDescent="0.2">
      <c r="A731" s="94" t="s">
        <v>2181</v>
      </c>
      <c r="B731" s="65" t="s">
        <v>1385</v>
      </c>
      <c r="C731" s="65" t="s">
        <v>1380</v>
      </c>
      <c r="D731" s="65" t="s">
        <v>1386</v>
      </c>
      <c r="E731" s="186" t="s">
        <v>2200</v>
      </c>
      <c r="F731" s="192">
        <v>0</v>
      </c>
      <c r="G731" s="189">
        <v>0</v>
      </c>
      <c r="H731" s="189">
        <v>0</v>
      </c>
    </row>
    <row r="732" spans="1:8" x14ac:dyDescent="0.2">
      <c r="A732" s="94" t="s">
        <v>2181</v>
      </c>
      <c r="B732" s="65" t="s">
        <v>1387</v>
      </c>
      <c r="C732" s="65" t="s">
        <v>1380</v>
      </c>
      <c r="D732" s="65" t="s">
        <v>1388</v>
      </c>
      <c r="E732" s="186" t="s">
        <v>2200</v>
      </c>
      <c r="F732" s="192">
        <v>0</v>
      </c>
      <c r="G732" s="189">
        <v>0</v>
      </c>
      <c r="H732" s="189">
        <v>0</v>
      </c>
    </row>
    <row r="733" spans="1:8" x14ac:dyDescent="0.2">
      <c r="A733" s="94" t="s">
        <v>2181</v>
      </c>
      <c r="B733" s="65" t="s">
        <v>1389</v>
      </c>
      <c r="C733" s="65" t="s">
        <v>1380</v>
      </c>
      <c r="D733" s="65" t="s">
        <v>1390</v>
      </c>
      <c r="E733" s="186" t="s">
        <v>2201</v>
      </c>
      <c r="F733" s="192">
        <v>0</v>
      </c>
      <c r="G733" s="189">
        <v>0</v>
      </c>
      <c r="H733" s="189">
        <v>0</v>
      </c>
    </row>
    <row r="734" spans="1:8" x14ac:dyDescent="0.2">
      <c r="A734" s="94" t="s">
        <v>2181</v>
      </c>
      <c r="B734" s="65" t="s">
        <v>1391</v>
      </c>
      <c r="C734" s="65" t="s">
        <v>1380</v>
      </c>
      <c r="D734" s="65" t="s">
        <v>385</v>
      </c>
      <c r="E734" s="186" t="s">
        <v>2200</v>
      </c>
      <c r="F734" s="192">
        <v>0</v>
      </c>
      <c r="G734" s="189">
        <v>0</v>
      </c>
      <c r="H734" s="189">
        <v>0</v>
      </c>
    </row>
    <row r="735" spans="1:8" x14ac:dyDescent="0.2">
      <c r="A735" s="94" t="s">
        <v>2181</v>
      </c>
      <c r="B735" s="65" t="s">
        <v>1392</v>
      </c>
      <c r="C735" s="65" t="s">
        <v>1380</v>
      </c>
      <c r="D735" s="65" t="s">
        <v>1393</v>
      </c>
      <c r="E735" s="186" t="s">
        <v>2200</v>
      </c>
      <c r="F735" s="192">
        <v>0</v>
      </c>
      <c r="G735" s="189">
        <v>0</v>
      </c>
      <c r="H735" s="189">
        <v>0</v>
      </c>
    </row>
    <row r="736" spans="1:8" x14ac:dyDescent="0.2">
      <c r="A736" s="94" t="s">
        <v>2181</v>
      </c>
      <c r="B736" s="65" t="s">
        <v>1394</v>
      </c>
      <c r="C736" s="65" t="s">
        <v>1380</v>
      </c>
      <c r="D736" s="65" t="s">
        <v>1395</v>
      </c>
      <c r="E736" s="186" t="s">
        <v>2200</v>
      </c>
      <c r="F736" s="192">
        <v>0</v>
      </c>
      <c r="G736" s="189">
        <v>0</v>
      </c>
      <c r="H736" s="189">
        <v>0</v>
      </c>
    </row>
    <row r="737" spans="1:8" x14ac:dyDescent="0.2">
      <c r="A737" s="94" t="s">
        <v>2181</v>
      </c>
      <c r="B737" s="65" t="s">
        <v>1396</v>
      </c>
      <c r="C737" s="65" t="s">
        <v>1380</v>
      </c>
      <c r="D737" s="65" t="s">
        <v>1397</v>
      </c>
      <c r="E737" s="186" t="s">
        <v>2200</v>
      </c>
      <c r="F737" s="192">
        <v>0</v>
      </c>
      <c r="G737" s="189">
        <v>0</v>
      </c>
      <c r="H737" s="189">
        <v>0</v>
      </c>
    </row>
    <row r="738" spans="1:8" x14ac:dyDescent="0.2">
      <c r="A738" s="94" t="s">
        <v>2181</v>
      </c>
      <c r="B738" s="65" t="s">
        <v>1398</v>
      </c>
      <c r="C738" s="65" t="s">
        <v>1380</v>
      </c>
      <c r="D738" s="65" t="s">
        <v>1399</v>
      </c>
      <c r="E738" s="186" t="s">
        <v>2200</v>
      </c>
      <c r="F738" s="192">
        <v>0</v>
      </c>
      <c r="G738" s="189">
        <v>0</v>
      </c>
      <c r="H738" s="189">
        <v>0</v>
      </c>
    </row>
    <row r="739" spans="1:8" x14ac:dyDescent="0.2">
      <c r="A739" s="94" t="s">
        <v>2181</v>
      </c>
      <c r="B739" s="65" t="s">
        <v>1400</v>
      </c>
      <c r="C739" s="65" t="s">
        <v>1380</v>
      </c>
      <c r="D739" s="65" t="s">
        <v>833</v>
      </c>
      <c r="E739" s="186" t="s">
        <v>2200</v>
      </c>
      <c r="F739" s="192">
        <v>0</v>
      </c>
      <c r="G739" s="189">
        <v>0</v>
      </c>
      <c r="H739" s="189">
        <v>0</v>
      </c>
    </row>
    <row r="740" spans="1:8" x14ac:dyDescent="0.2">
      <c r="A740" s="94" t="s">
        <v>2181</v>
      </c>
      <c r="B740" s="65" t="s">
        <v>1401</v>
      </c>
      <c r="C740" s="65" t="s">
        <v>1380</v>
      </c>
      <c r="D740" s="65" t="s">
        <v>1402</v>
      </c>
      <c r="E740" s="186" t="s">
        <v>2200</v>
      </c>
      <c r="F740" s="192">
        <v>0</v>
      </c>
      <c r="G740" s="189">
        <v>0</v>
      </c>
      <c r="H740" s="189">
        <v>0</v>
      </c>
    </row>
    <row r="741" spans="1:8" x14ac:dyDescent="0.2">
      <c r="A741" s="94" t="s">
        <v>2181</v>
      </c>
      <c r="B741" s="65" t="s">
        <v>1403</v>
      </c>
      <c r="C741" s="65" t="s">
        <v>1380</v>
      </c>
      <c r="D741" s="65" t="s">
        <v>1404</v>
      </c>
      <c r="E741" s="186" t="s">
        <v>2201</v>
      </c>
      <c r="F741" s="192">
        <v>0</v>
      </c>
      <c r="G741" s="189">
        <v>0</v>
      </c>
      <c r="H741" s="189">
        <v>0</v>
      </c>
    </row>
    <row r="742" spans="1:8" x14ac:dyDescent="0.2">
      <c r="A742" s="94" t="s">
        <v>2181</v>
      </c>
      <c r="B742" s="65" t="s">
        <v>1405</v>
      </c>
      <c r="C742" s="65" t="s">
        <v>1380</v>
      </c>
      <c r="D742" s="65" t="s">
        <v>1406</v>
      </c>
      <c r="E742" s="186" t="s">
        <v>2201</v>
      </c>
      <c r="F742" s="192">
        <v>0</v>
      </c>
      <c r="G742" s="189">
        <v>0</v>
      </c>
      <c r="H742" s="189">
        <v>0</v>
      </c>
    </row>
    <row r="743" spans="1:8" x14ac:dyDescent="0.2">
      <c r="A743" s="94" t="s">
        <v>2181</v>
      </c>
      <c r="B743" s="65" t="s">
        <v>1407</v>
      </c>
      <c r="C743" s="65" t="s">
        <v>1380</v>
      </c>
      <c r="D743" s="65" t="s">
        <v>1408</v>
      </c>
      <c r="E743" s="186" t="s">
        <v>2200</v>
      </c>
      <c r="F743" s="192">
        <v>0</v>
      </c>
      <c r="G743" s="189">
        <v>0</v>
      </c>
      <c r="H743" s="189">
        <v>0</v>
      </c>
    </row>
    <row r="744" spans="1:8" x14ac:dyDescent="0.2">
      <c r="A744" s="94" t="s">
        <v>2181</v>
      </c>
      <c r="B744" s="65" t="s">
        <v>1409</v>
      </c>
      <c r="C744" s="65" t="s">
        <v>1380</v>
      </c>
      <c r="D744" s="65" t="s">
        <v>1410</v>
      </c>
      <c r="E744" s="186" t="s">
        <v>2201</v>
      </c>
      <c r="F744" s="192">
        <v>0</v>
      </c>
      <c r="G744" s="189">
        <v>0</v>
      </c>
      <c r="H744" s="189">
        <v>0</v>
      </c>
    </row>
    <row r="745" spans="1:8" x14ac:dyDescent="0.2">
      <c r="A745" s="94" t="s">
        <v>2181</v>
      </c>
      <c r="B745" s="65" t="s">
        <v>1411</v>
      </c>
      <c r="C745" s="65" t="s">
        <v>1380</v>
      </c>
      <c r="D745" s="65" t="s">
        <v>1412</v>
      </c>
      <c r="E745" s="186" t="s">
        <v>2200</v>
      </c>
      <c r="F745" s="192">
        <v>0</v>
      </c>
      <c r="G745" s="189">
        <v>0</v>
      </c>
      <c r="H745" s="189">
        <v>0</v>
      </c>
    </row>
    <row r="746" spans="1:8" x14ac:dyDescent="0.2">
      <c r="A746" s="94" t="s">
        <v>2181</v>
      </c>
      <c r="B746" s="65" t="s">
        <v>1413</v>
      </c>
      <c r="C746" s="65" t="s">
        <v>1380</v>
      </c>
      <c r="D746" s="65" t="s">
        <v>1414</v>
      </c>
      <c r="E746" s="186" t="s">
        <v>2201</v>
      </c>
      <c r="F746" s="192">
        <v>0</v>
      </c>
      <c r="G746" s="189">
        <v>0</v>
      </c>
      <c r="H746" s="189">
        <v>0</v>
      </c>
    </row>
    <row r="747" spans="1:8" x14ac:dyDescent="0.2">
      <c r="A747" s="94" t="s">
        <v>2181</v>
      </c>
      <c r="B747" s="65" t="s">
        <v>1415</v>
      </c>
      <c r="C747" s="65" t="s">
        <v>1380</v>
      </c>
      <c r="D747" s="65" t="s">
        <v>1416</v>
      </c>
      <c r="E747" s="186" t="s">
        <v>2200</v>
      </c>
      <c r="F747" s="192">
        <v>0</v>
      </c>
      <c r="G747" s="189">
        <v>0</v>
      </c>
      <c r="H747" s="189">
        <v>0</v>
      </c>
    </row>
    <row r="748" spans="1:8" x14ac:dyDescent="0.2">
      <c r="A748" s="94" t="s">
        <v>2181</v>
      </c>
      <c r="B748" s="65" t="s">
        <v>1417</v>
      </c>
      <c r="C748" s="65" t="s">
        <v>1380</v>
      </c>
      <c r="D748" s="65" t="s">
        <v>721</v>
      </c>
      <c r="E748" s="186" t="s">
        <v>2200</v>
      </c>
      <c r="F748" s="192">
        <v>0</v>
      </c>
      <c r="G748" s="189">
        <v>0</v>
      </c>
      <c r="H748" s="189">
        <v>0</v>
      </c>
    </row>
    <row r="749" spans="1:8" x14ac:dyDescent="0.2">
      <c r="A749" s="94" t="s">
        <v>2181</v>
      </c>
      <c r="B749" s="65" t="s">
        <v>1418</v>
      </c>
      <c r="C749" s="65" t="s">
        <v>1380</v>
      </c>
      <c r="D749" s="65" t="s">
        <v>1419</v>
      </c>
      <c r="E749" s="186" t="s">
        <v>2200</v>
      </c>
      <c r="F749" s="192">
        <v>0</v>
      </c>
      <c r="G749" s="189">
        <v>0</v>
      </c>
      <c r="H749" s="189">
        <v>0</v>
      </c>
    </row>
    <row r="750" spans="1:8" x14ac:dyDescent="0.2">
      <c r="A750" s="94" t="s">
        <v>2181</v>
      </c>
      <c r="B750" s="65" t="s">
        <v>1420</v>
      </c>
      <c r="C750" s="65" t="s">
        <v>1380</v>
      </c>
      <c r="D750" s="65" t="s">
        <v>1421</v>
      </c>
      <c r="E750" s="186" t="s">
        <v>2200</v>
      </c>
      <c r="F750" s="192">
        <v>0</v>
      </c>
      <c r="G750" s="189">
        <v>0</v>
      </c>
      <c r="H750" s="189">
        <v>0</v>
      </c>
    </row>
    <row r="751" spans="1:8" x14ac:dyDescent="0.2">
      <c r="A751" s="94" t="s">
        <v>2181</v>
      </c>
      <c r="B751" s="65" t="s">
        <v>1422</v>
      </c>
      <c r="C751" s="65" t="s">
        <v>1380</v>
      </c>
      <c r="D751" s="65" t="s">
        <v>1423</v>
      </c>
      <c r="E751" s="186" t="s">
        <v>2200</v>
      </c>
      <c r="F751" s="192">
        <v>0</v>
      </c>
      <c r="G751" s="189">
        <v>0</v>
      </c>
      <c r="H751" s="189">
        <v>0</v>
      </c>
    </row>
    <row r="752" spans="1:8" x14ac:dyDescent="0.2">
      <c r="A752" s="94" t="s">
        <v>2181</v>
      </c>
      <c r="B752" s="65" t="s">
        <v>1424</v>
      </c>
      <c r="C752" s="65" t="s">
        <v>1380</v>
      </c>
      <c r="D752" s="65" t="s">
        <v>1425</v>
      </c>
      <c r="E752" s="186" t="s">
        <v>2200</v>
      </c>
      <c r="F752" s="192">
        <v>0</v>
      </c>
      <c r="G752" s="189">
        <v>0</v>
      </c>
      <c r="H752" s="189">
        <v>0</v>
      </c>
    </row>
    <row r="753" spans="1:8" x14ac:dyDescent="0.2">
      <c r="A753" s="94" t="s">
        <v>2181</v>
      </c>
      <c r="B753" s="65" t="s">
        <v>1426</v>
      </c>
      <c r="C753" s="65" t="s">
        <v>1380</v>
      </c>
      <c r="D753" s="65" t="s">
        <v>1427</v>
      </c>
      <c r="E753" s="186" t="s">
        <v>2200</v>
      </c>
      <c r="F753" s="192">
        <v>0</v>
      </c>
      <c r="G753" s="189">
        <v>0</v>
      </c>
      <c r="H753" s="189">
        <v>0</v>
      </c>
    </row>
    <row r="754" spans="1:8" x14ac:dyDescent="0.2">
      <c r="A754" s="94" t="s">
        <v>2181</v>
      </c>
      <c r="B754" s="65" t="s">
        <v>1428</v>
      </c>
      <c r="C754" s="65" t="s">
        <v>1380</v>
      </c>
      <c r="D754" s="65" t="s">
        <v>1429</v>
      </c>
      <c r="E754" s="186" t="s">
        <v>2200</v>
      </c>
      <c r="F754" s="192">
        <v>0</v>
      </c>
      <c r="G754" s="189">
        <v>0</v>
      </c>
      <c r="H754" s="189">
        <v>0</v>
      </c>
    </row>
    <row r="755" spans="1:8" x14ac:dyDescent="0.2">
      <c r="A755" s="94" t="s">
        <v>2181</v>
      </c>
      <c r="B755" s="65" t="s">
        <v>1430</v>
      </c>
      <c r="C755" s="65" t="s">
        <v>1380</v>
      </c>
      <c r="D755" s="65" t="s">
        <v>1431</v>
      </c>
      <c r="E755" s="186" t="s">
        <v>2200</v>
      </c>
      <c r="F755" s="192">
        <v>0</v>
      </c>
      <c r="G755" s="189">
        <v>0</v>
      </c>
      <c r="H755" s="189">
        <v>0</v>
      </c>
    </row>
    <row r="756" spans="1:8" x14ac:dyDescent="0.2">
      <c r="A756" s="94" t="s">
        <v>2181</v>
      </c>
      <c r="B756" s="65" t="s">
        <v>1432</v>
      </c>
      <c r="C756" s="65" t="s">
        <v>1380</v>
      </c>
      <c r="D756" s="65" t="s">
        <v>1433</v>
      </c>
      <c r="E756" s="186" t="s">
        <v>2200</v>
      </c>
      <c r="F756" s="192">
        <v>0</v>
      </c>
      <c r="G756" s="189">
        <v>0</v>
      </c>
      <c r="H756" s="189">
        <v>0</v>
      </c>
    </row>
    <row r="757" spans="1:8" x14ac:dyDescent="0.2">
      <c r="A757" s="94" t="s">
        <v>2181</v>
      </c>
      <c r="B757" s="65" t="s">
        <v>1434</v>
      </c>
      <c r="C757" s="65" t="s">
        <v>1380</v>
      </c>
      <c r="D757" s="65" t="s">
        <v>1435</v>
      </c>
      <c r="E757" s="186" t="s">
        <v>2200</v>
      </c>
      <c r="F757" s="192">
        <v>0</v>
      </c>
      <c r="G757" s="189">
        <v>0</v>
      </c>
      <c r="H757" s="189">
        <v>0</v>
      </c>
    </row>
    <row r="758" spans="1:8" x14ac:dyDescent="0.2">
      <c r="A758" s="94" t="s">
        <v>2181</v>
      </c>
      <c r="B758" s="65" t="s">
        <v>1436</v>
      </c>
      <c r="C758" s="65" t="s">
        <v>1380</v>
      </c>
      <c r="D758" s="65" t="s">
        <v>1437</v>
      </c>
      <c r="E758" s="186" t="s">
        <v>2201</v>
      </c>
      <c r="F758" s="192">
        <v>0</v>
      </c>
      <c r="G758" s="189">
        <v>0</v>
      </c>
      <c r="H758" s="189">
        <v>0</v>
      </c>
    </row>
    <row r="759" spans="1:8" x14ac:dyDescent="0.2">
      <c r="A759" s="94" t="s">
        <v>2181</v>
      </c>
      <c r="B759" s="65" t="s">
        <v>1438</v>
      </c>
      <c r="C759" s="65" t="s">
        <v>1380</v>
      </c>
      <c r="D759" s="65" t="s">
        <v>1439</v>
      </c>
      <c r="E759" s="186" t="s">
        <v>2201</v>
      </c>
      <c r="F759" s="192">
        <v>0</v>
      </c>
      <c r="G759" s="189">
        <v>0</v>
      </c>
      <c r="H759" s="189">
        <v>0</v>
      </c>
    </row>
    <row r="760" spans="1:8" x14ac:dyDescent="0.2">
      <c r="A760" s="94" t="s">
        <v>2181</v>
      </c>
      <c r="B760" s="65" t="s">
        <v>1440</v>
      </c>
      <c r="C760" s="65" t="s">
        <v>1380</v>
      </c>
      <c r="D760" s="65" t="s">
        <v>124</v>
      </c>
      <c r="E760" s="186" t="s">
        <v>2200</v>
      </c>
      <c r="F760" s="192">
        <v>0</v>
      </c>
      <c r="G760" s="189">
        <v>0</v>
      </c>
      <c r="H760" s="189">
        <v>0</v>
      </c>
    </row>
    <row r="761" spans="1:8" x14ac:dyDescent="0.2">
      <c r="A761" s="94" t="s">
        <v>2181</v>
      </c>
      <c r="B761" s="65" t="s">
        <v>1441</v>
      </c>
      <c r="C761" s="65" t="s">
        <v>1380</v>
      </c>
      <c r="D761" s="65" t="s">
        <v>1442</v>
      </c>
      <c r="E761" s="186" t="s">
        <v>2201</v>
      </c>
      <c r="F761" s="192">
        <v>0</v>
      </c>
      <c r="G761" s="189">
        <v>0</v>
      </c>
      <c r="H761" s="189">
        <v>0</v>
      </c>
    </row>
    <row r="762" spans="1:8" x14ac:dyDescent="0.2">
      <c r="A762" s="94" t="s">
        <v>2181</v>
      </c>
      <c r="B762" s="65" t="s">
        <v>1443</v>
      </c>
      <c r="C762" s="65" t="s">
        <v>1380</v>
      </c>
      <c r="D762" s="65" t="s">
        <v>1444</v>
      </c>
      <c r="E762" s="186" t="s">
        <v>2200</v>
      </c>
      <c r="F762" s="192">
        <v>0</v>
      </c>
      <c r="G762" s="189">
        <v>0</v>
      </c>
      <c r="H762" s="189">
        <v>0</v>
      </c>
    </row>
    <row r="763" spans="1:8" x14ac:dyDescent="0.2">
      <c r="A763" s="94" t="s">
        <v>2181</v>
      </c>
      <c r="B763" s="65" t="s">
        <v>1445</v>
      </c>
      <c r="C763" s="65" t="s">
        <v>1380</v>
      </c>
      <c r="D763" s="65" t="s">
        <v>1446</v>
      </c>
      <c r="E763" s="186" t="s">
        <v>2200</v>
      </c>
      <c r="F763" s="192">
        <v>0</v>
      </c>
      <c r="G763" s="189">
        <v>0</v>
      </c>
      <c r="H763" s="189">
        <v>0</v>
      </c>
    </row>
    <row r="764" spans="1:8" x14ac:dyDescent="0.2">
      <c r="A764" s="94" t="s">
        <v>2181</v>
      </c>
      <c r="B764" s="65" t="s">
        <v>1447</v>
      </c>
      <c r="C764" s="65" t="s">
        <v>1380</v>
      </c>
      <c r="D764" s="65" t="s">
        <v>1448</v>
      </c>
      <c r="E764" s="186" t="s">
        <v>2201</v>
      </c>
      <c r="F764" s="192">
        <v>0</v>
      </c>
      <c r="G764" s="189">
        <v>0</v>
      </c>
      <c r="H764" s="189">
        <v>0</v>
      </c>
    </row>
    <row r="765" spans="1:8" x14ac:dyDescent="0.2">
      <c r="A765" s="94" t="s">
        <v>2181</v>
      </c>
      <c r="B765" s="65" t="s">
        <v>1449</v>
      </c>
      <c r="C765" s="65" t="s">
        <v>1380</v>
      </c>
      <c r="D765" s="65" t="s">
        <v>1450</v>
      </c>
      <c r="E765" s="186" t="s">
        <v>2200</v>
      </c>
      <c r="F765" s="192">
        <v>0</v>
      </c>
      <c r="G765" s="189">
        <v>0</v>
      </c>
      <c r="H765" s="189">
        <v>0</v>
      </c>
    </row>
    <row r="766" spans="1:8" x14ac:dyDescent="0.2">
      <c r="A766" s="94" t="s">
        <v>2181</v>
      </c>
      <c r="B766" s="65" t="s">
        <v>1451</v>
      </c>
      <c r="C766" s="65" t="s">
        <v>1380</v>
      </c>
      <c r="D766" s="65" t="s">
        <v>999</v>
      </c>
      <c r="E766" s="186" t="s">
        <v>2201</v>
      </c>
      <c r="F766" s="192">
        <v>0</v>
      </c>
      <c r="G766" s="189">
        <v>0</v>
      </c>
      <c r="H766" s="189">
        <v>0</v>
      </c>
    </row>
    <row r="767" spans="1:8" x14ac:dyDescent="0.2">
      <c r="A767" s="94" t="s">
        <v>2181</v>
      </c>
      <c r="B767" s="65" t="s">
        <v>1452</v>
      </c>
      <c r="C767" s="65" t="s">
        <v>1380</v>
      </c>
      <c r="D767" s="65" t="s">
        <v>136</v>
      </c>
      <c r="E767" s="186" t="s">
        <v>2200</v>
      </c>
      <c r="F767" s="192">
        <v>0</v>
      </c>
      <c r="G767" s="189">
        <v>0</v>
      </c>
      <c r="H767" s="189">
        <v>0</v>
      </c>
    </row>
    <row r="768" spans="1:8" x14ac:dyDescent="0.2">
      <c r="A768" s="94" t="s">
        <v>2181</v>
      </c>
      <c r="B768" s="65" t="s">
        <v>1453</v>
      </c>
      <c r="C768" s="65" t="s">
        <v>1380</v>
      </c>
      <c r="D768" s="65" t="s">
        <v>1454</v>
      </c>
      <c r="E768" s="186" t="s">
        <v>2201</v>
      </c>
      <c r="F768" s="192">
        <v>0</v>
      </c>
      <c r="G768" s="189">
        <v>0</v>
      </c>
      <c r="H768" s="189">
        <v>0</v>
      </c>
    </row>
    <row r="769" spans="1:8" x14ac:dyDescent="0.2">
      <c r="A769" s="94" t="s">
        <v>2181</v>
      </c>
      <c r="B769" s="65" t="s">
        <v>1455</v>
      </c>
      <c r="C769" s="65" t="s">
        <v>1380</v>
      </c>
      <c r="D769" s="65" t="s">
        <v>1456</v>
      </c>
      <c r="E769" s="186" t="s">
        <v>2200</v>
      </c>
      <c r="F769" s="192">
        <v>0</v>
      </c>
      <c r="G769" s="189">
        <v>0</v>
      </c>
      <c r="H769" s="189">
        <v>0</v>
      </c>
    </row>
    <row r="770" spans="1:8" x14ac:dyDescent="0.2">
      <c r="A770" s="94" t="s">
        <v>2181</v>
      </c>
      <c r="B770" s="65" t="s">
        <v>1457</v>
      </c>
      <c r="C770" s="65" t="s">
        <v>1380</v>
      </c>
      <c r="D770" s="65" t="s">
        <v>1458</v>
      </c>
      <c r="E770" s="186" t="s">
        <v>2201</v>
      </c>
      <c r="F770" s="192">
        <v>0</v>
      </c>
      <c r="G770" s="189">
        <v>0</v>
      </c>
      <c r="H770" s="189">
        <v>0</v>
      </c>
    </row>
    <row r="771" spans="1:8" x14ac:dyDescent="0.2">
      <c r="A771" s="94" t="s">
        <v>2181</v>
      </c>
      <c r="B771" s="65" t="s">
        <v>1459</v>
      </c>
      <c r="C771" s="65" t="s">
        <v>1380</v>
      </c>
      <c r="D771" s="65" t="s">
        <v>1460</v>
      </c>
      <c r="E771" s="186" t="s">
        <v>2201</v>
      </c>
      <c r="F771" s="192">
        <v>0</v>
      </c>
      <c r="G771" s="189">
        <v>0</v>
      </c>
      <c r="H771" s="189">
        <v>0</v>
      </c>
    </row>
    <row r="772" spans="1:8" x14ac:dyDescent="0.2">
      <c r="A772" s="94" t="s">
        <v>2181</v>
      </c>
      <c r="B772" s="65" t="s">
        <v>1461</v>
      </c>
      <c r="C772" s="65" t="s">
        <v>1380</v>
      </c>
      <c r="D772" s="65" t="s">
        <v>1462</v>
      </c>
      <c r="E772" s="186" t="s">
        <v>2200</v>
      </c>
      <c r="F772" s="192">
        <v>0</v>
      </c>
      <c r="G772" s="189">
        <v>0</v>
      </c>
      <c r="H772" s="189">
        <v>0</v>
      </c>
    </row>
    <row r="773" spans="1:8" x14ac:dyDescent="0.2">
      <c r="A773" s="94" t="s">
        <v>2181</v>
      </c>
      <c r="B773" s="65" t="s">
        <v>1463</v>
      </c>
      <c r="C773" s="65" t="s">
        <v>1380</v>
      </c>
      <c r="D773" s="65" t="s">
        <v>1464</v>
      </c>
      <c r="E773" s="186" t="s">
        <v>2200</v>
      </c>
      <c r="F773" s="192">
        <v>0</v>
      </c>
      <c r="G773" s="189">
        <v>0</v>
      </c>
      <c r="H773" s="189">
        <v>0</v>
      </c>
    </row>
    <row r="774" spans="1:8" x14ac:dyDescent="0.2">
      <c r="A774" s="94" t="s">
        <v>2181</v>
      </c>
      <c r="B774" s="65" t="s">
        <v>1465</v>
      </c>
      <c r="C774" s="65" t="s">
        <v>1380</v>
      </c>
      <c r="D774" s="65" t="s">
        <v>1466</v>
      </c>
      <c r="E774" s="186" t="s">
        <v>2200</v>
      </c>
      <c r="F774" s="192">
        <v>0</v>
      </c>
      <c r="G774" s="189">
        <v>0</v>
      </c>
      <c r="H774" s="189">
        <v>0</v>
      </c>
    </row>
    <row r="775" spans="1:8" x14ac:dyDescent="0.2">
      <c r="A775" s="94" t="s">
        <v>2181</v>
      </c>
      <c r="B775" s="65" t="s">
        <v>1467</v>
      </c>
      <c r="C775" s="65" t="s">
        <v>1380</v>
      </c>
      <c r="D775" s="65" t="s">
        <v>1468</v>
      </c>
      <c r="E775" s="186" t="s">
        <v>2200</v>
      </c>
      <c r="F775" s="192">
        <v>0</v>
      </c>
      <c r="G775" s="189">
        <v>0</v>
      </c>
      <c r="H775" s="189">
        <v>0</v>
      </c>
    </row>
    <row r="776" spans="1:8" x14ac:dyDescent="0.2">
      <c r="A776" s="94" t="s">
        <v>2181</v>
      </c>
      <c r="B776" s="65" t="s">
        <v>1469</v>
      </c>
      <c r="C776" s="65" t="s">
        <v>1380</v>
      </c>
      <c r="D776" s="65" t="s">
        <v>1033</v>
      </c>
      <c r="E776" s="186" t="s">
        <v>2200</v>
      </c>
      <c r="F776" s="192">
        <v>0</v>
      </c>
      <c r="G776" s="189">
        <v>0</v>
      </c>
      <c r="H776" s="189">
        <v>0</v>
      </c>
    </row>
    <row r="777" spans="1:8" x14ac:dyDescent="0.2">
      <c r="A777" s="94" t="s">
        <v>2181</v>
      </c>
      <c r="B777" s="65" t="s">
        <v>1470</v>
      </c>
      <c r="C777" s="65" t="s">
        <v>1380</v>
      </c>
      <c r="D777" s="65" t="s">
        <v>1471</v>
      </c>
      <c r="E777" s="186" t="s">
        <v>2201</v>
      </c>
      <c r="F777" s="192">
        <v>0</v>
      </c>
      <c r="G777" s="189">
        <v>0</v>
      </c>
      <c r="H777" s="189">
        <v>0</v>
      </c>
    </row>
    <row r="778" spans="1:8" x14ac:dyDescent="0.2">
      <c r="A778" s="94" t="s">
        <v>2181</v>
      </c>
      <c r="B778" s="65" t="s">
        <v>1472</v>
      </c>
      <c r="C778" s="65" t="s">
        <v>1380</v>
      </c>
      <c r="D778" s="65" t="s">
        <v>1473</v>
      </c>
      <c r="E778" s="186" t="s">
        <v>2201</v>
      </c>
      <c r="F778" s="192">
        <v>0</v>
      </c>
      <c r="G778" s="189">
        <v>0</v>
      </c>
      <c r="H778" s="189">
        <v>0</v>
      </c>
    </row>
    <row r="779" spans="1:8" x14ac:dyDescent="0.2">
      <c r="A779" s="94" t="s">
        <v>2181</v>
      </c>
      <c r="B779" s="65" t="s">
        <v>1474</v>
      </c>
      <c r="C779" s="65" t="s">
        <v>1380</v>
      </c>
      <c r="D779" s="65" t="s">
        <v>1475</v>
      </c>
      <c r="E779" s="186" t="s">
        <v>2200</v>
      </c>
      <c r="F779" s="192">
        <v>0</v>
      </c>
      <c r="G779" s="189">
        <v>0</v>
      </c>
      <c r="H779" s="189">
        <v>0</v>
      </c>
    </row>
    <row r="780" spans="1:8" x14ac:dyDescent="0.2">
      <c r="A780" s="94" t="s">
        <v>2181</v>
      </c>
      <c r="B780" s="65" t="s">
        <v>1476</v>
      </c>
      <c r="C780" s="65" t="s">
        <v>1380</v>
      </c>
      <c r="D780" s="65" t="s">
        <v>1037</v>
      </c>
      <c r="E780" s="186" t="s">
        <v>2200</v>
      </c>
      <c r="F780" s="192">
        <v>0</v>
      </c>
      <c r="G780" s="189">
        <v>0</v>
      </c>
      <c r="H780" s="189">
        <v>0</v>
      </c>
    </row>
    <row r="781" spans="1:8" x14ac:dyDescent="0.2">
      <c r="A781" s="94" t="s">
        <v>2181</v>
      </c>
      <c r="B781" s="65" t="s">
        <v>1477</v>
      </c>
      <c r="C781" s="65" t="s">
        <v>1380</v>
      </c>
      <c r="D781" s="65" t="s">
        <v>1478</v>
      </c>
      <c r="E781" s="186" t="s">
        <v>2200</v>
      </c>
      <c r="F781" s="192">
        <v>0</v>
      </c>
      <c r="G781" s="189">
        <v>0</v>
      </c>
      <c r="H781" s="189">
        <v>0</v>
      </c>
    </row>
    <row r="782" spans="1:8" x14ac:dyDescent="0.2">
      <c r="A782" s="94" t="s">
        <v>2181</v>
      </c>
      <c r="B782" s="65" t="s">
        <v>1479</v>
      </c>
      <c r="C782" s="65" t="s">
        <v>1380</v>
      </c>
      <c r="D782" s="65" t="s">
        <v>352</v>
      </c>
      <c r="E782" s="186" t="s">
        <v>2200</v>
      </c>
      <c r="F782" s="192">
        <v>0</v>
      </c>
      <c r="G782" s="189">
        <v>0</v>
      </c>
      <c r="H782" s="189">
        <v>0</v>
      </c>
    </row>
    <row r="783" spans="1:8" x14ac:dyDescent="0.2">
      <c r="A783" s="94" t="s">
        <v>2181</v>
      </c>
      <c r="B783" s="65" t="s">
        <v>1480</v>
      </c>
      <c r="C783" s="65" t="s">
        <v>1380</v>
      </c>
      <c r="D783" s="65" t="s">
        <v>1481</v>
      </c>
      <c r="E783" s="186" t="s">
        <v>2200</v>
      </c>
      <c r="F783" s="192">
        <v>0</v>
      </c>
      <c r="G783" s="189">
        <v>0</v>
      </c>
      <c r="H783" s="189">
        <v>0</v>
      </c>
    </row>
    <row r="784" spans="1:8" x14ac:dyDescent="0.2">
      <c r="A784" s="94" t="s">
        <v>2181</v>
      </c>
      <c r="B784" s="65" t="s">
        <v>1482</v>
      </c>
      <c r="C784" s="65" t="s">
        <v>1380</v>
      </c>
      <c r="D784" s="65" t="s">
        <v>189</v>
      </c>
      <c r="E784" s="186" t="s">
        <v>2201</v>
      </c>
      <c r="F784" s="192">
        <v>0</v>
      </c>
      <c r="G784" s="189">
        <v>0</v>
      </c>
      <c r="H784" s="189">
        <v>0</v>
      </c>
    </row>
    <row r="785" spans="1:8" x14ac:dyDescent="0.2">
      <c r="A785" s="94" t="s">
        <v>2181</v>
      </c>
      <c r="B785" s="65" t="s">
        <v>1483</v>
      </c>
      <c r="C785" s="65" t="s">
        <v>1380</v>
      </c>
      <c r="D785" s="65" t="s">
        <v>1484</v>
      </c>
      <c r="E785" s="186" t="s">
        <v>2201</v>
      </c>
      <c r="F785" s="192">
        <v>0</v>
      </c>
      <c r="G785" s="189">
        <v>0</v>
      </c>
      <c r="H785" s="189">
        <v>0</v>
      </c>
    </row>
    <row r="786" spans="1:8" x14ac:dyDescent="0.2">
      <c r="A786" s="94" t="s">
        <v>2181</v>
      </c>
      <c r="B786" s="65" t="s">
        <v>1485</v>
      </c>
      <c r="C786" s="65" t="s">
        <v>1380</v>
      </c>
      <c r="D786" s="65" t="s">
        <v>1486</v>
      </c>
      <c r="E786" s="186" t="s">
        <v>2200</v>
      </c>
      <c r="F786" s="192">
        <v>0</v>
      </c>
      <c r="G786" s="189">
        <v>0</v>
      </c>
      <c r="H786" s="189">
        <v>0</v>
      </c>
    </row>
    <row r="787" spans="1:8" x14ac:dyDescent="0.2">
      <c r="A787" s="94" t="s">
        <v>2181</v>
      </c>
      <c r="B787" s="65" t="s">
        <v>1487</v>
      </c>
      <c r="C787" s="65" t="s">
        <v>1380</v>
      </c>
      <c r="D787" s="65" t="s">
        <v>1488</v>
      </c>
      <c r="E787" s="186" t="s">
        <v>2200</v>
      </c>
      <c r="F787" s="192">
        <v>0</v>
      </c>
      <c r="G787" s="189">
        <v>0</v>
      </c>
      <c r="H787" s="189">
        <v>0</v>
      </c>
    </row>
    <row r="788" spans="1:8" x14ac:dyDescent="0.2">
      <c r="A788" s="94" t="s">
        <v>2181</v>
      </c>
      <c r="B788" s="65" t="s">
        <v>1489</v>
      </c>
      <c r="C788" s="65" t="s">
        <v>1380</v>
      </c>
      <c r="D788" s="65" t="s">
        <v>1490</v>
      </c>
      <c r="E788" s="186" t="s">
        <v>2200</v>
      </c>
      <c r="F788" s="192">
        <v>0</v>
      </c>
      <c r="G788" s="189">
        <v>0</v>
      </c>
      <c r="H788" s="189">
        <v>0</v>
      </c>
    </row>
    <row r="789" spans="1:8" x14ac:dyDescent="0.2">
      <c r="A789" s="94" t="s">
        <v>2181</v>
      </c>
      <c r="B789" s="65" t="s">
        <v>1491</v>
      </c>
      <c r="C789" s="65" t="s">
        <v>1380</v>
      </c>
      <c r="D789" s="65" t="s">
        <v>1492</v>
      </c>
      <c r="E789" s="186" t="s">
        <v>2200</v>
      </c>
      <c r="F789" s="192">
        <v>0</v>
      </c>
      <c r="G789" s="189">
        <v>0</v>
      </c>
      <c r="H789" s="189">
        <v>0</v>
      </c>
    </row>
    <row r="790" spans="1:8" x14ac:dyDescent="0.2">
      <c r="A790" s="94" t="s">
        <v>2181</v>
      </c>
      <c r="B790" s="65" t="s">
        <v>1493</v>
      </c>
      <c r="C790" s="65" t="s">
        <v>1380</v>
      </c>
      <c r="D790" s="65" t="s">
        <v>1494</v>
      </c>
      <c r="E790" s="186" t="s">
        <v>2200</v>
      </c>
      <c r="F790" s="192">
        <v>0</v>
      </c>
      <c r="G790" s="189">
        <v>0</v>
      </c>
      <c r="H790" s="189">
        <v>0</v>
      </c>
    </row>
    <row r="791" spans="1:8" x14ac:dyDescent="0.2">
      <c r="A791" s="94" t="s">
        <v>2181</v>
      </c>
      <c r="B791" s="65" t="s">
        <v>1495</v>
      </c>
      <c r="C791" s="65" t="s">
        <v>1380</v>
      </c>
      <c r="D791" s="65" t="s">
        <v>1496</v>
      </c>
      <c r="E791" s="186" t="s">
        <v>2200</v>
      </c>
      <c r="F791" s="192">
        <v>0</v>
      </c>
      <c r="G791" s="189">
        <v>0</v>
      </c>
      <c r="H791" s="189">
        <v>0</v>
      </c>
    </row>
    <row r="792" spans="1:8" x14ac:dyDescent="0.2">
      <c r="A792" s="94" t="s">
        <v>2182</v>
      </c>
      <c r="B792" s="65" t="s">
        <v>1497</v>
      </c>
      <c r="C792" s="65" t="s">
        <v>1498</v>
      </c>
      <c r="D792" s="65" t="s">
        <v>2109</v>
      </c>
      <c r="E792" s="186" t="s">
        <v>2202</v>
      </c>
      <c r="F792" s="192">
        <v>0</v>
      </c>
      <c r="G792" s="189">
        <v>0</v>
      </c>
      <c r="H792" s="189">
        <v>0</v>
      </c>
    </row>
    <row r="793" spans="1:8" x14ac:dyDescent="0.2">
      <c r="A793" s="94" t="s">
        <v>2182</v>
      </c>
      <c r="B793" s="65" t="s">
        <v>1499</v>
      </c>
      <c r="C793" s="65" t="s">
        <v>1498</v>
      </c>
      <c r="D793" s="65" t="s">
        <v>1500</v>
      </c>
      <c r="E793" s="186" t="s">
        <v>2200</v>
      </c>
      <c r="F793" s="192">
        <v>0</v>
      </c>
      <c r="G793" s="189">
        <v>0</v>
      </c>
      <c r="H793" s="189">
        <v>0</v>
      </c>
    </row>
    <row r="794" spans="1:8" x14ac:dyDescent="0.2">
      <c r="A794" s="94" t="s">
        <v>2182</v>
      </c>
      <c r="B794" s="65" t="s">
        <v>1501</v>
      </c>
      <c r="C794" s="65" t="s">
        <v>1498</v>
      </c>
      <c r="D794" s="65" t="s">
        <v>1502</v>
      </c>
      <c r="E794" s="186" t="s">
        <v>2200</v>
      </c>
      <c r="F794" s="192">
        <v>0</v>
      </c>
      <c r="G794" s="189">
        <v>0</v>
      </c>
      <c r="H794" s="189">
        <v>0</v>
      </c>
    </row>
    <row r="795" spans="1:8" x14ac:dyDescent="0.2">
      <c r="A795" s="94" t="s">
        <v>2182</v>
      </c>
      <c r="B795" s="65" t="s">
        <v>1503</v>
      </c>
      <c r="C795" s="65" t="s">
        <v>1498</v>
      </c>
      <c r="D795" s="65" t="s">
        <v>1504</v>
      </c>
      <c r="E795" s="186" t="s">
        <v>2200</v>
      </c>
      <c r="F795" s="192">
        <v>0</v>
      </c>
      <c r="G795" s="189">
        <v>0</v>
      </c>
      <c r="H795" s="189">
        <v>0</v>
      </c>
    </row>
    <row r="796" spans="1:8" x14ac:dyDescent="0.2">
      <c r="A796" s="94" t="s">
        <v>2182</v>
      </c>
      <c r="B796" s="65" t="s">
        <v>1505</v>
      </c>
      <c r="C796" s="65" t="s">
        <v>1498</v>
      </c>
      <c r="D796" s="65" t="s">
        <v>1506</v>
      </c>
      <c r="E796" s="186" t="s">
        <v>2200</v>
      </c>
      <c r="F796" s="192">
        <v>0</v>
      </c>
      <c r="G796" s="189">
        <v>0</v>
      </c>
      <c r="H796" s="189">
        <v>0</v>
      </c>
    </row>
    <row r="797" spans="1:8" x14ac:dyDescent="0.2">
      <c r="A797" s="94" t="s">
        <v>2182</v>
      </c>
      <c r="B797" s="65" t="s">
        <v>1507</v>
      </c>
      <c r="C797" s="65" t="s">
        <v>1498</v>
      </c>
      <c r="D797" s="65" t="s">
        <v>1508</v>
      </c>
      <c r="E797" s="186" t="s">
        <v>2200</v>
      </c>
      <c r="F797" s="192">
        <v>0</v>
      </c>
      <c r="G797" s="189">
        <v>0</v>
      </c>
      <c r="H797" s="189">
        <v>0</v>
      </c>
    </row>
    <row r="798" spans="1:8" x14ac:dyDescent="0.2">
      <c r="A798" s="94" t="s">
        <v>2182</v>
      </c>
      <c r="B798" s="65" t="s">
        <v>1509</v>
      </c>
      <c r="C798" s="65" t="s">
        <v>1498</v>
      </c>
      <c r="D798" s="65" t="s">
        <v>1510</v>
      </c>
      <c r="E798" s="186" t="s">
        <v>2201</v>
      </c>
      <c r="F798" s="192">
        <v>0</v>
      </c>
      <c r="G798" s="189">
        <v>0</v>
      </c>
      <c r="H798" s="189">
        <v>0</v>
      </c>
    </row>
    <row r="799" spans="1:8" x14ac:dyDescent="0.2">
      <c r="A799" s="94" t="s">
        <v>2182</v>
      </c>
      <c r="B799" s="65" t="s">
        <v>1511</v>
      </c>
      <c r="C799" s="65" t="s">
        <v>1498</v>
      </c>
      <c r="D799" s="65" t="s">
        <v>1512</v>
      </c>
      <c r="E799" s="186" t="s">
        <v>2200</v>
      </c>
      <c r="F799" s="192">
        <v>0</v>
      </c>
      <c r="G799" s="189">
        <v>0</v>
      </c>
      <c r="H799" s="189">
        <v>0</v>
      </c>
    </row>
    <row r="800" spans="1:8" x14ac:dyDescent="0.2">
      <c r="A800" s="94" t="s">
        <v>2182</v>
      </c>
      <c r="B800" s="65" t="s">
        <v>1513</v>
      </c>
      <c r="C800" s="65" t="s">
        <v>1498</v>
      </c>
      <c r="D800" s="65" t="s">
        <v>1514</v>
      </c>
      <c r="E800" s="186" t="s">
        <v>2201</v>
      </c>
      <c r="F800" s="192">
        <v>0</v>
      </c>
      <c r="G800" s="189">
        <v>0</v>
      </c>
      <c r="H800" s="189">
        <v>0</v>
      </c>
    </row>
    <row r="801" spans="1:8" x14ac:dyDescent="0.2">
      <c r="A801" s="94" t="s">
        <v>2182</v>
      </c>
      <c r="B801" s="65" t="s">
        <v>1515</v>
      </c>
      <c r="C801" s="65" t="s">
        <v>1498</v>
      </c>
      <c r="D801" s="65" t="s">
        <v>1516</v>
      </c>
      <c r="E801" s="186" t="s">
        <v>2201</v>
      </c>
      <c r="F801" s="192">
        <v>0</v>
      </c>
      <c r="G801" s="189">
        <v>0</v>
      </c>
      <c r="H801" s="189">
        <v>0</v>
      </c>
    </row>
    <row r="802" spans="1:8" x14ac:dyDescent="0.2">
      <c r="A802" s="94" t="s">
        <v>2182</v>
      </c>
      <c r="B802" s="65" t="s">
        <v>1517</v>
      </c>
      <c r="C802" s="65" t="s">
        <v>1498</v>
      </c>
      <c r="D802" s="65" t="s">
        <v>1518</v>
      </c>
      <c r="E802" s="186" t="s">
        <v>2200</v>
      </c>
      <c r="F802" s="192">
        <v>0</v>
      </c>
      <c r="G802" s="189">
        <v>0</v>
      </c>
      <c r="H802" s="189">
        <v>0</v>
      </c>
    </row>
    <row r="803" spans="1:8" x14ac:dyDescent="0.2">
      <c r="A803" s="94" t="s">
        <v>2182</v>
      </c>
      <c r="B803" s="65" t="s">
        <v>1519</v>
      </c>
      <c r="C803" s="65" t="s">
        <v>1498</v>
      </c>
      <c r="D803" s="65" t="s">
        <v>1520</v>
      </c>
      <c r="E803" s="186" t="s">
        <v>2200</v>
      </c>
      <c r="F803" s="192">
        <v>0</v>
      </c>
      <c r="G803" s="189">
        <v>0</v>
      </c>
      <c r="H803" s="189">
        <v>0</v>
      </c>
    </row>
    <row r="804" spans="1:8" x14ac:dyDescent="0.2">
      <c r="A804" s="94" t="s">
        <v>2182</v>
      </c>
      <c r="B804" s="65" t="s">
        <v>1521</v>
      </c>
      <c r="C804" s="65" t="s">
        <v>1498</v>
      </c>
      <c r="D804" s="65" t="s">
        <v>1522</v>
      </c>
      <c r="E804" s="186" t="s">
        <v>2201</v>
      </c>
      <c r="F804" s="192">
        <v>0</v>
      </c>
      <c r="G804" s="189">
        <v>0</v>
      </c>
      <c r="H804" s="189">
        <v>0</v>
      </c>
    </row>
    <row r="805" spans="1:8" x14ac:dyDescent="0.2">
      <c r="A805" s="94" t="s">
        <v>2182</v>
      </c>
      <c r="B805" s="65" t="s">
        <v>1523</v>
      </c>
      <c r="C805" s="65" t="s">
        <v>1498</v>
      </c>
      <c r="D805" s="65" t="s">
        <v>1524</v>
      </c>
      <c r="E805" s="186" t="s">
        <v>2200</v>
      </c>
      <c r="F805" s="192">
        <v>0</v>
      </c>
      <c r="G805" s="189">
        <v>0</v>
      </c>
      <c r="H805" s="189">
        <v>0</v>
      </c>
    </row>
    <row r="806" spans="1:8" x14ac:dyDescent="0.2">
      <c r="A806" s="94" t="s">
        <v>2182</v>
      </c>
      <c r="B806" s="65" t="s">
        <v>1525</v>
      </c>
      <c r="C806" s="65" t="s">
        <v>1498</v>
      </c>
      <c r="D806" s="65" t="s">
        <v>1526</v>
      </c>
      <c r="E806" s="186" t="s">
        <v>2200</v>
      </c>
      <c r="F806" s="192">
        <v>0</v>
      </c>
      <c r="G806" s="189">
        <v>0</v>
      </c>
      <c r="H806" s="189">
        <v>0</v>
      </c>
    </row>
    <row r="807" spans="1:8" x14ac:dyDescent="0.2">
      <c r="A807" s="94" t="s">
        <v>2182</v>
      </c>
      <c r="B807" s="65" t="s">
        <v>1527</v>
      </c>
      <c r="C807" s="65" t="s">
        <v>1498</v>
      </c>
      <c r="D807" s="65" t="s">
        <v>1528</v>
      </c>
      <c r="E807" s="186" t="s">
        <v>2200</v>
      </c>
      <c r="F807" s="192">
        <v>0</v>
      </c>
      <c r="G807" s="189">
        <v>0</v>
      </c>
      <c r="H807" s="189">
        <v>0</v>
      </c>
    </row>
    <row r="808" spans="1:8" x14ac:dyDescent="0.2">
      <c r="A808" s="94" t="s">
        <v>2182</v>
      </c>
      <c r="B808" s="65" t="s">
        <v>1529</v>
      </c>
      <c r="C808" s="65" t="s">
        <v>1498</v>
      </c>
      <c r="D808" s="65" t="s">
        <v>1530</v>
      </c>
      <c r="E808" s="186" t="s">
        <v>2201</v>
      </c>
      <c r="F808" s="192">
        <v>0</v>
      </c>
      <c r="G808" s="189">
        <v>0</v>
      </c>
      <c r="H808" s="189">
        <v>0</v>
      </c>
    </row>
    <row r="809" spans="1:8" x14ac:dyDescent="0.2">
      <c r="A809" s="94" t="s">
        <v>2182</v>
      </c>
      <c r="B809" s="65" t="s">
        <v>1531</v>
      </c>
      <c r="C809" s="65" t="s">
        <v>1498</v>
      </c>
      <c r="D809" s="65" t="s">
        <v>1532</v>
      </c>
      <c r="E809" s="186" t="s">
        <v>2200</v>
      </c>
      <c r="F809" s="192">
        <v>0</v>
      </c>
      <c r="G809" s="189">
        <v>0</v>
      </c>
      <c r="H809" s="189">
        <v>0</v>
      </c>
    </row>
    <row r="810" spans="1:8" x14ac:dyDescent="0.2">
      <c r="A810" s="94" t="s">
        <v>2182</v>
      </c>
      <c r="B810" s="65" t="s">
        <v>1533</v>
      </c>
      <c r="C810" s="65" t="s">
        <v>1498</v>
      </c>
      <c r="D810" s="65" t="s">
        <v>1534</v>
      </c>
      <c r="E810" s="186" t="s">
        <v>2200</v>
      </c>
      <c r="F810" s="192">
        <v>0</v>
      </c>
      <c r="G810" s="189">
        <v>0</v>
      </c>
      <c r="H810" s="189">
        <v>0</v>
      </c>
    </row>
    <row r="811" spans="1:8" x14ac:dyDescent="0.2">
      <c r="A811" s="94" t="s">
        <v>2182</v>
      </c>
      <c r="B811" s="65" t="s">
        <v>1535</v>
      </c>
      <c r="C811" s="65" t="s">
        <v>1498</v>
      </c>
      <c r="D811" s="65" t="s">
        <v>1536</v>
      </c>
      <c r="E811" s="186" t="s">
        <v>2201</v>
      </c>
      <c r="F811" s="192">
        <v>0</v>
      </c>
      <c r="G811" s="189">
        <v>0</v>
      </c>
      <c r="H811" s="189">
        <v>0</v>
      </c>
    </row>
    <row r="812" spans="1:8" x14ac:dyDescent="0.2">
      <c r="A812" s="94" t="s">
        <v>2182</v>
      </c>
      <c r="B812" s="65" t="s">
        <v>1537</v>
      </c>
      <c r="C812" s="65" t="s">
        <v>1498</v>
      </c>
      <c r="D812" s="65" t="s">
        <v>1538</v>
      </c>
      <c r="E812" s="186" t="s">
        <v>2201</v>
      </c>
      <c r="F812" s="192">
        <v>0</v>
      </c>
      <c r="G812" s="189">
        <v>0</v>
      </c>
      <c r="H812" s="189">
        <v>0</v>
      </c>
    </row>
    <row r="813" spans="1:8" x14ac:dyDescent="0.2">
      <c r="A813" s="94" t="s">
        <v>2182</v>
      </c>
      <c r="B813" s="65" t="s">
        <v>1539</v>
      </c>
      <c r="C813" s="65" t="s">
        <v>1498</v>
      </c>
      <c r="D813" s="65" t="s">
        <v>1540</v>
      </c>
      <c r="E813" s="186" t="s">
        <v>2200</v>
      </c>
      <c r="F813" s="192">
        <v>0</v>
      </c>
      <c r="G813" s="189">
        <v>0</v>
      </c>
      <c r="H813" s="189">
        <v>0</v>
      </c>
    </row>
    <row r="814" spans="1:8" x14ac:dyDescent="0.2">
      <c r="A814" s="94" t="s">
        <v>2182</v>
      </c>
      <c r="B814" s="65" t="s">
        <v>1541</v>
      </c>
      <c r="C814" s="65" t="s">
        <v>1498</v>
      </c>
      <c r="D814" s="65" t="s">
        <v>1542</v>
      </c>
      <c r="E814" s="186" t="s">
        <v>2200</v>
      </c>
      <c r="F814" s="192">
        <v>0</v>
      </c>
      <c r="G814" s="189">
        <v>0</v>
      </c>
      <c r="H814" s="189">
        <v>0</v>
      </c>
    </row>
    <row r="815" spans="1:8" x14ac:dyDescent="0.2">
      <c r="A815" s="94" t="s">
        <v>2182</v>
      </c>
      <c r="B815" s="65" t="s">
        <v>1543</v>
      </c>
      <c r="C815" s="65" t="s">
        <v>1498</v>
      </c>
      <c r="D815" s="65" t="s">
        <v>1544</v>
      </c>
      <c r="E815" s="186" t="s">
        <v>2200</v>
      </c>
      <c r="F815" s="192">
        <v>0</v>
      </c>
      <c r="G815" s="189">
        <v>0</v>
      </c>
      <c r="H815" s="189">
        <v>0</v>
      </c>
    </row>
    <row r="816" spans="1:8" x14ac:dyDescent="0.2">
      <c r="A816" s="94" t="s">
        <v>2182</v>
      </c>
      <c r="B816" s="65" t="s">
        <v>1545</v>
      </c>
      <c r="C816" s="65" t="s">
        <v>1498</v>
      </c>
      <c r="D816" s="65" t="s">
        <v>1546</v>
      </c>
      <c r="E816" s="186" t="s">
        <v>2200</v>
      </c>
      <c r="F816" s="192">
        <v>0</v>
      </c>
      <c r="G816" s="189">
        <v>0</v>
      </c>
      <c r="H816" s="189">
        <v>0</v>
      </c>
    </row>
    <row r="817" spans="1:8" x14ac:dyDescent="0.2">
      <c r="A817" s="94" t="s">
        <v>2182</v>
      </c>
      <c r="B817" s="65" t="s">
        <v>1547</v>
      </c>
      <c r="C817" s="65" t="s">
        <v>1498</v>
      </c>
      <c r="D817" s="65" t="s">
        <v>1548</v>
      </c>
      <c r="E817" s="186" t="s">
        <v>2200</v>
      </c>
      <c r="F817" s="192">
        <v>0</v>
      </c>
      <c r="G817" s="189">
        <v>0</v>
      </c>
      <c r="H817" s="189">
        <v>0</v>
      </c>
    </row>
    <row r="818" spans="1:8" x14ac:dyDescent="0.2">
      <c r="A818" s="94" t="s">
        <v>2182</v>
      </c>
      <c r="B818" s="65" t="s">
        <v>1549</v>
      </c>
      <c r="C818" s="65" t="s">
        <v>1498</v>
      </c>
      <c r="D818" s="65" t="s">
        <v>1550</v>
      </c>
      <c r="E818" s="186" t="s">
        <v>2200</v>
      </c>
      <c r="F818" s="192">
        <v>0</v>
      </c>
      <c r="G818" s="189">
        <v>0</v>
      </c>
      <c r="H818" s="189">
        <v>0</v>
      </c>
    </row>
    <row r="819" spans="1:8" x14ac:dyDescent="0.2">
      <c r="A819" s="94" t="s">
        <v>2182</v>
      </c>
      <c r="B819" s="65" t="s">
        <v>1551</v>
      </c>
      <c r="C819" s="65" t="s">
        <v>1498</v>
      </c>
      <c r="D819" s="65" t="s">
        <v>1552</v>
      </c>
      <c r="E819" s="186" t="s">
        <v>2200</v>
      </c>
      <c r="F819" s="192">
        <v>0</v>
      </c>
      <c r="G819" s="189">
        <v>0</v>
      </c>
      <c r="H819" s="189">
        <v>0</v>
      </c>
    </row>
    <row r="820" spans="1:8" x14ac:dyDescent="0.2">
      <c r="A820" s="94" t="s">
        <v>2182</v>
      </c>
      <c r="B820" s="65" t="s">
        <v>1553</v>
      </c>
      <c r="C820" s="65" t="s">
        <v>1498</v>
      </c>
      <c r="D820" s="65" t="s">
        <v>1554</v>
      </c>
      <c r="E820" s="186" t="s">
        <v>2200</v>
      </c>
      <c r="F820" s="192">
        <v>0</v>
      </c>
      <c r="G820" s="189">
        <v>0</v>
      </c>
      <c r="H820" s="189">
        <v>0</v>
      </c>
    </row>
    <row r="821" spans="1:8" x14ac:dyDescent="0.2">
      <c r="A821" s="94" t="s">
        <v>2182</v>
      </c>
      <c r="B821" s="65" t="s">
        <v>1555</v>
      </c>
      <c r="C821" s="65" t="s">
        <v>1498</v>
      </c>
      <c r="D821" s="65" t="s">
        <v>1556</v>
      </c>
      <c r="E821" s="186" t="s">
        <v>2200</v>
      </c>
      <c r="F821" s="192">
        <v>0</v>
      </c>
      <c r="G821" s="189">
        <v>0</v>
      </c>
      <c r="H821" s="189">
        <v>0</v>
      </c>
    </row>
    <row r="822" spans="1:8" x14ac:dyDescent="0.2">
      <c r="A822" s="94" t="s">
        <v>2182</v>
      </c>
      <c r="B822" s="65" t="s">
        <v>1557</v>
      </c>
      <c r="C822" s="65" t="s">
        <v>1498</v>
      </c>
      <c r="D822" s="65" t="s">
        <v>1558</v>
      </c>
      <c r="E822" s="186" t="s">
        <v>2201</v>
      </c>
      <c r="F822" s="192">
        <v>0</v>
      </c>
      <c r="G822" s="189">
        <v>0</v>
      </c>
      <c r="H822" s="189">
        <v>0</v>
      </c>
    </row>
    <row r="823" spans="1:8" x14ac:dyDescent="0.2">
      <c r="A823" s="94" t="s">
        <v>2182</v>
      </c>
      <c r="B823" s="65" t="s">
        <v>1559</v>
      </c>
      <c r="C823" s="65" t="s">
        <v>1498</v>
      </c>
      <c r="D823" s="65" t="s">
        <v>1039</v>
      </c>
      <c r="E823" s="186" t="s">
        <v>2200</v>
      </c>
      <c r="F823" s="192">
        <v>0</v>
      </c>
      <c r="G823" s="189">
        <v>0</v>
      </c>
      <c r="H823" s="189">
        <v>0</v>
      </c>
    </row>
    <row r="824" spans="1:8" x14ac:dyDescent="0.2">
      <c r="A824" s="94" t="s">
        <v>2182</v>
      </c>
      <c r="B824" s="65" t="s">
        <v>1560</v>
      </c>
      <c r="C824" s="65" t="s">
        <v>1498</v>
      </c>
      <c r="D824" s="65" t="s">
        <v>1561</v>
      </c>
      <c r="E824" s="186" t="s">
        <v>2200</v>
      </c>
      <c r="F824" s="192">
        <v>0</v>
      </c>
      <c r="G824" s="189">
        <v>0</v>
      </c>
      <c r="H824" s="189">
        <v>0</v>
      </c>
    </row>
    <row r="825" spans="1:8" x14ac:dyDescent="0.2">
      <c r="A825" s="94" t="s">
        <v>2182</v>
      </c>
      <c r="B825" s="65" t="s">
        <v>1562</v>
      </c>
      <c r="C825" s="65" t="s">
        <v>1498</v>
      </c>
      <c r="D825" s="65" t="s">
        <v>1563</v>
      </c>
      <c r="E825" s="186" t="s">
        <v>2200</v>
      </c>
      <c r="F825" s="192">
        <v>0</v>
      </c>
      <c r="G825" s="189">
        <v>0</v>
      </c>
      <c r="H825" s="189">
        <v>0</v>
      </c>
    </row>
    <row r="826" spans="1:8" x14ac:dyDescent="0.2">
      <c r="A826" s="94" t="s">
        <v>2182</v>
      </c>
      <c r="B826" s="65" t="s">
        <v>1564</v>
      </c>
      <c r="C826" s="65" t="s">
        <v>1498</v>
      </c>
      <c r="D826" s="65" t="s">
        <v>1565</v>
      </c>
      <c r="E826" s="186" t="s">
        <v>2200</v>
      </c>
      <c r="F826" s="192">
        <v>0</v>
      </c>
      <c r="G826" s="189">
        <v>0</v>
      </c>
      <c r="H826" s="189">
        <v>0</v>
      </c>
    </row>
    <row r="827" spans="1:8" x14ac:dyDescent="0.2">
      <c r="A827" s="94" t="s">
        <v>2182</v>
      </c>
      <c r="B827" s="65" t="s">
        <v>1566</v>
      </c>
      <c r="C827" s="65" t="s">
        <v>1498</v>
      </c>
      <c r="D827" s="65" t="s">
        <v>1567</v>
      </c>
      <c r="E827" s="186" t="s">
        <v>2201</v>
      </c>
      <c r="F827" s="192">
        <v>0</v>
      </c>
      <c r="G827" s="189">
        <v>0</v>
      </c>
      <c r="H827" s="189">
        <v>0</v>
      </c>
    </row>
    <row r="828" spans="1:8" x14ac:dyDescent="0.2">
      <c r="A828" s="94" t="s">
        <v>2182</v>
      </c>
      <c r="B828" s="65" t="s">
        <v>1568</v>
      </c>
      <c r="C828" s="65" t="s">
        <v>1498</v>
      </c>
      <c r="D828" s="65" t="s">
        <v>1569</v>
      </c>
      <c r="E828" s="186" t="s">
        <v>2200</v>
      </c>
      <c r="F828" s="192">
        <v>0</v>
      </c>
      <c r="G828" s="189">
        <v>0</v>
      </c>
      <c r="H828" s="189">
        <v>0</v>
      </c>
    </row>
    <row r="829" spans="1:8" x14ac:dyDescent="0.2">
      <c r="A829" s="94" t="s">
        <v>2182</v>
      </c>
      <c r="B829" s="65" t="s">
        <v>1570</v>
      </c>
      <c r="C829" s="65" t="s">
        <v>1498</v>
      </c>
      <c r="D829" s="65" t="s">
        <v>210</v>
      </c>
      <c r="E829" s="186" t="s">
        <v>2201</v>
      </c>
      <c r="F829" s="192">
        <v>0</v>
      </c>
      <c r="G829" s="189">
        <v>0</v>
      </c>
      <c r="H829" s="189">
        <v>0</v>
      </c>
    </row>
    <row r="830" spans="1:8" x14ac:dyDescent="0.2">
      <c r="A830" s="94" t="s">
        <v>2182</v>
      </c>
      <c r="B830" s="65" t="s">
        <v>1571</v>
      </c>
      <c r="C830" s="65" t="s">
        <v>1498</v>
      </c>
      <c r="D830" s="65" t="s">
        <v>1572</v>
      </c>
      <c r="E830" s="186" t="s">
        <v>2201</v>
      </c>
      <c r="F830" s="192">
        <v>0</v>
      </c>
      <c r="G830" s="189">
        <v>0</v>
      </c>
      <c r="H830" s="189">
        <v>0</v>
      </c>
    </row>
    <row r="831" spans="1:8" x14ac:dyDescent="0.2">
      <c r="A831" s="94" t="s">
        <v>2182</v>
      </c>
      <c r="B831" s="65" t="s">
        <v>1573</v>
      </c>
      <c r="C831" s="65" t="s">
        <v>1498</v>
      </c>
      <c r="D831" s="65" t="s">
        <v>1574</v>
      </c>
      <c r="E831" s="186" t="s">
        <v>2200</v>
      </c>
      <c r="F831" s="192">
        <v>0</v>
      </c>
      <c r="G831" s="189">
        <v>0</v>
      </c>
      <c r="H831" s="189">
        <v>0</v>
      </c>
    </row>
    <row r="832" spans="1:8" x14ac:dyDescent="0.2">
      <c r="A832" s="94" t="s">
        <v>2183</v>
      </c>
      <c r="B832" s="65" t="s">
        <v>1575</v>
      </c>
      <c r="C832" s="65" t="s">
        <v>1576</v>
      </c>
      <c r="D832" s="65" t="s">
        <v>25</v>
      </c>
      <c r="E832" s="186" t="s">
        <v>2202</v>
      </c>
      <c r="F832" s="192">
        <v>0</v>
      </c>
      <c r="G832" s="189">
        <v>0</v>
      </c>
      <c r="H832" s="189">
        <v>0</v>
      </c>
    </row>
    <row r="833" spans="1:8" x14ac:dyDescent="0.2">
      <c r="A833" s="94" t="s">
        <v>2183</v>
      </c>
      <c r="B833" s="65" t="s">
        <v>1577</v>
      </c>
      <c r="C833" s="65" t="s">
        <v>1576</v>
      </c>
      <c r="D833" s="65" t="s">
        <v>396</v>
      </c>
      <c r="E833" s="186" t="s">
        <v>2200</v>
      </c>
      <c r="F833" s="192">
        <v>0</v>
      </c>
      <c r="G833" s="189">
        <v>0</v>
      </c>
      <c r="H833" s="189">
        <v>0</v>
      </c>
    </row>
    <row r="834" spans="1:8" x14ac:dyDescent="0.2">
      <c r="A834" s="94" t="s">
        <v>2183</v>
      </c>
      <c r="B834" s="65" t="s">
        <v>1578</v>
      </c>
      <c r="C834" s="65" t="s">
        <v>1576</v>
      </c>
      <c r="D834" s="65" t="s">
        <v>1579</v>
      </c>
      <c r="E834" s="186" t="s">
        <v>2200</v>
      </c>
      <c r="F834" s="192">
        <v>0</v>
      </c>
      <c r="G834" s="189">
        <v>0</v>
      </c>
      <c r="H834" s="189">
        <v>0</v>
      </c>
    </row>
    <row r="835" spans="1:8" x14ac:dyDescent="0.2">
      <c r="A835" s="94" t="s">
        <v>2183</v>
      </c>
      <c r="B835" s="65" t="s">
        <v>1580</v>
      </c>
      <c r="C835" s="65" t="s">
        <v>1576</v>
      </c>
      <c r="D835" s="65" t="s">
        <v>1581</v>
      </c>
      <c r="E835" s="186" t="s">
        <v>2200</v>
      </c>
      <c r="F835" s="192">
        <v>0</v>
      </c>
      <c r="G835" s="189">
        <v>0</v>
      </c>
      <c r="H835" s="189">
        <v>0</v>
      </c>
    </row>
    <row r="836" spans="1:8" x14ac:dyDescent="0.2">
      <c r="A836" s="94" t="s">
        <v>2183</v>
      </c>
      <c r="B836" s="65" t="s">
        <v>1582</v>
      </c>
      <c r="C836" s="65" t="s">
        <v>1576</v>
      </c>
      <c r="D836" s="65" t="s">
        <v>305</v>
      </c>
      <c r="E836" s="186" t="s">
        <v>2200</v>
      </c>
      <c r="F836" s="192">
        <v>0</v>
      </c>
      <c r="G836" s="189">
        <v>0</v>
      </c>
      <c r="H836" s="189">
        <v>0</v>
      </c>
    </row>
    <row r="837" spans="1:8" x14ac:dyDescent="0.2">
      <c r="A837" s="94" t="s">
        <v>2183</v>
      </c>
      <c r="B837" s="65" t="s">
        <v>1583</v>
      </c>
      <c r="C837" s="65" t="s">
        <v>1576</v>
      </c>
      <c r="D837" s="65" t="s">
        <v>1584</v>
      </c>
      <c r="E837" s="186" t="s">
        <v>2200</v>
      </c>
      <c r="F837" s="192">
        <v>0</v>
      </c>
      <c r="G837" s="189">
        <v>0</v>
      </c>
      <c r="H837" s="189">
        <v>0</v>
      </c>
    </row>
    <row r="838" spans="1:8" x14ac:dyDescent="0.2">
      <c r="A838" s="94" t="s">
        <v>2183</v>
      </c>
      <c r="B838" s="65" t="s">
        <v>1585</v>
      </c>
      <c r="C838" s="65" t="s">
        <v>1576</v>
      </c>
      <c r="D838" s="65" t="s">
        <v>1586</v>
      </c>
      <c r="E838" s="186" t="s">
        <v>2200</v>
      </c>
      <c r="F838" s="192">
        <v>0</v>
      </c>
      <c r="G838" s="189">
        <v>0</v>
      </c>
      <c r="H838" s="189">
        <v>0</v>
      </c>
    </row>
    <row r="839" spans="1:8" x14ac:dyDescent="0.2">
      <c r="A839" s="94" t="s">
        <v>2183</v>
      </c>
      <c r="B839" s="65" t="s">
        <v>1587</v>
      </c>
      <c r="C839" s="65" t="s">
        <v>1576</v>
      </c>
      <c r="D839" s="65" t="s">
        <v>1588</v>
      </c>
      <c r="E839" s="186" t="s">
        <v>2200</v>
      </c>
      <c r="F839" s="192">
        <v>0</v>
      </c>
      <c r="G839" s="189">
        <v>0</v>
      </c>
      <c r="H839" s="189">
        <v>0</v>
      </c>
    </row>
    <row r="840" spans="1:8" x14ac:dyDescent="0.2">
      <c r="A840" s="94" t="s">
        <v>2183</v>
      </c>
      <c r="B840" s="65" t="s">
        <v>1589</v>
      </c>
      <c r="C840" s="65" t="s">
        <v>1576</v>
      </c>
      <c r="D840" s="65" t="s">
        <v>1590</v>
      </c>
      <c r="E840" s="186" t="s">
        <v>2200</v>
      </c>
      <c r="F840" s="192">
        <v>0</v>
      </c>
      <c r="G840" s="189">
        <v>0</v>
      </c>
      <c r="H840" s="189">
        <v>0</v>
      </c>
    </row>
    <row r="841" spans="1:8" x14ac:dyDescent="0.2">
      <c r="A841" s="94" t="s">
        <v>2183</v>
      </c>
      <c r="B841" s="65" t="s">
        <v>1591</v>
      </c>
      <c r="C841" s="65" t="s">
        <v>1576</v>
      </c>
      <c r="D841" s="65" t="s">
        <v>1592</v>
      </c>
      <c r="E841" s="186" t="s">
        <v>2200</v>
      </c>
      <c r="F841" s="192">
        <v>0</v>
      </c>
      <c r="G841" s="189">
        <v>0</v>
      </c>
      <c r="H841" s="189">
        <v>0</v>
      </c>
    </row>
    <row r="842" spans="1:8" x14ac:dyDescent="0.2">
      <c r="A842" s="94" t="s">
        <v>2183</v>
      </c>
      <c r="B842" s="65" t="s">
        <v>1593</v>
      </c>
      <c r="C842" s="65" t="s">
        <v>1576</v>
      </c>
      <c r="D842" s="65" t="s">
        <v>1594</v>
      </c>
      <c r="E842" s="186" t="s">
        <v>2200</v>
      </c>
      <c r="F842" s="192">
        <v>0</v>
      </c>
      <c r="G842" s="189">
        <v>0</v>
      </c>
      <c r="H842" s="189">
        <v>0</v>
      </c>
    </row>
    <row r="843" spans="1:8" x14ac:dyDescent="0.2">
      <c r="A843" s="94" t="s">
        <v>2183</v>
      </c>
      <c r="B843" s="65" t="s">
        <v>1595</v>
      </c>
      <c r="C843" s="65" t="s">
        <v>1576</v>
      </c>
      <c r="D843" s="65" t="s">
        <v>1596</v>
      </c>
      <c r="E843" s="186" t="s">
        <v>2200</v>
      </c>
      <c r="F843" s="192">
        <v>0</v>
      </c>
      <c r="G843" s="189">
        <v>0</v>
      </c>
      <c r="H843" s="189">
        <v>0</v>
      </c>
    </row>
    <row r="844" spans="1:8" x14ac:dyDescent="0.2">
      <c r="A844" s="94" t="s">
        <v>2184</v>
      </c>
      <c r="B844" s="65" t="s">
        <v>1597</v>
      </c>
      <c r="C844" s="65" t="s">
        <v>656</v>
      </c>
      <c r="D844" s="65" t="s">
        <v>1598</v>
      </c>
      <c r="E844" s="186" t="s">
        <v>2202</v>
      </c>
      <c r="F844" s="192">
        <v>0</v>
      </c>
      <c r="G844" s="189">
        <v>0</v>
      </c>
      <c r="H844" s="189">
        <v>0</v>
      </c>
    </row>
    <row r="845" spans="1:8" x14ac:dyDescent="0.2">
      <c r="A845" s="94" t="s">
        <v>2184</v>
      </c>
      <c r="B845" s="65" t="s">
        <v>1599</v>
      </c>
      <c r="C845" s="65" t="s">
        <v>656</v>
      </c>
      <c r="D845" s="65" t="s">
        <v>2143</v>
      </c>
      <c r="E845" s="186" t="s">
        <v>2200</v>
      </c>
      <c r="F845" s="192">
        <v>0</v>
      </c>
      <c r="G845" s="189">
        <v>0</v>
      </c>
      <c r="H845" s="189">
        <v>0</v>
      </c>
    </row>
    <row r="846" spans="1:8" x14ac:dyDescent="0.2">
      <c r="A846" s="94" t="s">
        <v>2184</v>
      </c>
      <c r="B846" s="65" t="s">
        <v>1600</v>
      </c>
      <c r="C846" s="65" t="s">
        <v>656</v>
      </c>
      <c r="D846" s="65" t="s">
        <v>707</v>
      </c>
      <c r="E846" s="186" t="s">
        <v>2200</v>
      </c>
      <c r="F846" s="192">
        <v>0</v>
      </c>
      <c r="G846" s="189">
        <v>0</v>
      </c>
      <c r="H846" s="189">
        <v>0</v>
      </c>
    </row>
    <row r="847" spans="1:8" x14ac:dyDescent="0.2">
      <c r="A847" s="94" t="s">
        <v>2184</v>
      </c>
      <c r="B847" s="65" t="s">
        <v>1601</v>
      </c>
      <c r="C847" s="65" t="s">
        <v>656</v>
      </c>
      <c r="D847" s="65" t="s">
        <v>1602</v>
      </c>
      <c r="E847" s="186" t="s">
        <v>2200</v>
      </c>
      <c r="F847" s="192">
        <v>0</v>
      </c>
      <c r="G847" s="189">
        <v>0</v>
      </c>
      <c r="H847" s="189">
        <v>0</v>
      </c>
    </row>
    <row r="848" spans="1:8" x14ac:dyDescent="0.2">
      <c r="A848" s="94" t="s">
        <v>2184</v>
      </c>
      <c r="B848" s="65" t="s">
        <v>1603</v>
      </c>
      <c r="C848" s="65" t="s">
        <v>656</v>
      </c>
      <c r="D848" s="65" t="s">
        <v>1604</v>
      </c>
      <c r="E848" s="186" t="s">
        <v>2202</v>
      </c>
      <c r="F848" s="192">
        <v>0</v>
      </c>
      <c r="G848" s="189">
        <v>0</v>
      </c>
      <c r="H848" s="189">
        <v>0</v>
      </c>
    </row>
    <row r="849" spans="1:8" x14ac:dyDescent="0.2">
      <c r="A849" s="94" t="s">
        <v>2184</v>
      </c>
      <c r="B849" s="65" t="s">
        <v>1605</v>
      </c>
      <c r="C849" s="65" t="s">
        <v>656</v>
      </c>
      <c r="D849" s="65" t="s">
        <v>2141</v>
      </c>
      <c r="E849" s="186" t="s">
        <v>2200</v>
      </c>
      <c r="F849" s="192">
        <v>0</v>
      </c>
      <c r="G849" s="189">
        <v>0</v>
      </c>
      <c r="H849" s="189">
        <v>0</v>
      </c>
    </row>
    <row r="850" spans="1:8" x14ac:dyDescent="0.2">
      <c r="A850" s="94" t="s">
        <v>2184</v>
      </c>
      <c r="B850" s="65" t="s">
        <v>1606</v>
      </c>
      <c r="C850" s="65" t="s">
        <v>656</v>
      </c>
      <c r="D850" s="65" t="s">
        <v>1607</v>
      </c>
      <c r="E850" s="186" t="s">
        <v>2200</v>
      </c>
      <c r="F850" s="192">
        <v>0</v>
      </c>
      <c r="G850" s="189">
        <v>0</v>
      </c>
      <c r="H850" s="189">
        <v>0</v>
      </c>
    </row>
    <row r="851" spans="1:8" x14ac:dyDescent="0.2">
      <c r="A851" s="94" t="s">
        <v>2184</v>
      </c>
      <c r="B851" s="65" t="s">
        <v>1608</v>
      </c>
      <c r="C851" s="65" t="s">
        <v>656</v>
      </c>
      <c r="D851" s="65" t="s">
        <v>1609</v>
      </c>
      <c r="E851" s="186" t="s">
        <v>2200</v>
      </c>
      <c r="F851" s="192">
        <v>0</v>
      </c>
      <c r="G851" s="189">
        <v>0</v>
      </c>
      <c r="H851" s="189">
        <v>0</v>
      </c>
    </row>
    <row r="852" spans="1:8" x14ac:dyDescent="0.2">
      <c r="A852" s="94" t="s">
        <v>2184</v>
      </c>
      <c r="B852" s="65" t="s">
        <v>1610</v>
      </c>
      <c r="C852" s="65" t="s">
        <v>656</v>
      </c>
      <c r="D852" s="65" t="s">
        <v>1611</v>
      </c>
      <c r="E852" s="186" t="s">
        <v>2200</v>
      </c>
      <c r="F852" s="192">
        <v>0</v>
      </c>
      <c r="G852" s="189">
        <v>0</v>
      </c>
      <c r="H852" s="189">
        <v>0</v>
      </c>
    </row>
    <row r="853" spans="1:8" x14ac:dyDescent="0.2">
      <c r="A853" s="94" t="s">
        <v>2184</v>
      </c>
      <c r="B853" s="65" t="s">
        <v>1612</v>
      </c>
      <c r="C853" s="65" t="s">
        <v>656</v>
      </c>
      <c r="D853" s="65" t="s">
        <v>2136</v>
      </c>
      <c r="E853" s="186" t="s">
        <v>2201</v>
      </c>
      <c r="F853" s="192">
        <v>0</v>
      </c>
      <c r="G853" s="189">
        <v>0</v>
      </c>
      <c r="H853" s="189">
        <v>0</v>
      </c>
    </row>
    <row r="854" spans="1:8" x14ac:dyDescent="0.2">
      <c r="A854" s="94" t="s">
        <v>2184</v>
      </c>
      <c r="B854" s="65" t="s">
        <v>1613</v>
      </c>
      <c r="C854" s="65" t="s">
        <v>656</v>
      </c>
      <c r="D854" s="65" t="s">
        <v>1614</v>
      </c>
      <c r="E854" s="186" t="s">
        <v>2201</v>
      </c>
      <c r="F854" s="192">
        <v>0</v>
      </c>
      <c r="G854" s="189">
        <v>0</v>
      </c>
      <c r="H854" s="189">
        <v>0</v>
      </c>
    </row>
    <row r="855" spans="1:8" x14ac:dyDescent="0.2">
      <c r="A855" s="94" t="s">
        <v>2184</v>
      </c>
      <c r="B855" s="65" t="s">
        <v>1615</v>
      </c>
      <c r="C855" s="65" t="s">
        <v>656</v>
      </c>
      <c r="D855" s="65" t="s">
        <v>1616</v>
      </c>
      <c r="E855" s="186" t="s">
        <v>2200</v>
      </c>
      <c r="F855" s="192">
        <v>0</v>
      </c>
      <c r="G855" s="189">
        <v>0</v>
      </c>
      <c r="H855" s="189">
        <v>0</v>
      </c>
    </row>
    <row r="856" spans="1:8" x14ac:dyDescent="0.2">
      <c r="A856" s="94" t="s">
        <v>2184</v>
      </c>
      <c r="B856" s="65" t="s">
        <v>1617</v>
      </c>
      <c r="C856" s="65" t="s">
        <v>656</v>
      </c>
      <c r="D856" s="65" t="s">
        <v>1618</v>
      </c>
      <c r="E856" s="186" t="s">
        <v>2200</v>
      </c>
      <c r="F856" s="192">
        <v>0</v>
      </c>
      <c r="G856" s="189">
        <v>0</v>
      </c>
      <c r="H856" s="189">
        <v>0</v>
      </c>
    </row>
    <row r="857" spans="1:8" x14ac:dyDescent="0.2">
      <c r="A857" s="94" t="s">
        <v>2184</v>
      </c>
      <c r="B857" s="65" t="s">
        <v>1619</v>
      </c>
      <c r="C857" s="65" t="s">
        <v>656</v>
      </c>
      <c r="D857" s="65" t="s">
        <v>1620</v>
      </c>
      <c r="E857" s="186" t="s">
        <v>2200</v>
      </c>
      <c r="F857" s="192">
        <v>0</v>
      </c>
      <c r="G857" s="189">
        <v>0</v>
      </c>
      <c r="H857" s="189">
        <v>0</v>
      </c>
    </row>
    <row r="858" spans="1:8" x14ac:dyDescent="0.2">
      <c r="A858" s="94" t="s">
        <v>2185</v>
      </c>
      <c r="B858" s="65" t="s">
        <v>1621</v>
      </c>
      <c r="C858" s="65" t="s">
        <v>1622</v>
      </c>
      <c r="D858" s="65" t="s">
        <v>1623</v>
      </c>
      <c r="E858" s="186" t="s">
        <v>2202</v>
      </c>
      <c r="F858" s="192">
        <v>0</v>
      </c>
      <c r="G858" s="189">
        <v>0</v>
      </c>
      <c r="H858" s="189">
        <v>0</v>
      </c>
    </row>
    <row r="859" spans="1:8" x14ac:dyDescent="0.2">
      <c r="A859" s="94" t="s">
        <v>2185</v>
      </c>
      <c r="B859" s="65" t="s">
        <v>1624</v>
      </c>
      <c r="C859" s="65" t="s">
        <v>1622</v>
      </c>
      <c r="D859" s="65" t="s">
        <v>1625</v>
      </c>
      <c r="E859" s="186" t="s">
        <v>2201</v>
      </c>
      <c r="F859" s="192">
        <v>0</v>
      </c>
      <c r="G859" s="189">
        <v>0</v>
      </c>
      <c r="H859" s="189">
        <v>0</v>
      </c>
    </row>
    <row r="860" spans="1:8" x14ac:dyDescent="0.2">
      <c r="A860" s="94" t="s">
        <v>2185</v>
      </c>
      <c r="B860" s="65" t="s">
        <v>1626</v>
      </c>
      <c r="C860" s="65" t="s">
        <v>1622</v>
      </c>
      <c r="D860" s="65" t="s">
        <v>675</v>
      </c>
      <c r="E860" s="186" t="s">
        <v>2201</v>
      </c>
      <c r="F860" s="192">
        <v>0</v>
      </c>
      <c r="G860" s="189">
        <v>0</v>
      </c>
      <c r="H860" s="189">
        <v>0</v>
      </c>
    </row>
    <row r="861" spans="1:8" x14ac:dyDescent="0.2">
      <c r="A861" s="94" t="s">
        <v>2185</v>
      </c>
      <c r="B861" s="65" t="s">
        <v>1627</v>
      </c>
      <c r="C861" s="65" t="s">
        <v>1622</v>
      </c>
      <c r="D861" s="65" t="s">
        <v>1628</v>
      </c>
      <c r="E861" s="186" t="s">
        <v>2200</v>
      </c>
      <c r="F861" s="192">
        <v>0</v>
      </c>
      <c r="G861" s="189">
        <v>0</v>
      </c>
      <c r="H861" s="189">
        <v>0</v>
      </c>
    </row>
    <row r="862" spans="1:8" x14ac:dyDescent="0.2">
      <c r="A862" s="94" t="s">
        <v>2185</v>
      </c>
      <c r="B862" s="65" t="s">
        <v>1629</v>
      </c>
      <c r="C862" s="65" t="s">
        <v>1622</v>
      </c>
      <c r="D862" s="65" t="s">
        <v>27</v>
      </c>
      <c r="E862" s="186" t="s">
        <v>2200</v>
      </c>
      <c r="F862" s="192">
        <v>0</v>
      </c>
      <c r="G862" s="189">
        <v>17388633.5</v>
      </c>
      <c r="H862" s="189">
        <v>0</v>
      </c>
    </row>
    <row r="863" spans="1:8" x14ac:dyDescent="0.2">
      <c r="A863" s="94" t="s">
        <v>2185</v>
      </c>
      <c r="B863" s="65" t="s">
        <v>1630</v>
      </c>
      <c r="C863" s="65" t="s">
        <v>1622</v>
      </c>
      <c r="D863" s="65" t="s">
        <v>1631</v>
      </c>
      <c r="E863" s="186" t="s">
        <v>2200</v>
      </c>
      <c r="F863" s="192">
        <v>0</v>
      </c>
      <c r="G863" s="189">
        <v>0</v>
      </c>
      <c r="H863" s="189">
        <v>0</v>
      </c>
    </row>
    <row r="864" spans="1:8" x14ac:dyDescent="0.2">
      <c r="A864" s="94" t="s">
        <v>2185</v>
      </c>
      <c r="B864" s="65" t="s">
        <v>1632</v>
      </c>
      <c r="C864" s="65" t="s">
        <v>1622</v>
      </c>
      <c r="D864" s="65" t="s">
        <v>1633</v>
      </c>
      <c r="E864" s="186" t="s">
        <v>2202</v>
      </c>
      <c r="F864" s="192">
        <v>0</v>
      </c>
      <c r="G864" s="189">
        <v>0</v>
      </c>
      <c r="H864" s="189">
        <v>30032176</v>
      </c>
    </row>
    <row r="865" spans="1:8" x14ac:dyDescent="0.2">
      <c r="A865" s="94" t="s">
        <v>2185</v>
      </c>
      <c r="B865" s="65" t="s">
        <v>1634</v>
      </c>
      <c r="C865" s="65" t="s">
        <v>1622</v>
      </c>
      <c r="D865" s="65" t="s">
        <v>35</v>
      </c>
      <c r="E865" s="186" t="s">
        <v>2200</v>
      </c>
      <c r="F865" s="192">
        <v>0</v>
      </c>
      <c r="G865" s="189">
        <v>0</v>
      </c>
      <c r="H865" s="189">
        <v>0</v>
      </c>
    </row>
    <row r="866" spans="1:8" x14ac:dyDescent="0.2">
      <c r="A866" s="94" t="s">
        <v>2185</v>
      </c>
      <c r="B866" s="65" t="s">
        <v>1635</v>
      </c>
      <c r="C866" s="65" t="s">
        <v>1622</v>
      </c>
      <c r="D866" s="65" t="s">
        <v>709</v>
      </c>
      <c r="E866" s="186" t="s">
        <v>2201</v>
      </c>
      <c r="F866" s="192">
        <v>0</v>
      </c>
      <c r="G866" s="189">
        <v>0</v>
      </c>
      <c r="H866" s="189">
        <v>0</v>
      </c>
    </row>
    <row r="867" spans="1:8" x14ac:dyDescent="0.2">
      <c r="A867" s="94" t="s">
        <v>2185</v>
      </c>
      <c r="B867" s="65" t="s">
        <v>1636</v>
      </c>
      <c r="C867" s="65" t="s">
        <v>1622</v>
      </c>
      <c r="D867" s="65" t="s">
        <v>905</v>
      </c>
      <c r="E867" s="186" t="s">
        <v>2200</v>
      </c>
      <c r="F867" s="192">
        <v>0</v>
      </c>
      <c r="G867" s="189">
        <v>0</v>
      </c>
      <c r="H867" s="189">
        <v>0</v>
      </c>
    </row>
    <row r="868" spans="1:8" x14ac:dyDescent="0.2">
      <c r="A868" s="94" t="s">
        <v>2185</v>
      </c>
      <c r="B868" s="65" t="s">
        <v>1637</v>
      </c>
      <c r="C868" s="65" t="s">
        <v>1622</v>
      </c>
      <c r="D868" s="65" t="s">
        <v>1638</v>
      </c>
      <c r="E868" s="186" t="s">
        <v>2200</v>
      </c>
      <c r="F868" s="192">
        <v>0</v>
      </c>
      <c r="G868" s="189">
        <v>0</v>
      </c>
      <c r="H868" s="189">
        <v>0</v>
      </c>
    </row>
    <row r="869" spans="1:8" x14ac:dyDescent="0.2">
      <c r="A869" s="94" t="s">
        <v>2185</v>
      </c>
      <c r="B869" s="65" t="s">
        <v>1639</v>
      </c>
      <c r="C869" s="65" t="s">
        <v>1622</v>
      </c>
      <c r="D869" s="65" t="s">
        <v>1640</v>
      </c>
      <c r="E869" s="186" t="s">
        <v>2200</v>
      </c>
      <c r="F869" s="192">
        <v>0</v>
      </c>
      <c r="G869" s="189">
        <v>0</v>
      </c>
      <c r="H869" s="189">
        <v>0</v>
      </c>
    </row>
    <row r="870" spans="1:8" x14ac:dyDescent="0.2">
      <c r="A870" s="94" t="s">
        <v>2185</v>
      </c>
      <c r="B870" s="65" t="s">
        <v>1641</v>
      </c>
      <c r="C870" s="65" t="s">
        <v>1622</v>
      </c>
      <c r="D870" s="65" t="s">
        <v>1642</v>
      </c>
      <c r="E870" s="186" t="s">
        <v>2201</v>
      </c>
      <c r="F870" s="192">
        <v>0</v>
      </c>
      <c r="G870" s="189">
        <v>0</v>
      </c>
      <c r="H870" s="189">
        <v>0</v>
      </c>
    </row>
    <row r="871" spans="1:8" x14ac:dyDescent="0.2">
      <c r="A871" s="94" t="s">
        <v>2185</v>
      </c>
      <c r="B871" s="65" t="s">
        <v>1643</v>
      </c>
      <c r="C871" s="65" t="s">
        <v>1622</v>
      </c>
      <c r="D871" s="65" t="s">
        <v>1644</v>
      </c>
      <c r="E871" s="186" t="s">
        <v>2200</v>
      </c>
      <c r="F871" s="192">
        <v>0</v>
      </c>
      <c r="G871" s="189">
        <v>0</v>
      </c>
      <c r="H871" s="189">
        <v>0</v>
      </c>
    </row>
    <row r="872" spans="1:8" x14ac:dyDescent="0.2">
      <c r="A872" s="94" t="s">
        <v>2185</v>
      </c>
      <c r="B872" s="65" t="s">
        <v>1645</v>
      </c>
      <c r="C872" s="65" t="s">
        <v>1622</v>
      </c>
      <c r="D872" s="65" t="s">
        <v>1646</v>
      </c>
      <c r="E872" s="186" t="s">
        <v>2200</v>
      </c>
      <c r="F872" s="192">
        <v>0</v>
      </c>
      <c r="G872" s="189">
        <v>0</v>
      </c>
      <c r="H872" s="189">
        <v>0</v>
      </c>
    </row>
    <row r="873" spans="1:8" x14ac:dyDescent="0.2">
      <c r="A873" s="94" t="s">
        <v>2185</v>
      </c>
      <c r="B873" s="65" t="s">
        <v>1647</v>
      </c>
      <c r="C873" s="65" t="s">
        <v>1622</v>
      </c>
      <c r="D873" s="65" t="s">
        <v>1648</v>
      </c>
      <c r="E873" s="186" t="s">
        <v>2200</v>
      </c>
      <c r="F873" s="192">
        <v>0</v>
      </c>
      <c r="G873" s="189">
        <v>0</v>
      </c>
      <c r="H873" s="189">
        <v>0</v>
      </c>
    </row>
    <row r="874" spans="1:8" x14ac:dyDescent="0.2">
      <c r="A874" s="94" t="s">
        <v>2185</v>
      </c>
      <c r="B874" s="65" t="s">
        <v>1649</v>
      </c>
      <c r="C874" s="65" t="s">
        <v>1622</v>
      </c>
      <c r="D874" s="65" t="s">
        <v>1650</v>
      </c>
      <c r="E874" s="186" t="s">
        <v>2200</v>
      </c>
      <c r="F874" s="192">
        <v>0</v>
      </c>
      <c r="G874" s="189">
        <v>0</v>
      </c>
      <c r="H874" s="189">
        <v>0</v>
      </c>
    </row>
    <row r="875" spans="1:8" x14ac:dyDescent="0.2">
      <c r="A875" s="94" t="s">
        <v>2185</v>
      </c>
      <c r="B875" s="65" t="s">
        <v>1651</v>
      </c>
      <c r="C875" s="65" t="s">
        <v>1622</v>
      </c>
      <c r="D875" s="65" t="s">
        <v>1652</v>
      </c>
      <c r="E875" s="186" t="s">
        <v>2200</v>
      </c>
      <c r="F875" s="192">
        <v>0</v>
      </c>
      <c r="G875" s="189">
        <v>0</v>
      </c>
      <c r="H875" s="189">
        <v>0</v>
      </c>
    </row>
    <row r="876" spans="1:8" x14ac:dyDescent="0.2">
      <c r="A876" s="94" t="s">
        <v>2185</v>
      </c>
      <c r="B876" s="65" t="s">
        <v>1653</v>
      </c>
      <c r="C876" s="65" t="s">
        <v>1622</v>
      </c>
      <c r="D876" s="65" t="s">
        <v>1654</v>
      </c>
      <c r="E876" s="186" t="s">
        <v>2201</v>
      </c>
      <c r="F876" s="192">
        <v>0</v>
      </c>
      <c r="G876" s="189">
        <v>0</v>
      </c>
      <c r="H876" s="189">
        <v>0</v>
      </c>
    </row>
    <row r="877" spans="1:8" x14ac:dyDescent="0.2">
      <c r="A877" s="94" t="s">
        <v>2185</v>
      </c>
      <c r="B877" s="65" t="s">
        <v>1655</v>
      </c>
      <c r="C877" s="65" t="s">
        <v>1622</v>
      </c>
      <c r="D877" s="65" t="s">
        <v>1656</v>
      </c>
      <c r="E877" s="186" t="s">
        <v>2200</v>
      </c>
      <c r="F877" s="192">
        <v>0</v>
      </c>
      <c r="G877" s="189">
        <v>0</v>
      </c>
      <c r="H877" s="189">
        <v>0</v>
      </c>
    </row>
    <row r="878" spans="1:8" x14ac:dyDescent="0.2">
      <c r="A878" s="94" t="s">
        <v>2185</v>
      </c>
      <c r="B878" s="65" t="s">
        <v>1657</v>
      </c>
      <c r="C878" s="65" t="s">
        <v>1622</v>
      </c>
      <c r="D878" s="65" t="s">
        <v>71</v>
      </c>
      <c r="E878" s="186" t="s">
        <v>2200</v>
      </c>
      <c r="F878" s="192">
        <v>0</v>
      </c>
      <c r="G878" s="189">
        <v>0</v>
      </c>
      <c r="H878" s="189">
        <v>0</v>
      </c>
    </row>
    <row r="879" spans="1:8" x14ac:dyDescent="0.2">
      <c r="A879" s="94" t="s">
        <v>2185</v>
      </c>
      <c r="B879" s="65" t="s">
        <v>1658</v>
      </c>
      <c r="C879" s="65" t="s">
        <v>1622</v>
      </c>
      <c r="D879" s="65" t="s">
        <v>1659</v>
      </c>
      <c r="E879" s="186" t="s">
        <v>2200</v>
      </c>
      <c r="F879" s="192">
        <v>0</v>
      </c>
      <c r="G879" s="189">
        <v>0</v>
      </c>
      <c r="H879" s="189">
        <v>0</v>
      </c>
    </row>
    <row r="880" spans="1:8" x14ac:dyDescent="0.2">
      <c r="A880" s="94" t="s">
        <v>2185</v>
      </c>
      <c r="B880" s="65" t="s">
        <v>1660</v>
      </c>
      <c r="C880" s="65" t="s">
        <v>1622</v>
      </c>
      <c r="D880" s="65" t="s">
        <v>1661</v>
      </c>
      <c r="E880" s="186" t="s">
        <v>2200</v>
      </c>
      <c r="F880" s="192">
        <v>0</v>
      </c>
      <c r="G880" s="189">
        <v>0</v>
      </c>
      <c r="H880" s="189">
        <v>0</v>
      </c>
    </row>
    <row r="881" spans="1:8" x14ac:dyDescent="0.2">
      <c r="A881" s="94" t="s">
        <v>2185</v>
      </c>
      <c r="B881" s="65" t="s">
        <v>1662</v>
      </c>
      <c r="C881" s="65" t="s">
        <v>1622</v>
      </c>
      <c r="D881" s="65" t="s">
        <v>1663</v>
      </c>
      <c r="E881" s="186" t="s">
        <v>2200</v>
      </c>
      <c r="F881" s="192">
        <v>0</v>
      </c>
      <c r="G881" s="189">
        <v>0</v>
      </c>
      <c r="H881" s="189">
        <v>0</v>
      </c>
    </row>
    <row r="882" spans="1:8" x14ac:dyDescent="0.2">
      <c r="A882" s="94" t="s">
        <v>2185</v>
      </c>
      <c r="B882" s="65" t="s">
        <v>1664</v>
      </c>
      <c r="C882" s="65" t="s">
        <v>1622</v>
      </c>
      <c r="D882" s="65" t="s">
        <v>2153</v>
      </c>
      <c r="E882" s="186" t="s">
        <v>2200</v>
      </c>
      <c r="F882" s="192">
        <v>0</v>
      </c>
      <c r="G882" s="189">
        <v>0</v>
      </c>
      <c r="H882" s="189">
        <v>0</v>
      </c>
    </row>
    <row r="883" spans="1:8" x14ac:dyDescent="0.2">
      <c r="A883" s="94" t="s">
        <v>2185</v>
      </c>
      <c r="B883" s="65" t="s">
        <v>1665</v>
      </c>
      <c r="C883" s="65" t="s">
        <v>1622</v>
      </c>
      <c r="D883" s="65" t="s">
        <v>1666</v>
      </c>
      <c r="E883" s="186" t="s">
        <v>2200</v>
      </c>
      <c r="F883" s="192">
        <v>0</v>
      </c>
      <c r="G883" s="189">
        <v>0</v>
      </c>
      <c r="H883" s="189">
        <v>0</v>
      </c>
    </row>
    <row r="884" spans="1:8" x14ac:dyDescent="0.2">
      <c r="A884" s="94" t="s">
        <v>2185</v>
      </c>
      <c r="B884" s="65" t="s">
        <v>1667</v>
      </c>
      <c r="C884" s="65" t="s">
        <v>1622</v>
      </c>
      <c r="D884" s="65" t="s">
        <v>1668</v>
      </c>
      <c r="E884" s="186" t="s">
        <v>2201</v>
      </c>
      <c r="F884" s="192">
        <v>0</v>
      </c>
      <c r="G884" s="189">
        <v>0</v>
      </c>
      <c r="H884" s="189">
        <v>0</v>
      </c>
    </row>
    <row r="885" spans="1:8" x14ac:dyDescent="0.2">
      <c r="A885" s="94" t="s">
        <v>2185</v>
      </c>
      <c r="B885" s="65" t="s">
        <v>1669</v>
      </c>
      <c r="C885" s="65" t="s">
        <v>1622</v>
      </c>
      <c r="D885" s="65" t="s">
        <v>313</v>
      </c>
      <c r="E885" s="186" t="s">
        <v>2201</v>
      </c>
      <c r="F885" s="192">
        <v>0</v>
      </c>
      <c r="G885" s="189">
        <v>0</v>
      </c>
      <c r="H885" s="189">
        <v>0</v>
      </c>
    </row>
    <row r="886" spans="1:8" x14ac:dyDescent="0.2">
      <c r="A886" s="94" t="s">
        <v>2185</v>
      </c>
      <c r="B886" s="65" t="s">
        <v>1670</v>
      </c>
      <c r="C886" s="65" t="s">
        <v>1622</v>
      </c>
      <c r="D886" s="65" t="s">
        <v>1671</v>
      </c>
      <c r="E886" s="186" t="s">
        <v>2200</v>
      </c>
      <c r="F886" s="192">
        <v>0</v>
      </c>
      <c r="G886" s="189">
        <v>0</v>
      </c>
      <c r="H886" s="189">
        <v>0</v>
      </c>
    </row>
    <row r="887" spans="1:8" x14ac:dyDescent="0.2">
      <c r="A887" s="94" t="s">
        <v>2185</v>
      </c>
      <c r="B887" s="65" t="s">
        <v>1672</v>
      </c>
      <c r="C887" s="65" t="s">
        <v>1622</v>
      </c>
      <c r="D887" s="65" t="s">
        <v>1673</v>
      </c>
      <c r="E887" s="186" t="s">
        <v>2201</v>
      </c>
      <c r="F887" s="192">
        <v>0</v>
      </c>
      <c r="G887" s="189">
        <v>0</v>
      </c>
      <c r="H887" s="189">
        <v>0</v>
      </c>
    </row>
    <row r="888" spans="1:8" x14ac:dyDescent="0.2">
      <c r="A888" s="94" t="s">
        <v>2185</v>
      </c>
      <c r="B888" s="65" t="s">
        <v>1674</v>
      </c>
      <c r="C888" s="65" t="s">
        <v>1622</v>
      </c>
      <c r="D888" s="65" t="s">
        <v>1675</v>
      </c>
      <c r="E888" s="186" t="s">
        <v>2201</v>
      </c>
      <c r="F888" s="192">
        <v>0</v>
      </c>
      <c r="G888" s="189">
        <v>0</v>
      </c>
      <c r="H888" s="189">
        <v>0</v>
      </c>
    </row>
    <row r="889" spans="1:8" x14ac:dyDescent="0.2">
      <c r="A889" s="94" t="s">
        <v>2185</v>
      </c>
      <c r="B889" s="65" t="s">
        <v>1676</v>
      </c>
      <c r="C889" s="65" t="s">
        <v>1622</v>
      </c>
      <c r="D889" s="65" t="s">
        <v>1677</v>
      </c>
      <c r="E889" s="186" t="s">
        <v>2201</v>
      </c>
      <c r="F889" s="192">
        <v>0</v>
      </c>
      <c r="G889" s="189">
        <v>0</v>
      </c>
      <c r="H889" s="189">
        <v>0</v>
      </c>
    </row>
    <row r="890" spans="1:8" x14ac:dyDescent="0.2">
      <c r="A890" s="94" t="s">
        <v>2185</v>
      </c>
      <c r="B890" s="65" t="s">
        <v>1678</v>
      </c>
      <c r="C890" s="65" t="s">
        <v>1622</v>
      </c>
      <c r="D890" s="65" t="s">
        <v>1679</v>
      </c>
      <c r="E890" s="186" t="s">
        <v>2202</v>
      </c>
      <c r="F890" s="192">
        <v>0</v>
      </c>
      <c r="G890" s="189">
        <v>0</v>
      </c>
      <c r="H890" s="189">
        <v>0</v>
      </c>
    </row>
    <row r="891" spans="1:8" x14ac:dyDescent="0.2">
      <c r="A891" s="94" t="s">
        <v>2185</v>
      </c>
      <c r="B891" s="65" t="s">
        <v>1680</v>
      </c>
      <c r="C891" s="65" t="s">
        <v>1622</v>
      </c>
      <c r="D891" s="65" t="s">
        <v>1681</v>
      </c>
      <c r="E891" s="186" t="s">
        <v>2200</v>
      </c>
      <c r="F891" s="192">
        <v>0</v>
      </c>
      <c r="G891" s="189">
        <v>0</v>
      </c>
      <c r="H891" s="189">
        <v>0</v>
      </c>
    </row>
    <row r="892" spans="1:8" x14ac:dyDescent="0.2">
      <c r="A892" s="94" t="s">
        <v>2185</v>
      </c>
      <c r="B892" s="65" t="s">
        <v>1682</v>
      </c>
      <c r="C892" s="65" t="s">
        <v>1622</v>
      </c>
      <c r="D892" s="65" t="s">
        <v>1683</v>
      </c>
      <c r="E892" s="186" t="s">
        <v>2201</v>
      </c>
      <c r="F892" s="192">
        <v>0</v>
      </c>
      <c r="G892" s="189">
        <v>0</v>
      </c>
      <c r="H892" s="189">
        <v>0</v>
      </c>
    </row>
    <row r="893" spans="1:8" x14ac:dyDescent="0.2">
      <c r="A893" s="94" t="s">
        <v>2185</v>
      </c>
      <c r="B893" s="65" t="s">
        <v>1684</v>
      </c>
      <c r="C893" s="65" t="s">
        <v>1622</v>
      </c>
      <c r="D893" s="65" t="s">
        <v>1685</v>
      </c>
      <c r="E893" s="186" t="s">
        <v>2200</v>
      </c>
      <c r="F893" s="192">
        <v>0</v>
      </c>
      <c r="G893" s="189">
        <v>0</v>
      </c>
      <c r="H893" s="189">
        <v>0</v>
      </c>
    </row>
    <row r="894" spans="1:8" x14ac:dyDescent="0.2">
      <c r="A894" s="94" t="s">
        <v>2185</v>
      </c>
      <c r="B894" s="65" t="s">
        <v>1686</v>
      </c>
      <c r="C894" s="65" t="s">
        <v>1622</v>
      </c>
      <c r="D894" s="65" t="s">
        <v>1687</v>
      </c>
      <c r="E894" s="186" t="s">
        <v>2200</v>
      </c>
      <c r="F894" s="192">
        <v>0</v>
      </c>
      <c r="G894" s="189">
        <v>0</v>
      </c>
      <c r="H894" s="189">
        <v>0</v>
      </c>
    </row>
    <row r="895" spans="1:8" x14ac:dyDescent="0.2">
      <c r="A895" s="94" t="s">
        <v>2185</v>
      </c>
      <c r="B895" s="65" t="s">
        <v>1688</v>
      </c>
      <c r="C895" s="65" t="s">
        <v>1622</v>
      </c>
      <c r="D895" s="65" t="s">
        <v>101</v>
      </c>
      <c r="E895" s="186" t="s">
        <v>2201</v>
      </c>
      <c r="F895" s="192">
        <v>0</v>
      </c>
      <c r="G895" s="189">
        <v>0</v>
      </c>
      <c r="H895" s="189">
        <v>0</v>
      </c>
    </row>
    <row r="896" spans="1:8" x14ac:dyDescent="0.2">
      <c r="A896" s="94" t="s">
        <v>2185</v>
      </c>
      <c r="B896" s="65" t="s">
        <v>1689</v>
      </c>
      <c r="C896" s="65" t="s">
        <v>1622</v>
      </c>
      <c r="D896" s="65" t="s">
        <v>1690</v>
      </c>
      <c r="E896" s="186" t="s">
        <v>2200</v>
      </c>
      <c r="F896" s="192">
        <v>0</v>
      </c>
      <c r="G896" s="189">
        <v>0</v>
      </c>
      <c r="H896" s="189">
        <v>0</v>
      </c>
    </row>
    <row r="897" spans="1:8" x14ac:dyDescent="0.2">
      <c r="A897" s="94" t="s">
        <v>2185</v>
      </c>
      <c r="B897" s="65" t="s">
        <v>1691</v>
      </c>
      <c r="C897" s="65" t="s">
        <v>1622</v>
      </c>
      <c r="D897" s="65" t="s">
        <v>1692</v>
      </c>
      <c r="E897" s="186" t="s">
        <v>2201</v>
      </c>
      <c r="F897" s="192">
        <v>0</v>
      </c>
      <c r="G897" s="189">
        <v>0</v>
      </c>
      <c r="H897" s="189">
        <v>0</v>
      </c>
    </row>
    <row r="898" spans="1:8" x14ac:dyDescent="0.2">
      <c r="A898" s="94" t="s">
        <v>2185</v>
      </c>
      <c r="B898" s="65" t="s">
        <v>1693</v>
      </c>
      <c r="C898" s="65" t="s">
        <v>1622</v>
      </c>
      <c r="D898" s="65" t="s">
        <v>1694</v>
      </c>
      <c r="E898" s="186" t="s">
        <v>2200</v>
      </c>
      <c r="F898" s="192">
        <v>0</v>
      </c>
      <c r="G898" s="189">
        <v>0</v>
      </c>
      <c r="H898" s="189">
        <v>0</v>
      </c>
    </row>
    <row r="899" spans="1:8" x14ac:dyDescent="0.2">
      <c r="A899" s="94" t="s">
        <v>2185</v>
      </c>
      <c r="B899" s="65" t="s">
        <v>1695</v>
      </c>
      <c r="C899" s="65" t="s">
        <v>1622</v>
      </c>
      <c r="D899" s="65" t="s">
        <v>1696</v>
      </c>
      <c r="E899" s="186" t="s">
        <v>2200</v>
      </c>
      <c r="F899" s="192">
        <v>0</v>
      </c>
      <c r="G899" s="189">
        <v>0</v>
      </c>
      <c r="H899" s="189">
        <v>0</v>
      </c>
    </row>
    <row r="900" spans="1:8" x14ac:dyDescent="0.2">
      <c r="A900" s="94" t="s">
        <v>2185</v>
      </c>
      <c r="B900" s="65" t="s">
        <v>1697</v>
      </c>
      <c r="C900" s="65" t="s">
        <v>1622</v>
      </c>
      <c r="D900" s="65" t="s">
        <v>1698</v>
      </c>
      <c r="E900" s="186" t="s">
        <v>2201</v>
      </c>
      <c r="F900" s="192">
        <v>0</v>
      </c>
      <c r="G900" s="189">
        <v>0</v>
      </c>
      <c r="H900" s="189">
        <v>0</v>
      </c>
    </row>
    <row r="901" spans="1:8" x14ac:dyDescent="0.2">
      <c r="A901" s="94" t="s">
        <v>2185</v>
      </c>
      <c r="B901" s="65" t="s">
        <v>1699</v>
      </c>
      <c r="C901" s="65" t="s">
        <v>1622</v>
      </c>
      <c r="D901" s="65" t="s">
        <v>1700</v>
      </c>
      <c r="E901" s="186" t="s">
        <v>2200</v>
      </c>
      <c r="F901" s="192">
        <v>0</v>
      </c>
      <c r="G901" s="189">
        <v>0</v>
      </c>
      <c r="H901" s="189">
        <v>0</v>
      </c>
    </row>
    <row r="902" spans="1:8" x14ac:dyDescent="0.2">
      <c r="A902" s="94" t="s">
        <v>2185</v>
      </c>
      <c r="B902" s="65" t="s">
        <v>1701</v>
      </c>
      <c r="C902" s="65" t="s">
        <v>1622</v>
      </c>
      <c r="D902" s="65" t="s">
        <v>1702</v>
      </c>
      <c r="E902" s="186" t="s">
        <v>2201</v>
      </c>
      <c r="F902" s="192">
        <v>0</v>
      </c>
      <c r="G902" s="189">
        <v>0</v>
      </c>
      <c r="H902" s="189">
        <v>0</v>
      </c>
    </row>
    <row r="903" spans="1:8" x14ac:dyDescent="0.2">
      <c r="A903" s="94" t="s">
        <v>2185</v>
      </c>
      <c r="B903" s="65" t="s">
        <v>1703</v>
      </c>
      <c r="C903" s="65" t="s">
        <v>1622</v>
      </c>
      <c r="D903" s="65" t="s">
        <v>1704</v>
      </c>
      <c r="E903" s="186" t="s">
        <v>2201</v>
      </c>
      <c r="F903" s="192">
        <v>0</v>
      </c>
      <c r="G903" s="189">
        <v>0</v>
      </c>
      <c r="H903" s="189">
        <v>0</v>
      </c>
    </row>
    <row r="904" spans="1:8" x14ac:dyDescent="0.2">
      <c r="A904" s="94" t="s">
        <v>2185</v>
      </c>
      <c r="B904" s="65" t="s">
        <v>1705</v>
      </c>
      <c r="C904" s="65" t="s">
        <v>1622</v>
      </c>
      <c r="D904" s="65" t="s">
        <v>823</v>
      </c>
      <c r="E904" s="186" t="s">
        <v>2201</v>
      </c>
      <c r="F904" s="192">
        <v>0</v>
      </c>
      <c r="G904" s="189">
        <v>0</v>
      </c>
      <c r="H904" s="189">
        <v>0</v>
      </c>
    </row>
    <row r="905" spans="1:8" x14ac:dyDescent="0.2">
      <c r="A905" s="94" t="s">
        <v>2185</v>
      </c>
      <c r="B905" s="65" t="s">
        <v>1706</v>
      </c>
      <c r="C905" s="65" t="s">
        <v>1622</v>
      </c>
      <c r="D905" s="65" t="s">
        <v>1707</v>
      </c>
      <c r="E905" s="186" t="s">
        <v>2200</v>
      </c>
      <c r="F905" s="192">
        <v>0</v>
      </c>
      <c r="G905" s="189">
        <v>0</v>
      </c>
      <c r="H905" s="189">
        <v>0</v>
      </c>
    </row>
    <row r="906" spans="1:8" x14ac:dyDescent="0.2">
      <c r="A906" s="94" t="s">
        <v>2185</v>
      </c>
      <c r="B906" s="65" t="s">
        <v>1708</v>
      </c>
      <c r="C906" s="65" t="s">
        <v>1622</v>
      </c>
      <c r="D906" s="65" t="s">
        <v>1709</v>
      </c>
      <c r="E906" s="186" t="s">
        <v>2200</v>
      </c>
      <c r="F906" s="192">
        <v>0</v>
      </c>
      <c r="G906" s="189">
        <v>0</v>
      </c>
      <c r="H906" s="189">
        <v>0</v>
      </c>
    </row>
    <row r="907" spans="1:8" x14ac:dyDescent="0.2">
      <c r="A907" s="94" t="s">
        <v>2185</v>
      </c>
      <c r="B907" s="65" t="s">
        <v>1710</v>
      </c>
      <c r="C907" s="65" t="s">
        <v>1622</v>
      </c>
      <c r="D907" s="65" t="s">
        <v>1711</v>
      </c>
      <c r="E907" s="186" t="s">
        <v>2201</v>
      </c>
      <c r="F907" s="192">
        <v>0</v>
      </c>
      <c r="G907" s="189">
        <v>0</v>
      </c>
      <c r="H907" s="189">
        <v>0</v>
      </c>
    </row>
    <row r="908" spans="1:8" x14ac:dyDescent="0.2">
      <c r="A908" s="94" t="s">
        <v>2185</v>
      </c>
      <c r="B908" s="65" t="s">
        <v>1712</v>
      </c>
      <c r="C908" s="65" t="s">
        <v>1622</v>
      </c>
      <c r="D908" s="65" t="s">
        <v>2113</v>
      </c>
      <c r="E908" s="186" t="s">
        <v>2200</v>
      </c>
      <c r="F908" s="192">
        <v>0</v>
      </c>
      <c r="G908" s="189">
        <v>0</v>
      </c>
      <c r="H908" s="189">
        <v>0</v>
      </c>
    </row>
    <row r="909" spans="1:8" x14ac:dyDescent="0.2">
      <c r="A909" s="94" t="s">
        <v>2185</v>
      </c>
      <c r="B909" s="65" t="s">
        <v>1713</v>
      </c>
      <c r="C909" s="65" t="s">
        <v>1622</v>
      </c>
      <c r="D909" s="65" t="s">
        <v>1714</v>
      </c>
      <c r="E909" s="186" t="s">
        <v>2200</v>
      </c>
      <c r="F909" s="192">
        <v>0</v>
      </c>
      <c r="G909" s="189">
        <v>0</v>
      </c>
      <c r="H909" s="189">
        <v>0</v>
      </c>
    </row>
    <row r="910" spans="1:8" x14ac:dyDescent="0.2">
      <c r="A910" s="94" t="s">
        <v>2185</v>
      </c>
      <c r="B910" s="65" t="s">
        <v>1715</v>
      </c>
      <c r="C910" s="65" t="s">
        <v>1622</v>
      </c>
      <c r="D910" s="65" t="s">
        <v>1716</v>
      </c>
      <c r="E910" s="186" t="s">
        <v>2200</v>
      </c>
      <c r="F910" s="192">
        <v>0</v>
      </c>
      <c r="G910" s="189">
        <v>0</v>
      </c>
      <c r="H910" s="189">
        <v>0</v>
      </c>
    </row>
    <row r="911" spans="1:8" x14ac:dyDescent="0.2">
      <c r="A911" s="94" t="s">
        <v>2185</v>
      </c>
      <c r="B911" s="65" t="s">
        <v>1717</v>
      </c>
      <c r="C911" s="65" t="s">
        <v>1622</v>
      </c>
      <c r="D911" s="65" t="s">
        <v>1718</v>
      </c>
      <c r="E911" s="186" t="s">
        <v>2200</v>
      </c>
      <c r="F911" s="192">
        <v>0</v>
      </c>
      <c r="G911" s="189">
        <v>0</v>
      </c>
      <c r="H911" s="189">
        <v>0</v>
      </c>
    </row>
    <row r="912" spans="1:8" x14ac:dyDescent="0.2">
      <c r="A912" s="94" t="s">
        <v>2185</v>
      </c>
      <c r="B912" s="65" t="s">
        <v>1719</v>
      </c>
      <c r="C912" s="65" t="s">
        <v>1622</v>
      </c>
      <c r="D912" s="65" t="s">
        <v>1720</v>
      </c>
      <c r="E912" s="186" t="s">
        <v>2200</v>
      </c>
      <c r="F912" s="192">
        <v>0</v>
      </c>
      <c r="G912" s="189">
        <v>0</v>
      </c>
      <c r="H912" s="189">
        <v>0</v>
      </c>
    </row>
    <row r="913" spans="1:8" x14ac:dyDescent="0.2">
      <c r="A913" s="94" t="s">
        <v>2185</v>
      </c>
      <c r="B913" s="65" t="s">
        <v>1721</v>
      </c>
      <c r="C913" s="65" t="s">
        <v>1622</v>
      </c>
      <c r="D913" s="65" t="s">
        <v>1722</v>
      </c>
      <c r="E913" s="186" t="s">
        <v>2200</v>
      </c>
      <c r="F913" s="192">
        <v>0</v>
      </c>
      <c r="G913" s="189">
        <v>0</v>
      </c>
      <c r="H913" s="189">
        <v>0</v>
      </c>
    </row>
    <row r="914" spans="1:8" x14ac:dyDescent="0.2">
      <c r="A914" s="94" t="s">
        <v>2185</v>
      </c>
      <c r="B914" s="65" t="s">
        <v>1723</v>
      </c>
      <c r="C914" s="65" t="s">
        <v>1622</v>
      </c>
      <c r="D914" s="65" t="s">
        <v>1724</v>
      </c>
      <c r="E914" s="186" t="s">
        <v>2201</v>
      </c>
      <c r="F914" s="192">
        <v>0</v>
      </c>
      <c r="G914" s="189">
        <v>0</v>
      </c>
      <c r="H914" s="189">
        <v>0</v>
      </c>
    </row>
    <row r="915" spans="1:8" x14ac:dyDescent="0.2">
      <c r="A915" s="94" t="s">
        <v>2185</v>
      </c>
      <c r="B915" s="65" t="s">
        <v>1725</v>
      </c>
      <c r="C915" s="65" t="s">
        <v>1622</v>
      </c>
      <c r="D915" s="65" t="s">
        <v>1726</v>
      </c>
      <c r="E915" s="186" t="s">
        <v>2200</v>
      </c>
      <c r="F915" s="192">
        <v>0</v>
      </c>
      <c r="G915" s="189">
        <v>0</v>
      </c>
      <c r="H915" s="189">
        <v>0</v>
      </c>
    </row>
    <row r="916" spans="1:8" x14ac:dyDescent="0.2">
      <c r="A916" s="94" t="s">
        <v>2185</v>
      </c>
      <c r="B916" s="65" t="s">
        <v>1727</v>
      </c>
      <c r="C916" s="65" t="s">
        <v>1622</v>
      </c>
      <c r="D916" s="65" t="s">
        <v>1728</v>
      </c>
      <c r="E916" s="186" t="s">
        <v>2200</v>
      </c>
      <c r="F916" s="192">
        <v>0</v>
      </c>
      <c r="G916" s="189">
        <v>0</v>
      </c>
      <c r="H916" s="189">
        <v>0</v>
      </c>
    </row>
    <row r="917" spans="1:8" x14ac:dyDescent="0.2">
      <c r="A917" s="94" t="s">
        <v>2185</v>
      </c>
      <c r="B917" s="65" t="s">
        <v>1729</v>
      </c>
      <c r="C917" s="65" t="s">
        <v>1622</v>
      </c>
      <c r="D917" s="65" t="s">
        <v>1730</v>
      </c>
      <c r="E917" s="186" t="s">
        <v>2200</v>
      </c>
      <c r="F917" s="192">
        <v>0</v>
      </c>
      <c r="G917" s="189">
        <v>0</v>
      </c>
      <c r="H917" s="189">
        <v>0</v>
      </c>
    </row>
    <row r="918" spans="1:8" x14ac:dyDescent="0.2">
      <c r="A918" s="94" t="s">
        <v>2185</v>
      </c>
      <c r="B918" s="65" t="s">
        <v>1731</v>
      </c>
      <c r="C918" s="65" t="s">
        <v>1622</v>
      </c>
      <c r="D918" s="65" t="s">
        <v>1732</v>
      </c>
      <c r="E918" s="186" t="s">
        <v>2200</v>
      </c>
      <c r="F918" s="192">
        <v>0</v>
      </c>
      <c r="G918" s="189">
        <v>0</v>
      </c>
      <c r="H918" s="189">
        <v>0</v>
      </c>
    </row>
    <row r="919" spans="1:8" x14ac:dyDescent="0.2">
      <c r="A919" s="94" t="s">
        <v>2185</v>
      </c>
      <c r="B919" s="65" t="s">
        <v>1733</v>
      </c>
      <c r="C919" s="65" t="s">
        <v>1622</v>
      </c>
      <c r="D919" s="65" t="s">
        <v>1734</v>
      </c>
      <c r="E919" s="186" t="s">
        <v>2200</v>
      </c>
      <c r="F919" s="192">
        <v>0</v>
      </c>
      <c r="G919" s="189">
        <v>0</v>
      </c>
      <c r="H919" s="189">
        <v>0</v>
      </c>
    </row>
    <row r="920" spans="1:8" x14ac:dyDescent="0.2">
      <c r="A920" s="94" t="s">
        <v>2185</v>
      </c>
      <c r="B920" s="65" t="s">
        <v>1735</v>
      </c>
      <c r="C920" s="65" t="s">
        <v>1622</v>
      </c>
      <c r="D920" s="65" t="s">
        <v>1736</v>
      </c>
      <c r="E920" s="186" t="s">
        <v>2200</v>
      </c>
      <c r="F920" s="192">
        <v>0</v>
      </c>
      <c r="G920" s="189">
        <v>0</v>
      </c>
      <c r="H920" s="189">
        <v>0</v>
      </c>
    </row>
    <row r="921" spans="1:8" x14ac:dyDescent="0.2">
      <c r="A921" s="94" t="s">
        <v>2185</v>
      </c>
      <c r="B921" s="65" t="s">
        <v>1737</v>
      </c>
      <c r="C921" s="65" t="s">
        <v>1622</v>
      </c>
      <c r="D921" s="65" t="s">
        <v>1738</v>
      </c>
      <c r="E921" s="186" t="s">
        <v>2200</v>
      </c>
      <c r="F921" s="192">
        <v>0</v>
      </c>
      <c r="G921" s="189">
        <v>0</v>
      </c>
      <c r="H921" s="189">
        <v>0</v>
      </c>
    </row>
    <row r="922" spans="1:8" x14ac:dyDescent="0.2">
      <c r="A922" s="94" t="s">
        <v>2185</v>
      </c>
      <c r="B922" s="65" t="s">
        <v>1739</v>
      </c>
      <c r="C922" s="65" t="s">
        <v>1622</v>
      </c>
      <c r="D922" s="65" t="s">
        <v>1740</v>
      </c>
      <c r="E922" s="186" t="s">
        <v>2200</v>
      </c>
      <c r="F922" s="192">
        <v>0</v>
      </c>
      <c r="G922" s="189">
        <v>0</v>
      </c>
      <c r="H922" s="189">
        <v>0</v>
      </c>
    </row>
    <row r="923" spans="1:8" x14ac:dyDescent="0.2">
      <c r="A923" s="94" t="s">
        <v>2185</v>
      </c>
      <c r="B923" s="65" t="s">
        <v>1741</v>
      </c>
      <c r="C923" s="65" t="s">
        <v>1622</v>
      </c>
      <c r="D923" s="65" t="s">
        <v>157</v>
      </c>
      <c r="E923" s="186" t="s">
        <v>2200</v>
      </c>
      <c r="F923" s="192">
        <v>0</v>
      </c>
      <c r="G923" s="189">
        <v>0</v>
      </c>
      <c r="H923" s="189">
        <v>0</v>
      </c>
    </row>
    <row r="924" spans="1:8" x14ac:dyDescent="0.2">
      <c r="A924" s="94" t="s">
        <v>2185</v>
      </c>
      <c r="B924" s="65" t="s">
        <v>1742</v>
      </c>
      <c r="C924" s="65" t="s">
        <v>1622</v>
      </c>
      <c r="D924" s="65" t="s">
        <v>1743</v>
      </c>
      <c r="E924" s="186" t="s">
        <v>2200</v>
      </c>
      <c r="F924" s="192">
        <v>0</v>
      </c>
      <c r="G924" s="189">
        <v>0</v>
      </c>
      <c r="H924" s="189">
        <v>0</v>
      </c>
    </row>
    <row r="925" spans="1:8" x14ac:dyDescent="0.2">
      <c r="A925" s="94" t="s">
        <v>2185</v>
      </c>
      <c r="B925" s="65" t="s">
        <v>1744</v>
      </c>
      <c r="C925" s="65" t="s">
        <v>1622</v>
      </c>
      <c r="D925" s="65" t="s">
        <v>1745</v>
      </c>
      <c r="E925" s="186" t="s">
        <v>2200</v>
      </c>
      <c r="F925" s="192">
        <v>0</v>
      </c>
      <c r="G925" s="189">
        <v>0</v>
      </c>
      <c r="H925" s="189">
        <v>0</v>
      </c>
    </row>
    <row r="926" spans="1:8" x14ac:dyDescent="0.2">
      <c r="A926" s="94" t="s">
        <v>2185</v>
      </c>
      <c r="B926" s="65" t="s">
        <v>1746</v>
      </c>
      <c r="C926" s="65" t="s">
        <v>1622</v>
      </c>
      <c r="D926" s="65" t="s">
        <v>1747</v>
      </c>
      <c r="E926" s="186" t="s">
        <v>2201</v>
      </c>
      <c r="F926" s="192">
        <v>0</v>
      </c>
      <c r="G926" s="189">
        <v>0</v>
      </c>
      <c r="H926" s="189">
        <v>0</v>
      </c>
    </row>
    <row r="927" spans="1:8" x14ac:dyDescent="0.2">
      <c r="A927" s="94" t="s">
        <v>2185</v>
      </c>
      <c r="B927" s="65" t="s">
        <v>1748</v>
      </c>
      <c r="C927" s="65" t="s">
        <v>1622</v>
      </c>
      <c r="D927" s="65" t="s">
        <v>1749</v>
      </c>
      <c r="E927" s="186" t="s">
        <v>2200</v>
      </c>
      <c r="F927" s="192">
        <v>0</v>
      </c>
      <c r="G927" s="189">
        <v>0</v>
      </c>
      <c r="H927" s="189">
        <v>0</v>
      </c>
    </row>
    <row r="928" spans="1:8" x14ac:dyDescent="0.2">
      <c r="A928" s="94" t="s">
        <v>2185</v>
      </c>
      <c r="B928" s="65" t="s">
        <v>1750</v>
      </c>
      <c r="C928" s="65" t="s">
        <v>1622</v>
      </c>
      <c r="D928" s="65" t="s">
        <v>1751</v>
      </c>
      <c r="E928" s="186" t="s">
        <v>2200</v>
      </c>
      <c r="F928" s="192">
        <v>0</v>
      </c>
      <c r="G928" s="189">
        <v>0</v>
      </c>
      <c r="H928" s="189">
        <v>0</v>
      </c>
    </row>
    <row r="929" spans="1:8" x14ac:dyDescent="0.2">
      <c r="A929" s="94" t="s">
        <v>2185</v>
      </c>
      <c r="B929" s="65" t="s">
        <v>1752</v>
      </c>
      <c r="C929" s="65" t="s">
        <v>1622</v>
      </c>
      <c r="D929" s="65" t="s">
        <v>1753</v>
      </c>
      <c r="E929" s="186" t="s">
        <v>2200</v>
      </c>
      <c r="F929" s="192">
        <v>0</v>
      </c>
      <c r="G929" s="189">
        <v>0</v>
      </c>
      <c r="H929" s="189">
        <v>0</v>
      </c>
    </row>
    <row r="930" spans="1:8" x14ac:dyDescent="0.2">
      <c r="A930" s="94" t="s">
        <v>2185</v>
      </c>
      <c r="B930" s="65" t="s">
        <v>1754</v>
      </c>
      <c r="C930" s="65" t="s">
        <v>1622</v>
      </c>
      <c r="D930" s="65" t="s">
        <v>1755</v>
      </c>
      <c r="E930" s="186" t="s">
        <v>2201</v>
      </c>
      <c r="F930" s="192">
        <v>0</v>
      </c>
      <c r="G930" s="189">
        <v>0</v>
      </c>
      <c r="H930" s="189">
        <v>0</v>
      </c>
    </row>
    <row r="931" spans="1:8" x14ac:dyDescent="0.2">
      <c r="A931" s="94" t="s">
        <v>2185</v>
      </c>
      <c r="B931" s="65" t="s">
        <v>1756</v>
      </c>
      <c r="C931" s="65" t="s">
        <v>1622</v>
      </c>
      <c r="D931" s="65" t="s">
        <v>1757</v>
      </c>
      <c r="E931" s="186" t="s">
        <v>2200</v>
      </c>
      <c r="F931" s="192">
        <v>0</v>
      </c>
      <c r="G931" s="189">
        <v>0</v>
      </c>
      <c r="H931" s="189">
        <v>0</v>
      </c>
    </row>
    <row r="932" spans="1:8" x14ac:dyDescent="0.2">
      <c r="A932" s="94" t="s">
        <v>2185</v>
      </c>
      <c r="B932" s="65" t="s">
        <v>1758</v>
      </c>
      <c r="C932" s="65" t="s">
        <v>1622</v>
      </c>
      <c r="D932" s="65" t="s">
        <v>189</v>
      </c>
      <c r="E932" s="186" t="s">
        <v>2200</v>
      </c>
      <c r="F932" s="192">
        <v>0</v>
      </c>
      <c r="G932" s="189">
        <v>0</v>
      </c>
      <c r="H932" s="189">
        <v>0</v>
      </c>
    </row>
    <row r="933" spans="1:8" x14ac:dyDescent="0.2">
      <c r="A933" s="94" t="s">
        <v>2185</v>
      </c>
      <c r="B933" s="65" t="s">
        <v>1759</v>
      </c>
      <c r="C933" s="65" t="s">
        <v>1622</v>
      </c>
      <c r="D933" s="65" t="s">
        <v>1760</v>
      </c>
      <c r="E933" s="186" t="s">
        <v>2201</v>
      </c>
      <c r="F933" s="192">
        <v>0</v>
      </c>
      <c r="G933" s="189">
        <v>0</v>
      </c>
      <c r="H933" s="189">
        <v>0</v>
      </c>
    </row>
    <row r="934" spans="1:8" x14ac:dyDescent="0.2">
      <c r="A934" s="94" t="s">
        <v>2185</v>
      </c>
      <c r="B934" s="65" t="s">
        <v>1761</v>
      </c>
      <c r="C934" s="65" t="s">
        <v>1622</v>
      </c>
      <c r="D934" s="65" t="s">
        <v>1762</v>
      </c>
      <c r="E934" s="186" t="s">
        <v>2200</v>
      </c>
      <c r="F934" s="192">
        <v>0</v>
      </c>
      <c r="G934" s="189">
        <v>0</v>
      </c>
      <c r="H934" s="189">
        <v>0</v>
      </c>
    </row>
    <row r="935" spans="1:8" x14ac:dyDescent="0.2">
      <c r="A935" s="94" t="s">
        <v>2185</v>
      </c>
      <c r="B935" s="65" t="s">
        <v>1763</v>
      </c>
      <c r="C935" s="65" t="s">
        <v>1622</v>
      </c>
      <c r="D935" s="65" t="s">
        <v>1764</v>
      </c>
      <c r="E935" s="186" t="s">
        <v>2200</v>
      </c>
      <c r="F935" s="192">
        <v>0</v>
      </c>
      <c r="G935" s="189">
        <v>0</v>
      </c>
      <c r="H935" s="189">
        <v>0</v>
      </c>
    </row>
    <row r="936" spans="1:8" x14ac:dyDescent="0.2">
      <c r="A936" s="94" t="s">
        <v>2185</v>
      </c>
      <c r="B936" s="65" t="s">
        <v>1765</v>
      </c>
      <c r="C936" s="65" t="s">
        <v>1622</v>
      </c>
      <c r="D936" s="65" t="s">
        <v>1766</v>
      </c>
      <c r="E936" s="186" t="s">
        <v>2201</v>
      </c>
      <c r="F936" s="192">
        <v>0</v>
      </c>
      <c r="G936" s="189">
        <v>0</v>
      </c>
      <c r="H936" s="189">
        <v>0</v>
      </c>
    </row>
    <row r="937" spans="1:8" x14ac:dyDescent="0.2">
      <c r="A937" s="94" t="s">
        <v>2185</v>
      </c>
      <c r="B937" s="65" t="s">
        <v>1767</v>
      </c>
      <c r="C937" s="65" t="s">
        <v>1622</v>
      </c>
      <c r="D937" s="65" t="s">
        <v>770</v>
      </c>
      <c r="E937" s="186" t="s">
        <v>2201</v>
      </c>
      <c r="F937" s="192">
        <v>0</v>
      </c>
      <c r="G937" s="189">
        <v>0</v>
      </c>
      <c r="H937" s="189">
        <v>0</v>
      </c>
    </row>
    <row r="938" spans="1:8" x14ac:dyDescent="0.2">
      <c r="A938" s="94" t="s">
        <v>2185</v>
      </c>
      <c r="B938" s="65" t="s">
        <v>1768</v>
      </c>
      <c r="C938" s="65" t="s">
        <v>1622</v>
      </c>
      <c r="D938" s="65" t="s">
        <v>1769</v>
      </c>
      <c r="E938" s="186" t="s">
        <v>2200</v>
      </c>
      <c r="F938" s="192">
        <v>0</v>
      </c>
      <c r="G938" s="189">
        <v>0</v>
      </c>
      <c r="H938" s="189">
        <v>0</v>
      </c>
    </row>
    <row r="939" spans="1:8" x14ac:dyDescent="0.2">
      <c r="A939" s="94" t="s">
        <v>2185</v>
      </c>
      <c r="B939" s="65" t="s">
        <v>1770</v>
      </c>
      <c r="C939" s="65" t="s">
        <v>1622</v>
      </c>
      <c r="D939" s="65" t="s">
        <v>1771</v>
      </c>
      <c r="E939" s="186" t="s">
        <v>2200</v>
      </c>
      <c r="F939" s="192">
        <v>0</v>
      </c>
      <c r="G939" s="189">
        <v>0</v>
      </c>
      <c r="H939" s="189">
        <v>0</v>
      </c>
    </row>
    <row r="940" spans="1:8" x14ac:dyDescent="0.2">
      <c r="A940" s="94" t="s">
        <v>2185</v>
      </c>
      <c r="B940" s="65" t="s">
        <v>1772</v>
      </c>
      <c r="C940" s="65" t="s">
        <v>1622</v>
      </c>
      <c r="D940" s="65" t="s">
        <v>1773</v>
      </c>
      <c r="E940" s="186" t="s">
        <v>2200</v>
      </c>
      <c r="F940" s="192">
        <v>0</v>
      </c>
      <c r="G940" s="189">
        <v>0</v>
      </c>
      <c r="H940" s="189">
        <v>0</v>
      </c>
    </row>
    <row r="941" spans="1:8" x14ac:dyDescent="0.2">
      <c r="A941" s="94" t="s">
        <v>2185</v>
      </c>
      <c r="B941" s="65" t="s">
        <v>1774</v>
      </c>
      <c r="C941" s="65" t="s">
        <v>1622</v>
      </c>
      <c r="D941" s="65" t="s">
        <v>1775</v>
      </c>
      <c r="E941" s="186" t="s">
        <v>2200</v>
      </c>
      <c r="F941" s="192">
        <v>0</v>
      </c>
      <c r="G941" s="189">
        <v>0</v>
      </c>
      <c r="H941" s="189">
        <v>0</v>
      </c>
    </row>
    <row r="942" spans="1:8" x14ac:dyDescent="0.2">
      <c r="A942" s="94" t="s">
        <v>2185</v>
      </c>
      <c r="B942" s="65" t="s">
        <v>1776</v>
      </c>
      <c r="C942" s="65" t="s">
        <v>1622</v>
      </c>
      <c r="D942" s="65" t="s">
        <v>1777</v>
      </c>
      <c r="E942" s="186" t="s">
        <v>2200</v>
      </c>
      <c r="F942" s="192">
        <v>0</v>
      </c>
      <c r="G942" s="189">
        <v>0</v>
      </c>
      <c r="H942" s="189">
        <v>0</v>
      </c>
    </row>
    <row r="943" spans="1:8" x14ac:dyDescent="0.2">
      <c r="A943" s="94" t="s">
        <v>2185</v>
      </c>
      <c r="B943" s="65" t="s">
        <v>1778</v>
      </c>
      <c r="C943" s="65" t="s">
        <v>1622</v>
      </c>
      <c r="D943" s="65" t="s">
        <v>372</v>
      </c>
      <c r="E943" s="186" t="s">
        <v>2200</v>
      </c>
      <c r="F943" s="192">
        <v>0</v>
      </c>
      <c r="G943" s="189">
        <v>0</v>
      </c>
      <c r="H943" s="189">
        <v>0</v>
      </c>
    </row>
    <row r="944" spans="1:8" x14ac:dyDescent="0.2">
      <c r="A944" s="94" t="s">
        <v>2185</v>
      </c>
      <c r="B944" s="65" t="s">
        <v>1779</v>
      </c>
      <c r="C944" s="65" t="s">
        <v>1622</v>
      </c>
      <c r="D944" s="65" t="s">
        <v>1780</v>
      </c>
      <c r="E944" s="186" t="s">
        <v>2200</v>
      </c>
      <c r="F944" s="192">
        <v>0</v>
      </c>
      <c r="G944" s="189">
        <v>0</v>
      </c>
      <c r="H944" s="189">
        <v>0</v>
      </c>
    </row>
    <row r="945" spans="1:8" x14ac:dyDescent="0.2">
      <c r="A945" s="94" t="s">
        <v>2187</v>
      </c>
      <c r="B945" s="65" t="s">
        <v>1781</v>
      </c>
      <c r="C945" s="65" t="s">
        <v>770</v>
      </c>
      <c r="D945" s="65" t="s">
        <v>1782</v>
      </c>
      <c r="E945" s="186" t="s">
        <v>2202</v>
      </c>
      <c r="F945" s="192">
        <v>0</v>
      </c>
      <c r="G945" s="189">
        <v>0</v>
      </c>
      <c r="H945" s="189">
        <v>0</v>
      </c>
    </row>
    <row r="946" spans="1:8" x14ac:dyDescent="0.2">
      <c r="A946" s="94" t="s">
        <v>2187</v>
      </c>
      <c r="B946" s="65" t="s">
        <v>1783</v>
      </c>
      <c r="C946" s="65" t="s">
        <v>770</v>
      </c>
      <c r="D946" s="65" t="s">
        <v>396</v>
      </c>
      <c r="E946" s="186" t="s">
        <v>2201</v>
      </c>
      <c r="F946" s="192">
        <v>0</v>
      </c>
      <c r="G946" s="189">
        <v>0</v>
      </c>
      <c r="H946" s="189">
        <v>0</v>
      </c>
    </row>
    <row r="947" spans="1:8" x14ac:dyDescent="0.2">
      <c r="A947" s="94" t="s">
        <v>2187</v>
      </c>
      <c r="B947" s="65" t="s">
        <v>1784</v>
      </c>
      <c r="C947" s="65" t="s">
        <v>770</v>
      </c>
      <c r="D947" s="65" t="s">
        <v>1785</v>
      </c>
      <c r="E947" s="186" t="s">
        <v>2201</v>
      </c>
      <c r="F947" s="192">
        <v>0</v>
      </c>
      <c r="G947" s="189">
        <v>0</v>
      </c>
      <c r="H947" s="189">
        <v>0</v>
      </c>
    </row>
    <row r="948" spans="1:8" x14ac:dyDescent="0.2">
      <c r="A948" s="94" t="s">
        <v>2187</v>
      </c>
      <c r="B948" s="65" t="s">
        <v>1786</v>
      </c>
      <c r="C948" s="65" t="s">
        <v>770</v>
      </c>
      <c r="D948" s="65" t="s">
        <v>1787</v>
      </c>
      <c r="E948" s="186" t="s">
        <v>2201</v>
      </c>
      <c r="F948" s="192">
        <v>0</v>
      </c>
      <c r="G948" s="189">
        <v>0</v>
      </c>
      <c r="H948" s="189">
        <v>0</v>
      </c>
    </row>
    <row r="949" spans="1:8" x14ac:dyDescent="0.2">
      <c r="A949" s="94" t="s">
        <v>2187</v>
      </c>
      <c r="B949" s="65" t="s">
        <v>1788</v>
      </c>
      <c r="C949" s="65" t="s">
        <v>770</v>
      </c>
      <c r="D949" s="65" t="s">
        <v>1789</v>
      </c>
      <c r="E949" s="186" t="s">
        <v>2201</v>
      </c>
      <c r="F949" s="192">
        <v>0</v>
      </c>
      <c r="G949" s="189">
        <v>0</v>
      </c>
      <c r="H949" s="189">
        <v>0</v>
      </c>
    </row>
    <row r="950" spans="1:8" x14ac:dyDescent="0.2">
      <c r="A950" s="94" t="s">
        <v>2187</v>
      </c>
      <c r="B950" s="65" t="s">
        <v>1790</v>
      </c>
      <c r="C950" s="65" t="s">
        <v>770</v>
      </c>
      <c r="D950" s="65" t="s">
        <v>1791</v>
      </c>
      <c r="E950" s="186" t="s">
        <v>2201</v>
      </c>
      <c r="F950" s="192">
        <v>0</v>
      </c>
      <c r="G950" s="189">
        <v>0</v>
      </c>
      <c r="H950" s="189">
        <v>0</v>
      </c>
    </row>
    <row r="951" spans="1:8" x14ac:dyDescent="0.2">
      <c r="A951" s="94" t="s">
        <v>2187</v>
      </c>
      <c r="B951" s="65" t="s">
        <v>1792</v>
      </c>
      <c r="C951" s="65" t="s">
        <v>770</v>
      </c>
      <c r="D951" s="65" t="s">
        <v>1793</v>
      </c>
      <c r="E951" s="186" t="s">
        <v>2201</v>
      </c>
      <c r="F951" s="192">
        <v>0</v>
      </c>
      <c r="G951" s="189">
        <v>0</v>
      </c>
      <c r="H951" s="189">
        <v>0</v>
      </c>
    </row>
    <row r="952" spans="1:8" x14ac:dyDescent="0.2">
      <c r="A952" s="94" t="s">
        <v>2187</v>
      </c>
      <c r="B952" s="65" t="s">
        <v>1794</v>
      </c>
      <c r="C952" s="65" t="s">
        <v>770</v>
      </c>
      <c r="D952" s="65" t="s">
        <v>1795</v>
      </c>
      <c r="E952" s="186" t="s">
        <v>2201</v>
      </c>
      <c r="F952" s="192">
        <v>0</v>
      </c>
      <c r="G952" s="189">
        <v>0</v>
      </c>
      <c r="H952" s="189">
        <v>0</v>
      </c>
    </row>
    <row r="953" spans="1:8" x14ac:dyDescent="0.2">
      <c r="A953" s="94" t="s">
        <v>2187</v>
      </c>
      <c r="B953" s="65" t="s">
        <v>1796</v>
      </c>
      <c r="C953" s="65" t="s">
        <v>770</v>
      </c>
      <c r="D953" s="65" t="s">
        <v>1797</v>
      </c>
      <c r="E953" s="186" t="s">
        <v>2201</v>
      </c>
      <c r="F953" s="192">
        <v>0</v>
      </c>
      <c r="G953" s="189">
        <v>0</v>
      </c>
      <c r="H953" s="189">
        <v>0</v>
      </c>
    </row>
    <row r="954" spans="1:8" x14ac:dyDescent="0.2">
      <c r="A954" s="94" t="s">
        <v>2187</v>
      </c>
      <c r="B954" s="65" t="s">
        <v>1798</v>
      </c>
      <c r="C954" s="65" t="s">
        <v>770</v>
      </c>
      <c r="D954" s="65" t="s">
        <v>1799</v>
      </c>
      <c r="E954" s="186" t="s">
        <v>2201</v>
      </c>
      <c r="F954" s="192">
        <v>0</v>
      </c>
      <c r="G954" s="189">
        <v>0</v>
      </c>
      <c r="H954" s="189">
        <v>0</v>
      </c>
    </row>
    <row r="955" spans="1:8" x14ac:dyDescent="0.2">
      <c r="A955" s="94" t="s">
        <v>2187</v>
      </c>
      <c r="B955" s="65" t="s">
        <v>1800</v>
      </c>
      <c r="C955" s="65" t="s">
        <v>770</v>
      </c>
      <c r="D955" s="65" t="s">
        <v>124</v>
      </c>
      <c r="E955" s="186" t="s">
        <v>2201</v>
      </c>
      <c r="F955" s="192">
        <v>0</v>
      </c>
      <c r="G955" s="189">
        <v>0</v>
      </c>
      <c r="H955" s="189">
        <v>0</v>
      </c>
    </row>
    <row r="956" spans="1:8" x14ac:dyDescent="0.2">
      <c r="A956" s="94" t="s">
        <v>2187</v>
      </c>
      <c r="B956" s="65" t="s">
        <v>1801</v>
      </c>
      <c r="C956" s="65" t="s">
        <v>770</v>
      </c>
      <c r="D956" s="65" t="s">
        <v>1802</v>
      </c>
      <c r="E956" s="186" t="s">
        <v>2201</v>
      </c>
      <c r="F956" s="192">
        <v>0</v>
      </c>
      <c r="G956" s="189">
        <v>0</v>
      </c>
      <c r="H956" s="189">
        <v>0</v>
      </c>
    </row>
    <row r="957" spans="1:8" x14ac:dyDescent="0.2">
      <c r="A957" s="94" t="s">
        <v>2187</v>
      </c>
      <c r="B957" s="65" t="s">
        <v>1803</v>
      </c>
      <c r="C957" s="65" t="s">
        <v>770</v>
      </c>
      <c r="D957" s="65" t="s">
        <v>1804</v>
      </c>
      <c r="E957" s="186" t="s">
        <v>2201</v>
      </c>
      <c r="F957" s="192">
        <v>0</v>
      </c>
      <c r="G957" s="189">
        <v>0</v>
      </c>
      <c r="H957" s="189">
        <v>0</v>
      </c>
    </row>
    <row r="958" spans="1:8" x14ac:dyDescent="0.2">
      <c r="A958" s="94" t="s">
        <v>2187</v>
      </c>
      <c r="B958" s="65" t="s">
        <v>1805</v>
      </c>
      <c r="C958" s="65" t="s">
        <v>770</v>
      </c>
      <c r="D958" s="65" t="s">
        <v>1806</v>
      </c>
      <c r="E958" s="186" t="s">
        <v>2201</v>
      </c>
      <c r="F958" s="192">
        <v>0</v>
      </c>
      <c r="G958" s="189">
        <v>0</v>
      </c>
      <c r="H958" s="189">
        <v>0</v>
      </c>
    </row>
    <row r="959" spans="1:8" x14ac:dyDescent="0.2">
      <c r="A959" s="94" t="s">
        <v>2187</v>
      </c>
      <c r="B959" s="65" t="s">
        <v>1807</v>
      </c>
      <c r="C959" s="65" t="s">
        <v>770</v>
      </c>
      <c r="D959" s="65" t="s">
        <v>1808</v>
      </c>
      <c r="E959" s="186" t="s">
        <v>2201</v>
      </c>
      <c r="F959" s="192">
        <v>0</v>
      </c>
      <c r="G959" s="189">
        <v>0</v>
      </c>
      <c r="H959" s="189">
        <v>0</v>
      </c>
    </row>
    <row r="960" spans="1:8" x14ac:dyDescent="0.2">
      <c r="A960" s="94" t="s">
        <v>2187</v>
      </c>
      <c r="B960" s="65" t="s">
        <v>1809</v>
      </c>
      <c r="C960" s="65" t="s">
        <v>770</v>
      </c>
      <c r="D960" s="65" t="s">
        <v>1810</v>
      </c>
      <c r="E960" s="186" t="s">
        <v>2201</v>
      </c>
      <c r="F960" s="192">
        <v>0</v>
      </c>
      <c r="G960" s="189">
        <v>0</v>
      </c>
      <c r="H960" s="189">
        <v>0</v>
      </c>
    </row>
    <row r="961" spans="1:8" x14ac:dyDescent="0.2">
      <c r="A961" s="94" t="s">
        <v>2187</v>
      </c>
      <c r="B961" s="65" t="s">
        <v>1811</v>
      </c>
      <c r="C961" s="65" t="s">
        <v>770</v>
      </c>
      <c r="D961" s="65" t="s">
        <v>1812</v>
      </c>
      <c r="E961" s="186" t="s">
        <v>2201</v>
      </c>
      <c r="F961" s="192">
        <v>0</v>
      </c>
      <c r="G961" s="189">
        <v>0</v>
      </c>
      <c r="H961" s="189">
        <v>0</v>
      </c>
    </row>
    <row r="962" spans="1:8" x14ac:dyDescent="0.2">
      <c r="A962" s="94" t="s">
        <v>2187</v>
      </c>
      <c r="B962" s="65" t="s">
        <v>1813</v>
      </c>
      <c r="C962" s="65" t="s">
        <v>770</v>
      </c>
      <c r="D962" s="65" t="s">
        <v>1814</v>
      </c>
      <c r="E962" s="186" t="s">
        <v>2201</v>
      </c>
      <c r="F962" s="192">
        <v>0</v>
      </c>
      <c r="G962" s="189">
        <v>0</v>
      </c>
      <c r="H962" s="189">
        <v>0</v>
      </c>
    </row>
    <row r="963" spans="1:8" x14ac:dyDescent="0.2">
      <c r="A963" s="94" t="s">
        <v>2187</v>
      </c>
      <c r="B963" s="65" t="s">
        <v>1815</v>
      </c>
      <c r="C963" s="65" t="s">
        <v>770</v>
      </c>
      <c r="D963" s="65" t="s">
        <v>1816</v>
      </c>
      <c r="E963" s="186" t="s">
        <v>2201</v>
      </c>
      <c r="F963" s="192">
        <v>0</v>
      </c>
      <c r="G963" s="189">
        <v>0</v>
      </c>
      <c r="H963" s="189">
        <v>0</v>
      </c>
    </row>
    <row r="964" spans="1:8" x14ac:dyDescent="0.2">
      <c r="A964" s="94" t="s">
        <v>2187</v>
      </c>
      <c r="B964" s="65" t="s">
        <v>1817</v>
      </c>
      <c r="C964" s="65" t="s">
        <v>770</v>
      </c>
      <c r="D964" s="65" t="s">
        <v>1818</v>
      </c>
      <c r="E964" s="186" t="s">
        <v>2201</v>
      </c>
      <c r="F964" s="192">
        <v>0</v>
      </c>
      <c r="G964" s="189">
        <v>0</v>
      </c>
      <c r="H964" s="189">
        <v>0</v>
      </c>
    </row>
    <row r="965" spans="1:8" x14ac:dyDescent="0.2">
      <c r="A965" s="94" t="s">
        <v>2187</v>
      </c>
      <c r="B965" s="65" t="s">
        <v>1819</v>
      </c>
      <c r="C965" s="65" t="s">
        <v>770</v>
      </c>
      <c r="D965" s="65" t="s">
        <v>1820</v>
      </c>
      <c r="E965" s="186" t="s">
        <v>2201</v>
      </c>
      <c r="F965" s="192">
        <v>0</v>
      </c>
      <c r="G965" s="189">
        <v>0</v>
      </c>
      <c r="H965" s="189">
        <v>0</v>
      </c>
    </row>
    <row r="966" spans="1:8" x14ac:dyDescent="0.2">
      <c r="A966" s="94" t="s">
        <v>2187</v>
      </c>
      <c r="B966" s="65" t="s">
        <v>1821</v>
      </c>
      <c r="C966" s="65" t="s">
        <v>770</v>
      </c>
      <c r="D966" s="65" t="s">
        <v>179</v>
      </c>
      <c r="E966" s="186" t="s">
        <v>2201</v>
      </c>
      <c r="F966" s="192">
        <v>0</v>
      </c>
      <c r="G966" s="189">
        <v>0</v>
      </c>
      <c r="H966" s="189">
        <v>0</v>
      </c>
    </row>
    <row r="967" spans="1:8" x14ac:dyDescent="0.2">
      <c r="A967" s="94" t="s">
        <v>2187</v>
      </c>
      <c r="B967" s="65" t="s">
        <v>1822</v>
      </c>
      <c r="C967" s="65" t="s">
        <v>770</v>
      </c>
      <c r="D967" s="65" t="s">
        <v>1823</v>
      </c>
      <c r="E967" s="186" t="s">
        <v>2201</v>
      </c>
      <c r="F967" s="192">
        <v>0</v>
      </c>
      <c r="G967" s="189">
        <v>0</v>
      </c>
      <c r="H967" s="189">
        <v>0</v>
      </c>
    </row>
    <row r="968" spans="1:8" x14ac:dyDescent="0.2">
      <c r="A968" s="94" t="s">
        <v>2187</v>
      </c>
      <c r="B968" s="65" t="s">
        <v>1824</v>
      </c>
      <c r="C968" s="65" t="s">
        <v>770</v>
      </c>
      <c r="D968" s="65" t="s">
        <v>770</v>
      </c>
      <c r="E968" s="186" t="s">
        <v>2201</v>
      </c>
      <c r="F968" s="192">
        <v>0</v>
      </c>
      <c r="G968" s="189">
        <v>0</v>
      </c>
      <c r="H968" s="189">
        <v>0</v>
      </c>
    </row>
    <row r="969" spans="1:8" x14ac:dyDescent="0.2">
      <c r="A969" s="94" t="s">
        <v>2187</v>
      </c>
      <c r="B969" s="65" t="s">
        <v>1825</v>
      </c>
      <c r="C969" s="65" t="s">
        <v>770</v>
      </c>
      <c r="D969" s="65" t="s">
        <v>1826</v>
      </c>
      <c r="E969" s="186" t="s">
        <v>2201</v>
      </c>
      <c r="F969" s="192">
        <v>0</v>
      </c>
      <c r="G969" s="189">
        <v>0</v>
      </c>
      <c r="H969" s="189">
        <v>0</v>
      </c>
    </row>
    <row r="970" spans="1:8" x14ac:dyDescent="0.2">
      <c r="A970" s="94" t="s">
        <v>2187</v>
      </c>
      <c r="B970" s="65" t="s">
        <v>1827</v>
      </c>
      <c r="C970" s="65" t="s">
        <v>770</v>
      </c>
      <c r="D970" s="65" t="s">
        <v>1828</v>
      </c>
      <c r="E970" s="186" t="s">
        <v>2201</v>
      </c>
      <c r="F970" s="192">
        <v>0</v>
      </c>
      <c r="G970" s="189">
        <v>0</v>
      </c>
      <c r="H970" s="189">
        <v>0</v>
      </c>
    </row>
    <row r="971" spans="1:8" x14ac:dyDescent="0.2">
      <c r="A971" s="94" t="s">
        <v>2188</v>
      </c>
      <c r="B971" s="65" t="s">
        <v>1829</v>
      </c>
      <c r="C971" s="65" t="s">
        <v>1830</v>
      </c>
      <c r="D971" s="65" t="s">
        <v>2111</v>
      </c>
      <c r="E971" s="186" t="s">
        <v>2202</v>
      </c>
      <c r="F971" s="192">
        <v>0</v>
      </c>
      <c r="G971" s="189">
        <v>0</v>
      </c>
      <c r="H971" s="189">
        <v>0</v>
      </c>
    </row>
    <row r="972" spans="1:8" x14ac:dyDescent="0.2">
      <c r="A972" s="94" t="s">
        <v>2188</v>
      </c>
      <c r="B972" s="65" t="s">
        <v>1831</v>
      </c>
      <c r="C972" s="65" t="s">
        <v>1830</v>
      </c>
      <c r="D972" s="65" t="s">
        <v>1832</v>
      </c>
      <c r="E972" s="186" t="s">
        <v>2201</v>
      </c>
      <c r="F972" s="192">
        <v>0</v>
      </c>
      <c r="G972" s="189">
        <v>0</v>
      </c>
      <c r="H972" s="189">
        <v>0</v>
      </c>
    </row>
    <row r="973" spans="1:8" x14ac:dyDescent="0.2">
      <c r="A973" s="94" t="s">
        <v>2188</v>
      </c>
      <c r="B973" s="65" t="s">
        <v>1833</v>
      </c>
      <c r="C973" s="65" t="s">
        <v>1830</v>
      </c>
      <c r="D973" s="65" t="s">
        <v>1834</v>
      </c>
      <c r="E973" s="186" t="s">
        <v>2200</v>
      </c>
      <c r="F973" s="192">
        <v>0</v>
      </c>
      <c r="G973" s="189">
        <v>0</v>
      </c>
      <c r="H973" s="189">
        <v>0</v>
      </c>
    </row>
    <row r="974" spans="1:8" x14ac:dyDescent="0.2">
      <c r="A974" s="94" t="s">
        <v>2188</v>
      </c>
      <c r="B974" s="65" t="s">
        <v>1835</v>
      </c>
      <c r="C974" s="65" t="s">
        <v>1830</v>
      </c>
      <c r="D974" s="65" t="s">
        <v>1836</v>
      </c>
      <c r="E974" s="186" t="s">
        <v>2200</v>
      </c>
      <c r="F974" s="192">
        <v>0</v>
      </c>
      <c r="G974" s="189">
        <v>0</v>
      </c>
      <c r="H974" s="189">
        <v>0</v>
      </c>
    </row>
    <row r="975" spans="1:8" x14ac:dyDescent="0.2">
      <c r="A975" s="94" t="s">
        <v>2188</v>
      </c>
      <c r="B975" s="65" t="s">
        <v>1837</v>
      </c>
      <c r="C975" s="65" t="s">
        <v>1830</v>
      </c>
      <c r="D975" s="65" t="s">
        <v>1838</v>
      </c>
      <c r="E975" s="186" t="s">
        <v>2200</v>
      </c>
      <c r="F975" s="192">
        <v>0</v>
      </c>
      <c r="G975" s="189">
        <v>0</v>
      </c>
      <c r="H975" s="189">
        <v>0</v>
      </c>
    </row>
    <row r="976" spans="1:8" x14ac:dyDescent="0.2">
      <c r="A976" s="94" t="s">
        <v>2188</v>
      </c>
      <c r="B976" s="65" t="s">
        <v>1839</v>
      </c>
      <c r="C976" s="65" t="s">
        <v>1830</v>
      </c>
      <c r="D976" s="65" t="s">
        <v>1840</v>
      </c>
      <c r="E976" s="186" t="s">
        <v>2200</v>
      </c>
      <c r="F976" s="192">
        <v>0</v>
      </c>
      <c r="G976" s="189">
        <v>0</v>
      </c>
      <c r="H976" s="189">
        <v>0</v>
      </c>
    </row>
    <row r="977" spans="1:8" x14ac:dyDescent="0.2">
      <c r="A977" s="94" t="s">
        <v>2188</v>
      </c>
      <c r="B977" s="65" t="s">
        <v>1841</v>
      </c>
      <c r="C977" s="65" t="s">
        <v>1830</v>
      </c>
      <c r="D977" s="65" t="s">
        <v>1842</v>
      </c>
      <c r="E977" s="186" t="s">
        <v>2201</v>
      </c>
      <c r="F977" s="192">
        <v>0</v>
      </c>
      <c r="G977" s="189">
        <v>0</v>
      </c>
      <c r="H977" s="189">
        <v>0</v>
      </c>
    </row>
    <row r="978" spans="1:8" x14ac:dyDescent="0.2">
      <c r="A978" s="94" t="s">
        <v>2188</v>
      </c>
      <c r="B978" s="65" t="s">
        <v>1843</v>
      </c>
      <c r="C978" s="65" t="s">
        <v>1830</v>
      </c>
      <c r="D978" s="65" t="s">
        <v>1844</v>
      </c>
      <c r="E978" s="186" t="s">
        <v>2200</v>
      </c>
      <c r="F978" s="192">
        <v>0</v>
      </c>
      <c r="G978" s="189">
        <v>0</v>
      </c>
      <c r="H978" s="189">
        <v>0</v>
      </c>
    </row>
    <row r="979" spans="1:8" x14ac:dyDescent="0.2">
      <c r="A979" s="94" t="s">
        <v>2188</v>
      </c>
      <c r="B979" s="65" t="s">
        <v>1845</v>
      </c>
      <c r="C979" s="65" t="s">
        <v>1830</v>
      </c>
      <c r="D979" s="65" t="s">
        <v>1846</v>
      </c>
      <c r="E979" s="186" t="s">
        <v>2200</v>
      </c>
      <c r="F979" s="192">
        <v>0</v>
      </c>
      <c r="G979" s="189">
        <v>0</v>
      </c>
      <c r="H979" s="189">
        <v>0</v>
      </c>
    </row>
    <row r="980" spans="1:8" x14ac:dyDescent="0.2">
      <c r="A980" s="94" t="s">
        <v>2188</v>
      </c>
      <c r="B980" s="65" t="s">
        <v>1847</v>
      </c>
      <c r="C980" s="65" t="s">
        <v>1830</v>
      </c>
      <c r="D980" s="65" t="s">
        <v>1848</v>
      </c>
      <c r="E980" s="186" t="s">
        <v>2201</v>
      </c>
      <c r="F980" s="192">
        <v>0</v>
      </c>
      <c r="G980" s="189">
        <v>0</v>
      </c>
      <c r="H980" s="189">
        <v>0</v>
      </c>
    </row>
    <row r="981" spans="1:8" x14ac:dyDescent="0.2">
      <c r="A981" s="94" t="s">
        <v>2188</v>
      </c>
      <c r="B981" s="65" t="s">
        <v>1849</v>
      </c>
      <c r="C981" s="65" t="s">
        <v>1830</v>
      </c>
      <c r="D981" s="65" t="s">
        <v>1850</v>
      </c>
      <c r="E981" s="186" t="s">
        <v>2200</v>
      </c>
      <c r="F981" s="192">
        <v>0</v>
      </c>
      <c r="G981" s="189">
        <v>0</v>
      </c>
      <c r="H981" s="189">
        <v>0</v>
      </c>
    </row>
    <row r="982" spans="1:8" x14ac:dyDescent="0.2">
      <c r="A982" s="94" t="s">
        <v>2188</v>
      </c>
      <c r="B982" s="65" t="s">
        <v>1851</v>
      </c>
      <c r="C982" s="65" t="s">
        <v>1830</v>
      </c>
      <c r="D982" s="65" t="s">
        <v>1852</v>
      </c>
      <c r="E982" s="186" t="s">
        <v>2200</v>
      </c>
      <c r="F982" s="192">
        <v>0</v>
      </c>
      <c r="G982" s="189">
        <v>0</v>
      </c>
      <c r="H982" s="189">
        <v>0</v>
      </c>
    </row>
    <row r="983" spans="1:8" x14ac:dyDescent="0.2">
      <c r="A983" s="94" t="s">
        <v>2188</v>
      </c>
      <c r="B983" s="65" t="s">
        <v>1853</v>
      </c>
      <c r="C983" s="65" t="s">
        <v>1830</v>
      </c>
      <c r="D983" s="65" t="s">
        <v>1854</v>
      </c>
      <c r="E983" s="186" t="s">
        <v>2200</v>
      </c>
      <c r="F983" s="192">
        <v>0</v>
      </c>
      <c r="G983" s="189">
        <v>0</v>
      </c>
      <c r="H983" s="189">
        <v>0</v>
      </c>
    </row>
    <row r="984" spans="1:8" x14ac:dyDescent="0.2">
      <c r="A984" s="94" t="s">
        <v>2188</v>
      </c>
      <c r="B984" s="65" t="s">
        <v>1855</v>
      </c>
      <c r="C984" s="65" t="s">
        <v>1830</v>
      </c>
      <c r="D984" s="65" t="s">
        <v>1856</v>
      </c>
      <c r="E984" s="186" t="s">
        <v>2200</v>
      </c>
      <c r="F984" s="192">
        <v>0</v>
      </c>
      <c r="G984" s="189">
        <v>0</v>
      </c>
      <c r="H984" s="189">
        <v>0</v>
      </c>
    </row>
    <row r="985" spans="1:8" x14ac:dyDescent="0.2">
      <c r="A985" s="94" t="s">
        <v>2188</v>
      </c>
      <c r="B985" s="65" t="s">
        <v>1857</v>
      </c>
      <c r="C985" s="65" t="s">
        <v>1830</v>
      </c>
      <c r="D985" s="65" t="s">
        <v>1858</v>
      </c>
      <c r="E985" s="186" t="s">
        <v>2201</v>
      </c>
      <c r="F985" s="192">
        <v>0</v>
      </c>
      <c r="G985" s="189">
        <v>0</v>
      </c>
      <c r="H985" s="189">
        <v>0</v>
      </c>
    </row>
    <row r="986" spans="1:8" x14ac:dyDescent="0.2">
      <c r="A986" s="94" t="s">
        <v>2188</v>
      </c>
      <c r="B986" s="65" t="s">
        <v>1859</v>
      </c>
      <c r="C986" s="65" t="s">
        <v>1830</v>
      </c>
      <c r="D986" s="65" t="s">
        <v>1860</v>
      </c>
      <c r="E986" s="186" t="s">
        <v>2200</v>
      </c>
      <c r="F986" s="192">
        <v>0</v>
      </c>
      <c r="G986" s="189">
        <v>0</v>
      </c>
      <c r="H986" s="189">
        <v>0</v>
      </c>
    </row>
    <row r="987" spans="1:8" x14ac:dyDescent="0.2">
      <c r="A987" s="94" t="s">
        <v>2188</v>
      </c>
      <c r="B987" s="65" t="s">
        <v>1861</v>
      </c>
      <c r="C987" s="65" t="s">
        <v>1830</v>
      </c>
      <c r="D987" s="65" t="s">
        <v>1862</v>
      </c>
      <c r="E987" s="186" t="s">
        <v>2200</v>
      </c>
      <c r="F987" s="192">
        <v>0</v>
      </c>
      <c r="G987" s="189">
        <v>0</v>
      </c>
      <c r="H987" s="189">
        <v>0</v>
      </c>
    </row>
    <row r="988" spans="1:8" x14ac:dyDescent="0.2">
      <c r="A988" s="94" t="s">
        <v>2188</v>
      </c>
      <c r="B988" s="65" t="s">
        <v>1863</v>
      </c>
      <c r="C988" s="65" t="s">
        <v>1830</v>
      </c>
      <c r="D988" s="65" t="s">
        <v>1864</v>
      </c>
      <c r="E988" s="186" t="s">
        <v>2200</v>
      </c>
      <c r="F988" s="192">
        <v>0</v>
      </c>
      <c r="G988" s="189">
        <v>0</v>
      </c>
      <c r="H988" s="189">
        <v>0</v>
      </c>
    </row>
    <row r="989" spans="1:8" x14ac:dyDescent="0.2">
      <c r="A989" s="94" t="s">
        <v>2188</v>
      </c>
      <c r="B989" s="65" t="s">
        <v>1865</v>
      </c>
      <c r="C989" s="65" t="s">
        <v>1830</v>
      </c>
      <c r="D989" s="65" t="s">
        <v>1866</v>
      </c>
      <c r="E989" s="186" t="s">
        <v>2200</v>
      </c>
      <c r="F989" s="192">
        <v>0</v>
      </c>
      <c r="G989" s="189">
        <v>0</v>
      </c>
      <c r="H989" s="189">
        <v>0</v>
      </c>
    </row>
    <row r="990" spans="1:8" x14ac:dyDescent="0.2">
      <c r="A990" s="94" t="s">
        <v>2188</v>
      </c>
      <c r="B990" s="65" t="s">
        <v>1867</v>
      </c>
      <c r="C990" s="65" t="s">
        <v>1830</v>
      </c>
      <c r="D990" s="65" t="s">
        <v>1868</v>
      </c>
      <c r="E990" s="186" t="s">
        <v>2200</v>
      </c>
      <c r="F990" s="192">
        <v>0</v>
      </c>
      <c r="G990" s="189">
        <v>0</v>
      </c>
      <c r="H990" s="189">
        <v>0</v>
      </c>
    </row>
    <row r="991" spans="1:8" x14ac:dyDescent="0.2">
      <c r="A991" s="94" t="s">
        <v>2188</v>
      </c>
      <c r="B991" s="65" t="s">
        <v>1869</v>
      </c>
      <c r="C991" s="65" t="s">
        <v>1830</v>
      </c>
      <c r="D991" s="65" t="s">
        <v>1870</v>
      </c>
      <c r="E991" s="186" t="s">
        <v>2201</v>
      </c>
      <c r="F991" s="192">
        <v>0</v>
      </c>
      <c r="G991" s="189">
        <v>0</v>
      </c>
      <c r="H991" s="189">
        <v>0</v>
      </c>
    </row>
    <row r="992" spans="1:8" x14ac:dyDescent="0.2">
      <c r="A992" s="94" t="s">
        <v>2188</v>
      </c>
      <c r="B992" s="65" t="s">
        <v>1871</v>
      </c>
      <c r="C992" s="65" t="s">
        <v>1830</v>
      </c>
      <c r="D992" s="65" t="s">
        <v>1872</v>
      </c>
      <c r="E992" s="186" t="s">
        <v>2200</v>
      </c>
      <c r="F992" s="192">
        <v>0</v>
      </c>
      <c r="G992" s="189">
        <v>0</v>
      </c>
      <c r="H992" s="189">
        <v>0</v>
      </c>
    </row>
    <row r="993" spans="1:8" x14ac:dyDescent="0.2">
      <c r="A993" s="94" t="s">
        <v>2188</v>
      </c>
      <c r="B993" s="65" t="s">
        <v>1873</v>
      </c>
      <c r="C993" s="65" t="s">
        <v>1830</v>
      </c>
      <c r="D993" s="65" t="s">
        <v>1874</v>
      </c>
      <c r="E993" s="186" t="s">
        <v>2200</v>
      </c>
      <c r="F993" s="192">
        <v>0</v>
      </c>
      <c r="G993" s="189">
        <v>0</v>
      </c>
      <c r="H993" s="189">
        <v>0</v>
      </c>
    </row>
    <row r="994" spans="1:8" x14ac:dyDescent="0.2">
      <c r="A994" s="94" t="s">
        <v>2188</v>
      </c>
      <c r="B994" s="65" t="s">
        <v>1875</v>
      </c>
      <c r="C994" s="65" t="s">
        <v>1830</v>
      </c>
      <c r="D994" s="65" t="s">
        <v>1876</v>
      </c>
      <c r="E994" s="186" t="s">
        <v>2200</v>
      </c>
      <c r="F994" s="192">
        <v>0</v>
      </c>
      <c r="G994" s="189">
        <v>0</v>
      </c>
      <c r="H994" s="189">
        <v>0</v>
      </c>
    </row>
    <row r="995" spans="1:8" x14ac:dyDescent="0.2">
      <c r="A995" s="94" t="s">
        <v>2188</v>
      </c>
      <c r="B995" s="65" t="s">
        <v>1877</v>
      </c>
      <c r="C995" s="65" t="s">
        <v>1830</v>
      </c>
      <c r="D995" s="65" t="s">
        <v>1878</v>
      </c>
      <c r="E995" s="186" t="s">
        <v>2200</v>
      </c>
      <c r="F995" s="192">
        <v>0</v>
      </c>
      <c r="G995" s="189">
        <v>0</v>
      </c>
      <c r="H995" s="189">
        <v>0</v>
      </c>
    </row>
    <row r="996" spans="1:8" x14ac:dyDescent="0.2">
      <c r="A996" s="94" t="s">
        <v>2188</v>
      </c>
      <c r="B996" s="65" t="s">
        <v>1879</v>
      </c>
      <c r="C996" s="65" t="s">
        <v>1830</v>
      </c>
      <c r="D996" s="65" t="s">
        <v>1880</v>
      </c>
      <c r="E996" s="186" t="s">
        <v>2200</v>
      </c>
      <c r="F996" s="192">
        <v>0</v>
      </c>
      <c r="G996" s="189">
        <v>0</v>
      </c>
      <c r="H996" s="189">
        <v>0</v>
      </c>
    </row>
    <row r="997" spans="1:8" x14ac:dyDescent="0.2">
      <c r="A997" s="94" t="s">
        <v>2188</v>
      </c>
      <c r="B997" s="65" t="s">
        <v>1881</v>
      </c>
      <c r="C997" s="65" t="s">
        <v>1830</v>
      </c>
      <c r="D997" s="65" t="s">
        <v>1882</v>
      </c>
      <c r="E997" s="186" t="s">
        <v>2200</v>
      </c>
      <c r="F997" s="192">
        <v>0</v>
      </c>
      <c r="G997" s="189">
        <v>0</v>
      </c>
      <c r="H997" s="189">
        <v>0</v>
      </c>
    </row>
    <row r="998" spans="1:8" x14ac:dyDescent="0.2">
      <c r="A998" s="94" t="s">
        <v>2188</v>
      </c>
      <c r="B998" s="65" t="s">
        <v>1883</v>
      </c>
      <c r="C998" s="65" t="s">
        <v>1830</v>
      </c>
      <c r="D998" s="65" t="s">
        <v>1884</v>
      </c>
      <c r="E998" s="186" t="s">
        <v>2200</v>
      </c>
      <c r="F998" s="192">
        <v>0</v>
      </c>
      <c r="G998" s="189">
        <v>0</v>
      </c>
      <c r="H998" s="189">
        <v>0</v>
      </c>
    </row>
    <row r="999" spans="1:8" x14ac:dyDescent="0.2">
      <c r="A999" s="94" t="s">
        <v>2188</v>
      </c>
      <c r="B999" s="65" t="s">
        <v>1885</v>
      </c>
      <c r="C999" s="65" t="s">
        <v>1830</v>
      </c>
      <c r="D999" s="65" t="s">
        <v>1886</v>
      </c>
      <c r="E999" s="186" t="s">
        <v>2201</v>
      </c>
      <c r="F999" s="192">
        <v>0</v>
      </c>
      <c r="G999" s="189">
        <v>0</v>
      </c>
      <c r="H999" s="189">
        <v>0</v>
      </c>
    </row>
    <row r="1000" spans="1:8" x14ac:dyDescent="0.2">
      <c r="A1000" s="94" t="s">
        <v>2188</v>
      </c>
      <c r="B1000" s="65" t="s">
        <v>1887</v>
      </c>
      <c r="C1000" s="65" t="s">
        <v>1830</v>
      </c>
      <c r="D1000" s="65" t="s">
        <v>1888</v>
      </c>
      <c r="E1000" s="186" t="s">
        <v>2200</v>
      </c>
      <c r="F1000" s="192">
        <v>0</v>
      </c>
      <c r="G1000" s="189">
        <v>0</v>
      </c>
      <c r="H1000" s="189">
        <v>0</v>
      </c>
    </row>
    <row r="1001" spans="1:8" x14ac:dyDescent="0.2">
      <c r="A1001" s="94" t="s">
        <v>2188</v>
      </c>
      <c r="B1001" s="65" t="s">
        <v>1889</v>
      </c>
      <c r="C1001" s="65" t="s">
        <v>1830</v>
      </c>
      <c r="D1001" s="65" t="s">
        <v>1890</v>
      </c>
      <c r="E1001" s="186" t="s">
        <v>2200</v>
      </c>
      <c r="F1001" s="192">
        <v>0</v>
      </c>
      <c r="G1001" s="189">
        <v>0</v>
      </c>
      <c r="H1001" s="189">
        <v>0</v>
      </c>
    </row>
    <row r="1002" spans="1:8" x14ac:dyDescent="0.2">
      <c r="A1002" s="94" t="s">
        <v>2188</v>
      </c>
      <c r="B1002" s="65" t="s">
        <v>1891</v>
      </c>
      <c r="C1002" s="65" t="s">
        <v>1830</v>
      </c>
      <c r="D1002" s="65" t="s">
        <v>1892</v>
      </c>
      <c r="E1002" s="186" t="s">
        <v>2200</v>
      </c>
      <c r="F1002" s="192">
        <v>0</v>
      </c>
      <c r="G1002" s="189">
        <v>0</v>
      </c>
      <c r="H1002" s="189">
        <v>0</v>
      </c>
    </row>
    <row r="1003" spans="1:8" x14ac:dyDescent="0.2">
      <c r="A1003" s="94" t="s">
        <v>2188</v>
      </c>
      <c r="B1003" s="65" t="s">
        <v>1893</v>
      </c>
      <c r="C1003" s="65" t="s">
        <v>1830</v>
      </c>
      <c r="D1003" s="65" t="s">
        <v>1894</v>
      </c>
      <c r="E1003" s="186" t="s">
        <v>2201</v>
      </c>
      <c r="F1003" s="192">
        <v>0</v>
      </c>
      <c r="G1003" s="189">
        <v>0</v>
      </c>
      <c r="H1003" s="189">
        <v>0</v>
      </c>
    </row>
    <row r="1004" spans="1:8" x14ac:dyDescent="0.2">
      <c r="A1004" s="94" t="s">
        <v>2188</v>
      </c>
      <c r="B1004" s="65" t="s">
        <v>1895</v>
      </c>
      <c r="C1004" s="65" t="s">
        <v>1830</v>
      </c>
      <c r="D1004" s="65" t="s">
        <v>1896</v>
      </c>
      <c r="E1004" s="186" t="s">
        <v>2200</v>
      </c>
      <c r="F1004" s="192">
        <v>0</v>
      </c>
      <c r="G1004" s="189">
        <v>0</v>
      </c>
      <c r="H1004" s="189">
        <v>0</v>
      </c>
    </row>
    <row r="1005" spans="1:8" x14ac:dyDescent="0.2">
      <c r="A1005" s="94" t="s">
        <v>2188</v>
      </c>
      <c r="B1005" s="65" t="s">
        <v>1897</v>
      </c>
      <c r="C1005" s="65" t="s">
        <v>1830</v>
      </c>
      <c r="D1005" s="65" t="s">
        <v>1898</v>
      </c>
      <c r="E1005" s="186" t="s">
        <v>2200</v>
      </c>
      <c r="F1005" s="192">
        <v>0</v>
      </c>
      <c r="G1005" s="189">
        <v>0</v>
      </c>
      <c r="H1005" s="189">
        <v>0</v>
      </c>
    </row>
    <row r="1006" spans="1:8" x14ac:dyDescent="0.2">
      <c r="A1006" s="94" t="s">
        <v>2188</v>
      </c>
      <c r="B1006" s="65" t="s">
        <v>1899</v>
      </c>
      <c r="C1006" s="65" t="s">
        <v>1830</v>
      </c>
      <c r="D1006" s="65" t="s">
        <v>1900</v>
      </c>
      <c r="E1006" s="186" t="s">
        <v>2201</v>
      </c>
      <c r="F1006" s="192">
        <v>0</v>
      </c>
      <c r="G1006" s="189">
        <v>0</v>
      </c>
      <c r="H1006" s="189">
        <v>0</v>
      </c>
    </row>
    <row r="1007" spans="1:8" x14ac:dyDescent="0.2">
      <c r="A1007" s="94" t="s">
        <v>2188</v>
      </c>
      <c r="B1007" s="65" t="s">
        <v>1901</v>
      </c>
      <c r="C1007" s="65" t="s">
        <v>1830</v>
      </c>
      <c r="D1007" s="65" t="s">
        <v>1902</v>
      </c>
      <c r="E1007" s="186" t="s">
        <v>2200</v>
      </c>
      <c r="F1007" s="192">
        <v>0</v>
      </c>
      <c r="G1007" s="189">
        <v>0</v>
      </c>
      <c r="H1007" s="189">
        <v>0</v>
      </c>
    </row>
    <row r="1008" spans="1:8" x14ac:dyDescent="0.2">
      <c r="A1008" s="94" t="s">
        <v>2188</v>
      </c>
      <c r="B1008" s="65" t="s">
        <v>1903</v>
      </c>
      <c r="C1008" s="65" t="s">
        <v>1830</v>
      </c>
      <c r="D1008" s="65" t="s">
        <v>1904</v>
      </c>
      <c r="E1008" s="186" t="s">
        <v>2200</v>
      </c>
      <c r="F1008" s="192">
        <v>0</v>
      </c>
      <c r="G1008" s="189">
        <v>0</v>
      </c>
      <c r="H1008" s="189">
        <v>0</v>
      </c>
    </row>
    <row r="1009" spans="1:8" x14ac:dyDescent="0.2">
      <c r="A1009" s="94" t="s">
        <v>2188</v>
      </c>
      <c r="B1009" s="65" t="s">
        <v>1905</v>
      </c>
      <c r="C1009" s="65" t="s">
        <v>1830</v>
      </c>
      <c r="D1009" s="65" t="s">
        <v>1906</v>
      </c>
      <c r="E1009" s="186" t="s">
        <v>2200</v>
      </c>
      <c r="F1009" s="192">
        <v>0</v>
      </c>
      <c r="G1009" s="189">
        <v>0</v>
      </c>
      <c r="H1009" s="189">
        <v>0</v>
      </c>
    </row>
    <row r="1010" spans="1:8" x14ac:dyDescent="0.2">
      <c r="A1010" s="94" t="s">
        <v>2188</v>
      </c>
      <c r="B1010" s="65" t="s">
        <v>1907</v>
      </c>
      <c r="C1010" s="65" t="s">
        <v>1830</v>
      </c>
      <c r="D1010" s="65" t="s">
        <v>1908</v>
      </c>
      <c r="E1010" s="186" t="s">
        <v>2200</v>
      </c>
      <c r="F1010" s="192">
        <v>0</v>
      </c>
      <c r="G1010" s="189">
        <v>0</v>
      </c>
      <c r="H1010" s="189">
        <v>0</v>
      </c>
    </row>
    <row r="1011" spans="1:8" x14ac:dyDescent="0.2">
      <c r="A1011" s="94" t="s">
        <v>2188</v>
      </c>
      <c r="B1011" s="65" t="s">
        <v>1909</v>
      </c>
      <c r="C1011" s="65" t="s">
        <v>1830</v>
      </c>
      <c r="D1011" s="65" t="s">
        <v>177</v>
      </c>
      <c r="E1011" s="186" t="s">
        <v>2200</v>
      </c>
      <c r="F1011" s="192">
        <v>0</v>
      </c>
      <c r="G1011" s="189">
        <v>0</v>
      </c>
      <c r="H1011" s="189">
        <v>0</v>
      </c>
    </row>
    <row r="1012" spans="1:8" x14ac:dyDescent="0.2">
      <c r="A1012" s="94" t="s">
        <v>2188</v>
      </c>
      <c r="B1012" s="65" t="s">
        <v>1910</v>
      </c>
      <c r="C1012" s="65" t="s">
        <v>1830</v>
      </c>
      <c r="D1012" s="65" t="s">
        <v>1911</v>
      </c>
      <c r="E1012" s="186" t="s">
        <v>2200</v>
      </c>
      <c r="F1012" s="192">
        <v>0</v>
      </c>
      <c r="G1012" s="189">
        <v>0</v>
      </c>
      <c r="H1012" s="189">
        <v>0</v>
      </c>
    </row>
    <row r="1013" spans="1:8" x14ac:dyDescent="0.2">
      <c r="A1013" s="94" t="s">
        <v>2188</v>
      </c>
      <c r="B1013" s="65" t="s">
        <v>1912</v>
      </c>
      <c r="C1013" s="65" t="s">
        <v>1830</v>
      </c>
      <c r="D1013" s="65" t="s">
        <v>768</v>
      </c>
      <c r="E1013" s="186" t="s">
        <v>2200</v>
      </c>
      <c r="F1013" s="192">
        <v>0</v>
      </c>
      <c r="G1013" s="189">
        <v>0</v>
      </c>
      <c r="H1013" s="189">
        <v>0</v>
      </c>
    </row>
    <row r="1014" spans="1:8" x14ac:dyDescent="0.2">
      <c r="A1014" s="94" t="s">
        <v>2188</v>
      </c>
      <c r="B1014" s="65" t="s">
        <v>1913</v>
      </c>
      <c r="C1014" s="65" t="s">
        <v>1830</v>
      </c>
      <c r="D1014" s="65" t="s">
        <v>1914</v>
      </c>
      <c r="E1014" s="186" t="s">
        <v>2200</v>
      </c>
      <c r="F1014" s="192">
        <v>0</v>
      </c>
      <c r="G1014" s="189">
        <v>0</v>
      </c>
      <c r="H1014" s="189">
        <v>0</v>
      </c>
    </row>
    <row r="1015" spans="1:8" x14ac:dyDescent="0.2">
      <c r="A1015" s="94" t="s">
        <v>2188</v>
      </c>
      <c r="B1015" s="65" t="s">
        <v>1915</v>
      </c>
      <c r="C1015" s="65" t="s">
        <v>1830</v>
      </c>
      <c r="D1015" s="65" t="s">
        <v>1916</v>
      </c>
      <c r="E1015" s="186" t="s">
        <v>2200</v>
      </c>
      <c r="F1015" s="192">
        <v>0</v>
      </c>
      <c r="G1015" s="189">
        <v>0</v>
      </c>
      <c r="H1015" s="189">
        <v>0</v>
      </c>
    </row>
    <row r="1016" spans="1:8" x14ac:dyDescent="0.2">
      <c r="A1016" s="94" t="s">
        <v>2188</v>
      </c>
      <c r="B1016" s="65" t="s">
        <v>1917</v>
      </c>
      <c r="C1016" s="65" t="s">
        <v>1830</v>
      </c>
      <c r="D1016" s="65" t="s">
        <v>1918</v>
      </c>
      <c r="E1016" s="186" t="s">
        <v>2200</v>
      </c>
      <c r="F1016" s="192">
        <v>0</v>
      </c>
      <c r="G1016" s="189">
        <v>0</v>
      </c>
      <c r="H1016" s="189">
        <v>0</v>
      </c>
    </row>
    <row r="1017" spans="1:8" x14ac:dyDescent="0.2">
      <c r="A1017" s="94" t="s">
        <v>2188</v>
      </c>
      <c r="B1017" s="65" t="s">
        <v>1919</v>
      </c>
      <c r="C1017" s="65" t="s">
        <v>1830</v>
      </c>
      <c r="D1017" s="65" t="s">
        <v>1920</v>
      </c>
      <c r="E1017" s="186" t="s">
        <v>2201</v>
      </c>
      <c r="F1017" s="192">
        <v>0</v>
      </c>
      <c r="G1017" s="189">
        <v>0</v>
      </c>
      <c r="H1017" s="189">
        <v>0</v>
      </c>
    </row>
    <row r="1018" spans="1:8" x14ac:dyDescent="0.2">
      <c r="A1018" s="94" t="s">
        <v>2189</v>
      </c>
      <c r="B1018" s="65" t="s">
        <v>1921</v>
      </c>
      <c r="C1018" s="65" t="s">
        <v>1922</v>
      </c>
      <c r="D1018" s="65" t="s">
        <v>1923</v>
      </c>
      <c r="E1018" s="186" t="s">
        <v>2199</v>
      </c>
      <c r="F1018" s="192">
        <v>0</v>
      </c>
      <c r="G1018" s="189">
        <v>0</v>
      </c>
      <c r="H1018" s="189">
        <v>0</v>
      </c>
    </row>
    <row r="1019" spans="1:8" x14ac:dyDescent="0.2">
      <c r="A1019" s="94" t="s">
        <v>2189</v>
      </c>
      <c r="B1019" s="65" t="s">
        <v>1924</v>
      </c>
      <c r="C1019" s="65" t="s">
        <v>1922</v>
      </c>
      <c r="D1019" s="65" t="s">
        <v>1925</v>
      </c>
      <c r="E1019" s="186" t="s">
        <v>2200</v>
      </c>
      <c r="F1019" s="192">
        <v>0</v>
      </c>
      <c r="G1019" s="189">
        <v>0</v>
      </c>
      <c r="H1019" s="189">
        <v>0</v>
      </c>
    </row>
    <row r="1020" spans="1:8" x14ac:dyDescent="0.2">
      <c r="A1020" s="94" t="s">
        <v>2189</v>
      </c>
      <c r="B1020" s="65" t="s">
        <v>1926</v>
      </c>
      <c r="C1020" s="65" t="s">
        <v>1922</v>
      </c>
      <c r="D1020" s="65" t="s">
        <v>1927</v>
      </c>
      <c r="E1020" s="186" t="s">
        <v>2200</v>
      </c>
      <c r="F1020" s="192">
        <v>0</v>
      </c>
      <c r="G1020" s="189">
        <v>0</v>
      </c>
      <c r="H1020" s="189">
        <v>0</v>
      </c>
    </row>
    <row r="1021" spans="1:8" x14ac:dyDescent="0.2">
      <c r="A1021" s="94" t="s">
        <v>2189</v>
      </c>
      <c r="B1021" s="65" t="s">
        <v>1928</v>
      </c>
      <c r="C1021" s="65" t="s">
        <v>1922</v>
      </c>
      <c r="D1021" s="65" t="s">
        <v>1929</v>
      </c>
      <c r="E1021" s="186" t="s">
        <v>2200</v>
      </c>
      <c r="F1021" s="192">
        <v>0</v>
      </c>
      <c r="G1021" s="189">
        <v>0</v>
      </c>
      <c r="H1021" s="189">
        <v>0</v>
      </c>
    </row>
    <row r="1022" spans="1:8" x14ac:dyDescent="0.2">
      <c r="A1022" s="94" t="s">
        <v>2189</v>
      </c>
      <c r="B1022" s="65" t="s">
        <v>1930</v>
      </c>
      <c r="C1022" s="65" t="s">
        <v>1922</v>
      </c>
      <c r="D1022" s="65" t="s">
        <v>23</v>
      </c>
      <c r="E1022" s="186" t="s">
        <v>2200</v>
      </c>
      <c r="F1022" s="192">
        <v>0</v>
      </c>
      <c r="G1022" s="189">
        <v>0</v>
      </c>
      <c r="H1022" s="189">
        <v>0</v>
      </c>
    </row>
    <row r="1023" spans="1:8" x14ac:dyDescent="0.2">
      <c r="A1023" s="94" t="s">
        <v>2189</v>
      </c>
      <c r="B1023" s="65" t="s">
        <v>1931</v>
      </c>
      <c r="C1023" s="65" t="s">
        <v>1922</v>
      </c>
      <c r="D1023" s="65" t="s">
        <v>709</v>
      </c>
      <c r="E1023" s="186" t="s">
        <v>2200</v>
      </c>
      <c r="F1023" s="192">
        <v>0</v>
      </c>
      <c r="G1023" s="189">
        <v>0</v>
      </c>
      <c r="H1023" s="189">
        <v>0</v>
      </c>
    </row>
    <row r="1024" spans="1:8" x14ac:dyDescent="0.2">
      <c r="A1024" s="94" t="s">
        <v>2189</v>
      </c>
      <c r="B1024" s="65" t="s">
        <v>1932</v>
      </c>
      <c r="C1024" s="65" t="s">
        <v>1922</v>
      </c>
      <c r="D1024" s="65" t="s">
        <v>1933</v>
      </c>
      <c r="E1024" s="186" t="s">
        <v>2202</v>
      </c>
      <c r="F1024" s="192">
        <v>0</v>
      </c>
      <c r="G1024" s="189">
        <v>0</v>
      </c>
      <c r="H1024" s="189">
        <v>0</v>
      </c>
    </row>
    <row r="1025" spans="1:8" x14ac:dyDescent="0.2">
      <c r="A1025" s="94" t="s">
        <v>2189</v>
      </c>
      <c r="B1025" s="65" t="s">
        <v>1934</v>
      </c>
      <c r="C1025" s="65" t="s">
        <v>1922</v>
      </c>
      <c r="D1025" s="65" t="s">
        <v>2138</v>
      </c>
      <c r="E1025" s="186" t="s">
        <v>2202</v>
      </c>
      <c r="F1025" s="192">
        <v>0</v>
      </c>
      <c r="G1025" s="189">
        <v>0</v>
      </c>
      <c r="H1025" s="189">
        <v>0</v>
      </c>
    </row>
    <row r="1026" spans="1:8" x14ac:dyDescent="0.2">
      <c r="A1026" s="94" t="s">
        <v>2189</v>
      </c>
      <c r="B1026" s="65" t="s">
        <v>1935</v>
      </c>
      <c r="C1026" s="65" t="s">
        <v>1922</v>
      </c>
      <c r="D1026" s="65" t="s">
        <v>1936</v>
      </c>
      <c r="E1026" s="186" t="s">
        <v>2200</v>
      </c>
      <c r="F1026" s="192">
        <v>0</v>
      </c>
      <c r="G1026" s="189">
        <v>0</v>
      </c>
      <c r="H1026" s="189">
        <v>0</v>
      </c>
    </row>
    <row r="1027" spans="1:8" x14ac:dyDescent="0.2">
      <c r="A1027" s="94" t="s">
        <v>2189</v>
      </c>
      <c r="B1027" s="65" t="s">
        <v>1937</v>
      </c>
      <c r="C1027" s="65" t="s">
        <v>1922</v>
      </c>
      <c r="D1027" s="65" t="s">
        <v>1938</v>
      </c>
      <c r="E1027" s="186" t="s">
        <v>2200</v>
      </c>
      <c r="F1027" s="192">
        <v>0</v>
      </c>
      <c r="G1027" s="189">
        <v>0</v>
      </c>
      <c r="H1027" s="189">
        <v>0</v>
      </c>
    </row>
    <row r="1028" spans="1:8" x14ac:dyDescent="0.2">
      <c r="A1028" s="94" t="s">
        <v>2189</v>
      </c>
      <c r="B1028" s="65" t="s">
        <v>1939</v>
      </c>
      <c r="C1028" s="65" t="s">
        <v>1922</v>
      </c>
      <c r="D1028" s="65" t="s">
        <v>1940</v>
      </c>
      <c r="E1028" s="186" t="s">
        <v>2200</v>
      </c>
      <c r="F1028" s="192">
        <v>0</v>
      </c>
      <c r="G1028" s="189">
        <v>0</v>
      </c>
      <c r="H1028" s="189">
        <v>0</v>
      </c>
    </row>
    <row r="1029" spans="1:8" x14ac:dyDescent="0.2">
      <c r="A1029" s="94" t="s">
        <v>2189</v>
      </c>
      <c r="B1029" s="65" t="s">
        <v>1941</v>
      </c>
      <c r="C1029" s="65" t="s">
        <v>1922</v>
      </c>
      <c r="D1029" s="65" t="s">
        <v>244</v>
      </c>
      <c r="E1029" s="186" t="s">
        <v>2200</v>
      </c>
      <c r="F1029" s="192">
        <v>0</v>
      </c>
      <c r="G1029" s="189">
        <v>0</v>
      </c>
      <c r="H1029" s="189">
        <v>0</v>
      </c>
    </row>
    <row r="1030" spans="1:8" x14ac:dyDescent="0.2">
      <c r="A1030" s="94" t="s">
        <v>2189</v>
      </c>
      <c r="B1030" s="65" t="s">
        <v>1942</v>
      </c>
      <c r="C1030" s="65" t="s">
        <v>1922</v>
      </c>
      <c r="D1030" s="65" t="s">
        <v>1943</v>
      </c>
      <c r="E1030" s="186" t="s">
        <v>2202</v>
      </c>
      <c r="F1030" s="192">
        <v>0</v>
      </c>
      <c r="G1030" s="189">
        <v>0</v>
      </c>
      <c r="H1030" s="189">
        <v>0</v>
      </c>
    </row>
    <row r="1031" spans="1:8" x14ac:dyDescent="0.2">
      <c r="A1031" s="94" t="s">
        <v>2189</v>
      </c>
      <c r="B1031" s="65" t="s">
        <v>1944</v>
      </c>
      <c r="C1031" s="65" t="s">
        <v>1922</v>
      </c>
      <c r="D1031" s="65" t="s">
        <v>1945</v>
      </c>
      <c r="E1031" s="186" t="s">
        <v>2200</v>
      </c>
      <c r="F1031" s="192">
        <v>0</v>
      </c>
      <c r="G1031" s="189">
        <v>0</v>
      </c>
      <c r="H1031" s="189">
        <v>0</v>
      </c>
    </row>
    <row r="1032" spans="1:8" x14ac:dyDescent="0.2">
      <c r="A1032" s="94" t="s">
        <v>2189</v>
      </c>
      <c r="B1032" s="65" t="s">
        <v>1946</v>
      </c>
      <c r="C1032" s="65" t="s">
        <v>1922</v>
      </c>
      <c r="D1032" s="65" t="s">
        <v>1947</v>
      </c>
      <c r="E1032" s="186" t="s">
        <v>2201</v>
      </c>
      <c r="F1032" s="192">
        <v>0</v>
      </c>
      <c r="G1032" s="189">
        <v>0</v>
      </c>
      <c r="H1032" s="189">
        <v>0</v>
      </c>
    </row>
    <row r="1033" spans="1:8" x14ac:dyDescent="0.2">
      <c r="A1033" s="94" t="s">
        <v>2189</v>
      </c>
      <c r="B1033" s="65" t="s">
        <v>1948</v>
      </c>
      <c r="C1033" s="65" t="s">
        <v>1922</v>
      </c>
      <c r="D1033" s="65" t="s">
        <v>1949</v>
      </c>
      <c r="E1033" s="186" t="s">
        <v>2201</v>
      </c>
      <c r="F1033" s="192">
        <v>0</v>
      </c>
      <c r="G1033" s="189">
        <v>0</v>
      </c>
      <c r="H1033" s="189">
        <v>0</v>
      </c>
    </row>
    <row r="1034" spans="1:8" x14ac:dyDescent="0.2">
      <c r="A1034" s="94" t="s">
        <v>2189</v>
      </c>
      <c r="B1034" s="65" t="s">
        <v>1950</v>
      </c>
      <c r="C1034" s="65" t="s">
        <v>1922</v>
      </c>
      <c r="D1034" s="65" t="s">
        <v>1951</v>
      </c>
      <c r="E1034" s="186" t="s">
        <v>2200</v>
      </c>
      <c r="F1034" s="192">
        <v>0</v>
      </c>
      <c r="G1034" s="189">
        <v>0</v>
      </c>
      <c r="H1034" s="189">
        <v>0</v>
      </c>
    </row>
    <row r="1035" spans="1:8" x14ac:dyDescent="0.2">
      <c r="A1035" s="94" t="s">
        <v>2189</v>
      </c>
      <c r="B1035" s="65" t="s">
        <v>1952</v>
      </c>
      <c r="C1035" s="65" t="s">
        <v>1922</v>
      </c>
      <c r="D1035" s="65" t="s">
        <v>1953</v>
      </c>
      <c r="E1035" s="186" t="s">
        <v>2201</v>
      </c>
      <c r="F1035" s="192">
        <v>0</v>
      </c>
      <c r="G1035" s="189">
        <v>0</v>
      </c>
      <c r="H1035" s="189">
        <v>0</v>
      </c>
    </row>
    <row r="1036" spans="1:8" x14ac:dyDescent="0.2">
      <c r="A1036" s="94" t="s">
        <v>2189</v>
      </c>
      <c r="B1036" s="65" t="s">
        <v>1954</v>
      </c>
      <c r="C1036" s="65" t="s">
        <v>1922</v>
      </c>
      <c r="D1036" s="65" t="s">
        <v>1955</v>
      </c>
      <c r="E1036" s="186" t="s">
        <v>2200</v>
      </c>
      <c r="F1036" s="192">
        <v>0</v>
      </c>
      <c r="G1036" s="189">
        <v>0</v>
      </c>
      <c r="H1036" s="189">
        <v>0</v>
      </c>
    </row>
    <row r="1037" spans="1:8" x14ac:dyDescent="0.2">
      <c r="A1037" s="94" t="s">
        <v>2189</v>
      </c>
      <c r="B1037" s="65" t="s">
        <v>1956</v>
      </c>
      <c r="C1037" s="65" t="s">
        <v>1922</v>
      </c>
      <c r="D1037" s="65" t="s">
        <v>1957</v>
      </c>
      <c r="E1037" s="186" t="s">
        <v>2200</v>
      </c>
      <c r="F1037" s="192">
        <v>0</v>
      </c>
      <c r="G1037" s="189">
        <v>0</v>
      </c>
      <c r="H1037" s="189">
        <v>0</v>
      </c>
    </row>
    <row r="1038" spans="1:8" x14ac:dyDescent="0.2">
      <c r="A1038" s="94" t="s">
        <v>2189</v>
      </c>
      <c r="B1038" s="65" t="s">
        <v>1958</v>
      </c>
      <c r="C1038" s="65" t="s">
        <v>1922</v>
      </c>
      <c r="D1038" s="65" t="s">
        <v>1959</v>
      </c>
      <c r="E1038" s="186" t="s">
        <v>2200</v>
      </c>
      <c r="F1038" s="192">
        <v>0</v>
      </c>
      <c r="G1038" s="189">
        <v>0</v>
      </c>
      <c r="H1038" s="189">
        <v>0</v>
      </c>
    </row>
    <row r="1039" spans="1:8" x14ac:dyDescent="0.2">
      <c r="A1039" s="94" t="s">
        <v>2189</v>
      </c>
      <c r="B1039" s="65" t="s">
        <v>1960</v>
      </c>
      <c r="C1039" s="65" t="s">
        <v>1922</v>
      </c>
      <c r="D1039" s="65" t="s">
        <v>1961</v>
      </c>
      <c r="E1039" s="186" t="s">
        <v>2200</v>
      </c>
      <c r="F1039" s="192">
        <v>0</v>
      </c>
      <c r="G1039" s="189">
        <v>0</v>
      </c>
      <c r="H1039" s="189">
        <v>0</v>
      </c>
    </row>
    <row r="1040" spans="1:8" x14ac:dyDescent="0.2">
      <c r="A1040" s="94" t="s">
        <v>2189</v>
      </c>
      <c r="B1040" s="65" t="s">
        <v>1962</v>
      </c>
      <c r="C1040" s="65" t="s">
        <v>1922</v>
      </c>
      <c r="D1040" s="65" t="s">
        <v>1963</v>
      </c>
      <c r="E1040" s="186" t="s">
        <v>2200</v>
      </c>
      <c r="F1040" s="192">
        <v>0</v>
      </c>
      <c r="G1040" s="189">
        <v>0</v>
      </c>
      <c r="H1040" s="189">
        <v>0</v>
      </c>
    </row>
    <row r="1041" spans="1:8" x14ac:dyDescent="0.2">
      <c r="A1041" s="94" t="s">
        <v>2189</v>
      </c>
      <c r="B1041" s="65" t="s">
        <v>1964</v>
      </c>
      <c r="C1041" s="65" t="s">
        <v>1922</v>
      </c>
      <c r="D1041" s="65" t="s">
        <v>124</v>
      </c>
      <c r="E1041" s="186" t="s">
        <v>2200</v>
      </c>
      <c r="F1041" s="192">
        <v>0</v>
      </c>
      <c r="G1041" s="189">
        <v>0</v>
      </c>
      <c r="H1041" s="189">
        <v>0</v>
      </c>
    </row>
    <row r="1042" spans="1:8" x14ac:dyDescent="0.2">
      <c r="A1042" s="94" t="s">
        <v>2189</v>
      </c>
      <c r="B1042" s="65" t="s">
        <v>1965</v>
      </c>
      <c r="C1042" s="65" t="s">
        <v>1922</v>
      </c>
      <c r="D1042" s="65" t="s">
        <v>469</v>
      </c>
      <c r="E1042" s="186" t="s">
        <v>2200</v>
      </c>
      <c r="F1042" s="192">
        <v>0</v>
      </c>
      <c r="G1042" s="189">
        <v>0</v>
      </c>
      <c r="H1042" s="189">
        <v>0</v>
      </c>
    </row>
    <row r="1043" spans="1:8" x14ac:dyDescent="0.2">
      <c r="A1043" s="94" t="s">
        <v>2189</v>
      </c>
      <c r="B1043" s="65" t="s">
        <v>1966</v>
      </c>
      <c r="C1043" s="65" t="s">
        <v>1922</v>
      </c>
      <c r="D1043" s="65" t="s">
        <v>1967</v>
      </c>
      <c r="E1043" s="186" t="s">
        <v>2200</v>
      </c>
      <c r="F1043" s="192">
        <v>0</v>
      </c>
      <c r="G1043" s="189">
        <v>0</v>
      </c>
      <c r="H1043" s="189">
        <v>0</v>
      </c>
    </row>
    <row r="1044" spans="1:8" x14ac:dyDescent="0.2">
      <c r="A1044" s="94" t="s">
        <v>2189</v>
      </c>
      <c r="B1044" s="65" t="s">
        <v>1968</v>
      </c>
      <c r="C1044" s="65" t="s">
        <v>1922</v>
      </c>
      <c r="D1044" s="65" t="s">
        <v>1969</v>
      </c>
      <c r="E1044" s="186" t="s">
        <v>2202</v>
      </c>
      <c r="F1044" s="192">
        <v>0</v>
      </c>
      <c r="G1044" s="189">
        <v>0</v>
      </c>
      <c r="H1044" s="189">
        <v>0</v>
      </c>
    </row>
    <row r="1045" spans="1:8" x14ac:dyDescent="0.2">
      <c r="A1045" s="94" t="s">
        <v>2189</v>
      </c>
      <c r="B1045" s="65" t="s">
        <v>1970</v>
      </c>
      <c r="C1045" s="65" t="s">
        <v>1922</v>
      </c>
      <c r="D1045" s="65" t="s">
        <v>1971</v>
      </c>
      <c r="E1045" s="186" t="s">
        <v>2200</v>
      </c>
      <c r="F1045" s="192">
        <v>0</v>
      </c>
      <c r="G1045" s="189">
        <v>0</v>
      </c>
      <c r="H1045" s="189">
        <v>0</v>
      </c>
    </row>
    <row r="1046" spans="1:8" x14ac:dyDescent="0.2">
      <c r="A1046" s="94" t="s">
        <v>2189</v>
      </c>
      <c r="B1046" s="65" t="s">
        <v>1972</v>
      </c>
      <c r="C1046" s="65" t="s">
        <v>1922</v>
      </c>
      <c r="D1046" s="65" t="s">
        <v>1369</v>
      </c>
      <c r="E1046" s="186" t="s">
        <v>2200</v>
      </c>
      <c r="F1046" s="192">
        <v>0</v>
      </c>
      <c r="G1046" s="189">
        <v>0</v>
      </c>
      <c r="H1046" s="189">
        <v>0</v>
      </c>
    </row>
    <row r="1047" spans="1:8" x14ac:dyDescent="0.2">
      <c r="A1047" s="94" t="s">
        <v>2189</v>
      </c>
      <c r="B1047" s="65" t="s">
        <v>1973</v>
      </c>
      <c r="C1047" s="65" t="s">
        <v>1922</v>
      </c>
      <c r="D1047" s="65" t="s">
        <v>1974</v>
      </c>
      <c r="E1047" s="186" t="s">
        <v>2201</v>
      </c>
      <c r="F1047" s="192">
        <v>0</v>
      </c>
      <c r="G1047" s="189">
        <v>0</v>
      </c>
      <c r="H1047" s="189">
        <v>0</v>
      </c>
    </row>
    <row r="1048" spans="1:8" x14ac:dyDescent="0.2">
      <c r="A1048" s="94" t="s">
        <v>2189</v>
      </c>
      <c r="B1048" s="65" t="s">
        <v>1975</v>
      </c>
      <c r="C1048" s="65" t="s">
        <v>1922</v>
      </c>
      <c r="D1048" s="65" t="s">
        <v>1976</v>
      </c>
      <c r="E1048" s="186" t="s">
        <v>2200</v>
      </c>
      <c r="F1048" s="192">
        <v>0</v>
      </c>
      <c r="G1048" s="189">
        <v>0</v>
      </c>
      <c r="H1048" s="189">
        <v>0</v>
      </c>
    </row>
    <row r="1049" spans="1:8" x14ac:dyDescent="0.2">
      <c r="A1049" s="94" t="s">
        <v>2189</v>
      </c>
      <c r="B1049" s="65" t="s">
        <v>1977</v>
      </c>
      <c r="C1049" s="65" t="s">
        <v>1922</v>
      </c>
      <c r="D1049" s="65" t="s">
        <v>179</v>
      </c>
      <c r="E1049" s="186" t="s">
        <v>2200</v>
      </c>
      <c r="F1049" s="192">
        <v>0</v>
      </c>
      <c r="G1049" s="189">
        <v>0</v>
      </c>
      <c r="H1049" s="189">
        <v>0</v>
      </c>
    </row>
    <row r="1050" spans="1:8" x14ac:dyDescent="0.2">
      <c r="A1050" s="94" t="s">
        <v>2189</v>
      </c>
      <c r="B1050" s="65" t="s">
        <v>1978</v>
      </c>
      <c r="C1050" s="65" t="s">
        <v>1922</v>
      </c>
      <c r="D1050" s="65" t="s">
        <v>1979</v>
      </c>
      <c r="E1050" s="186" t="s">
        <v>2200</v>
      </c>
      <c r="F1050" s="192">
        <v>0</v>
      </c>
      <c r="G1050" s="189">
        <v>0</v>
      </c>
      <c r="H1050" s="189">
        <v>0</v>
      </c>
    </row>
    <row r="1051" spans="1:8" x14ac:dyDescent="0.2">
      <c r="A1051" s="94" t="s">
        <v>2189</v>
      </c>
      <c r="B1051" s="65" t="s">
        <v>1980</v>
      </c>
      <c r="C1051" s="65" t="s">
        <v>1922</v>
      </c>
      <c r="D1051" s="65" t="s">
        <v>1981</v>
      </c>
      <c r="E1051" s="186" t="s">
        <v>2200</v>
      </c>
      <c r="F1051" s="192">
        <v>0</v>
      </c>
      <c r="G1051" s="189">
        <v>0</v>
      </c>
      <c r="H1051" s="189">
        <v>0</v>
      </c>
    </row>
    <row r="1052" spans="1:8" x14ac:dyDescent="0.2">
      <c r="A1052" s="94" t="s">
        <v>2189</v>
      </c>
      <c r="B1052" s="65" t="s">
        <v>1982</v>
      </c>
      <c r="C1052" s="65" t="s">
        <v>1922</v>
      </c>
      <c r="D1052" s="65" t="s">
        <v>1983</v>
      </c>
      <c r="E1052" s="186" t="s">
        <v>2201</v>
      </c>
      <c r="F1052" s="192">
        <v>0</v>
      </c>
      <c r="G1052" s="189">
        <v>0</v>
      </c>
      <c r="H1052" s="189">
        <v>0</v>
      </c>
    </row>
    <row r="1053" spans="1:8" x14ac:dyDescent="0.2">
      <c r="A1053" s="94" t="s">
        <v>2189</v>
      </c>
      <c r="B1053" s="65" t="s">
        <v>1984</v>
      </c>
      <c r="C1053" s="65" t="s">
        <v>1922</v>
      </c>
      <c r="D1053" s="65" t="s">
        <v>2145</v>
      </c>
      <c r="E1053" s="186" t="s">
        <v>2202</v>
      </c>
      <c r="F1053" s="192">
        <v>0</v>
      </c>
      <c r="G1053" s="189">
        <v>0</v>
      </c>
      <c r="H1053" s="189">
        <v>0</v>
      </c>
    </row>
    <row r="1054" spans="1:8" x14ac:dyDescent="0.2">
      <c r="A1054" s="94" t="s">
        <v>2189</v>
      </c>
      <c r="B1054" s="65" t="s">
        <v>1985</v>
      </c>
      <c r="C1054" s="65" t="s">
        <v>1922</v>
      </c>
      <c r="D1054" s="65" t="s">
        <v>1986</v>
      </c>
      <c r="E1054" s="186" t="s">
        <v>2200</v>
      </c>
      <c r="F1054" s="192">
        <v>0</v>
      </c>
      <c r="G1054" s="189">
        <v>0</v>
      </c>
      <c r="H1054" s="189">
        <v>0</v>
      </c>
    </row>
    <row r="1055" spans="1:8" x14ac:dyDescent="0.2">
      <c r="A1055" s="94" t="s">
        <v>2189</v>
      </c>
      <c r="B1055" s="65" t="s">
        <v>1987</v>
      </c>
      <c r="C1055" s="65" t="s">
        <v>1922</v>
      </c>
      <c r="D1055" s="65" t="s">
        <v>1988</v>
      </c>
      <c r="E1055" s="186" t="s">
        <v>2201</v>
      </c>
      <c r="F1055" s="192">
        <v>0</v>
      </c>
      <c r="G1055" s="189">
        <v>0</v>
      </c>
      <c r="H1055" s="189">
        <v>0</v>
      </c>
    </row>
    <row r="1056" spans="1:8" x14ac:dyDescent="0.2">
      <c r="A1056" s="94" t="s">
        <v>2189</v>
      </c>
      <c r="B1056" s="65" t="s">
        <v>1989</v>
      </c>
      <c r="C1056" s="65" t="s">
        <v>1922</v>
      </c>
      <c r="D1056" s="65" t="s">
        <v>1990</v>
      </c>
      <c r="E1056" s="186" t="s">
        <v>2200</v>
      </c>
      <c r="F1056" s="192">
        <v>0</v>
      </c>
      <c r="G1056" s="189">
        <v>0</v>
      </c>
      <c r="H1056" s="189">
        <v>0</v>
      </c>
    </row>
    <row r="1057" spans="1:8" x14ac:dyDescent="0.2">
      <c r="A1057" s="94" t="s">
        <v>2189</v>
      </c>
      <c r="B1057" s="65" t="s">
        <v>1991</v>
      </c>
      <c r="C1057" s="65" t="s">
        <v>1922</v>
      </c>
      <c r="D1057" s="65" t="s">
        <v>1992</v>
      </c>
      <c r="E1057" s="186" t="s">
        <v>2200</v>
      </c>
      <c r="F1057" s="192">
        <v>0</v>
      </c>
      <c r="G1057" s="189">
        <v>0</v>
      </c>
      <c r="H1057" s="189">
        <v>0</v>
      </c>
    </row>
    <row r="1058" spans="1:8" x14ac:dyDescent="0.2">
      <c r="A1058" s="94" t="s">
        <v>2189</v>
      </c>
      <c r="B1058" s="65" t="s">
        <v>1993</v>
      </c>
      <c r="C1058" s="65" t="s">
        <v>1922</v>
      </c>
      <c r="D1058" s="65" t="s">
        <v>1994</v>
      </c>
      <c r="E1058" s="186" t="s">
        <v>2200</v>
      </c>
      <c r="F1058" s="192">
        <v>0</v>
      </c>
      <c r="G1058" s="189">
        <v>0</v>
      </c>
      <c r="H1058" s="189">
        <v>0</v>
      </c>
    </row>
    <row r="1059" spans="1:8" x14ac:dyDescent="0.2">
      <c r="A1059" s="94" t="s">
        <v>2189</v>
      </c>
      <c r="B1059" s="65" t="s">
        <v>1995</v>
      </c>
      <c r="C1059" s="65" t="s">
        <v>1922</v>
      </c>
      <c r="D1059" s="65" t="s">
        <v>1996</v>
      </c>
      <c r="E1059" s="186" t="s">
        <v>2200</v>
      </c>
      <c r="F1059" s="192">
        <v>0</v>
      </c>
      <c r="G1059" s="189">
        <v>0</v>
      </c>
      <c r="H1059" s="189">
        <v>0</v>
      </c>
    </row>
    <row r="1060" spans="1:8" x14ac:dyDescent="0.2">
      <c r="A1060" s="94" t="s">
        <v>2190</v>
      </c>
      <c r="B1060" s="65" t="s">
        <v>1997</v>
      </c>
      <c r="C1060" s="65" t="s">
        <v>1998</v>
      </c>
      <c r="D1060" s="65" t="s">
        <v>1998</v>
      </c>
      <c r="E1060" s="186" t="s">
        <v>2200</v>
      </c>
      <c r="F1060" s="192">
        <v>0</v>
      </c>
      <c r="G1060" s="189">
        <v>0</v>
      </c>
      <c r="H1060" s="189">
        <v>0</v>
      </c>
    </row>
    <row r="1061" spans="1:8" x14ac:dyDescent="0.2">
      <c r="A1061" s="94" t="s">
        <v>2190</v>
      </c>
      <c r="B1061" s="65" t="s">
        <v>1999</v>
      </c>
      <c r="C1061" s="65" t="s">
        <v>1998</v>
      </c>
      <c r="D1061" s="65" t="s">
        <v>2000</v>
      </c>
      <c r="E1061" s="186" t="s">
        <v>2201</v>
      </c>
      <c r="F1061" s="192">
        <v>0</v>
      </c>
      <c r="G1061" s="189">
        <v>0</v>
      </c>
      <c r="H1061" s="189">
        <v>0</v>
      </c>
    </row>
    <row r="1062" spans="1:8" x14ac:dyDescent="0.2">
      <c r="A1062" s="94" t="s">
        <v>2190</v>
      </c>
      <c r="B1062" s="65" t="s">
        <v>2001</v>
      </c>
      <c r="C1062" s="65" t="s">
        <v>1998</v>
      </c>
      <c r="D1062" s="65" t="s">
        <v>2002</v>
      </c>
      <c r="E1062" s="186" t="s">
        <v>2201</v>
      </c>
      <c r="F1062" s="192">
        <v>0</v>
      </c>
      <c r="G1062" s="189">
        <v>0</v>
      </c>
      <c r="H1062" s="189">
        <v>0</v>
      </c>
    </row>
    <row r="1063" spans="1:8" x14ac:dyDescent="0.2">
      <c r="A1063" s="94" t="s">
        <v>2190</v>
      </c>
      <c r="B1063" s="65" t="s">
        <v>2003</v>
      </c>
      <c r="C1063" s="65" t="s">
        <v>1998</v>
      </c>
      <c r="D1063" s="65" t="s">
        <v>2004</v>
      </c>
      <c r="E1063" s="186" t="s">
        <v>2201</v>
      </c>
      <c r="F1063" s="192">
        <v>0</v>
      </c>
      <c r="G1063" s="189">
        <v>0</v>
      </c>
      <c r="H1063" s="189">
        <v>0</v>
      </c>
    </row>
    <row r="1064" spans="1:8" x14ac:dyDescent="0.2">
      <c r="A1064" s="94" t="s">
        <v>2190</v>
      </c>
      <c r="B1064" s="65" t="s">
        <v>2005</v>
      </c>
      <c r="C1064" s="65" t="s">
        <v>1998</v>
      </c>
      <c r="D1064" s="65" t="s">
        <v>2006</v>
      </c>
      <c r="E1064" s="186" t="s">
        <v>2201</v>
      </c>
      <c r="F1064" s="192">
        <v>0</v>
      </c>
      <c r="G1064" s="189">
        <v>0</v>
      </c>
      <c r="H1064" s="189">
        <v>0</v>
      </c>
    </row>
    <row r="1065" spans="1:8" x14ac:dyDescent="0.2">
      <c r="A1065" s="94" t="s">
        <v>2190</v>
      </c>
      <c r="B1065" s="65" t="s">
        <v>2007</v>
      </c>
      <c r="C1065" s="65" t="s">
        <v>1998</v>
      </c>
      <c r="D1065" s="65" t="s">
        <v>2008</v>
      </c>
      <c r="E1065" s="186" t="s">
        <v>2201</v>
      </c>
      <c r="F1065" s="192">
        <v>0</v>
      </c>
      <c r="G1065" s="189">
        <v>0</v>
      </c>
      <c r="H1065" s="189">
        <v>0</v>
      </c>
    </row>
    <row r="1066" spans="1:8" x14ac:dyDescent="0.2">
      <c r="A1066" s="94" t="s">
        <v>2190</v>
      </c>
      <c r="B1066" s="65" t="s">
        <v>2009</v>
      </c>
      <c r="C1066" s="65" t="s">
        <v>1998</v>
      </c>
      <c r="D1066" s="65" t="s">
        <v>2010</v>
      </c>
      <c r="E1066" s="186" t="s">
        <v>2201</v>
      </c>
      <c r="F1066" s="192">
        <v>0</v>
      </c>
      <c r="G1066" s="189">
        <v>0</v>
      </c>
      <c r="H1066" s="189">
        <v>0</v>
      </c>
    </row>
    <row r="1067" spans="1:8" x14ac:dyDescent="0.2">
      <c r="A1067" s="94" t="s">
        <v>2191</v>
      </c>
      <c r="B1067" s="65" t="s">
        <v>2011</v>
      </c>
      <c r="C1067" s="65" t="s">
        <v>2012</v>
      </c>
      <c r="D1067" s="65" t="s">
        <v>2013</v>
      </c>
      <c r="E1067" s="186" t="s">
        <v>2200</v>
      </c>
      <c r="F1067" s="192">
        <v>0</v>
      </c>
      <c r="G1067" s="189">
        <v>0</v>
      </c>
      <c r="H1067" s="189">
        <v>0</v>
      </c>
    </row>
    <row r="1068" spans="1:8" x14ac:dyDescent="0.2">
      <c r="A1068" s="94" t="s">
        <v>2191</v>
      </c>
      <c r="B1068" s="65" t="s">
        <v>2014</v>
      </c>
      <c r="C1068" s="65" t="s">
        <v>2012</v>
      </c>
      <c r="D1068" s="65" t="s">
        <v>2015</v>
      </c>
      <c r="E1068" s="186" t="s">
        <v>2201</v>
      </c>
      <c r="F1068" s="192">
        <v>0</v>
      </c>
      <c r="G1068" s="189">
        <v>0</v>
      </c>
      <c r="H1068" s="189">
        <v>0</v>
      </c>
    </row>
    <row r="1069" spans="1:8" x14ac:dyDescent="0.2">
      <c r="A1069" s="94" t="s">
        <v>2191</v>
      </c>
      <c r="B1069" s="65" t="s">
        <v>2016</v>
      </c>
      <c r="C1069" s="65" t="s">
        <v>2012</v>
      </c>
      <c r="D1069" s="65" t="s">
        <v>2017</v>
      </c>
      <c r="E1069" s="186" t="s">
        <v>2201</v>
      </c>
      <c r="F1069" s="192">
        <v>0</v>
      </c>
      <c r="G1069" s="189">
        <v>0</v>
      </c>
      <c r="H1069" s="189">
        <v>0</v>
      </c>
    </row>
    <row r="1070" spans="1:8" x14ac:dyDescent="0.2">
      <c r="A1070" s="94" t="s">
        <v>2191</v>
      </c>
      <c r="B1070" s="65" t="s">
        <v>2018</v>
      </c>
      <c r="C1070" s="65" t="s">
        <v>2012</v>
      </c>
      <c r="D1070" s="65" t="s">
        <v>2019</v>
      </c>
      <c r="E1070" s="186" t="s">
        <v>2201</v>
      </c>
      <c r="F1070" s="192">
        <v>0</v>
      </c>
      <c r="G1070" s="189">
        <v>0</v>
      </c>
      <c r="H1070" s="189">
        <v>0</v>
      </c>
    </row>
    <row r="1071" spans="1:8" x14ac:dyDescent="0.2">
      <c r="A1071" s="94" t="s">
        <v>2191</v>
      </c>
      <c r="B1071" s="65" t="s">
        <v>2020</v>
      </c>
      <c r="C1071" s="65" t="s">
        <v>2012</v>
      </c>
      <c r="D1071" s="65" t="s">
        <v>2021</v>
      </c>
      <c r="E1071" s="186" t="s">
        <v>2201</v>
      </c>
      <c r="F1071" s="192">
        <v>0</v>
      </c>
      <c r="G1071" s="189">
        <v>0</v>
      </c>
      <c r="H1071" s="189">
        <v>0</v>
      </c>
    </row>
    <row r="1072" spans="1:8" x14ac:dyDescent="0.2">
      <c r="A1072" s="94" t="s">
        <v>2191</v>
      </c>
      <c r="B1072" s="65" t="s">
        <v>2022</v>
      </c>
      <c r="C1072" s="65" t="s">
        <v>2012</v>
      </c>
      <c r="D1072" s="65" t="s">
        <v>2148</v>
      </c>
      <c r="E1072" s="186" t="s">
        <v>2201</v>
      </c>
      <c r="F1072" s="192">
        <v>0</v>
      </c>
      <c r="G1072" s="189">
        <v>0</v>
      </c>
      <c r="H1072" s="189">
        <v>0</v>
      </c>
    </row>
    <row r="1073" spans="1:8" x14ac:dyDescent="0.2">
      <c r="A1073" s="94" t="s">
        <v>2191</v>
      </c>
      <c r="B1073" s="65" t="s">
        <v>2023</v>
      </c>
      <c r="C1073" s="65" t="s">
        <v>2012</v>
      </c>
      <c r="D1073" s="65" t="s">
        <v>2024</v>
      </c>
      <c r="E1073" s="186" t="s">
        <v>2201</v>
      </c>
      <c r="F1073" s="192">
        <v>0</v>
      </c>
      <c r="G1073" s="189">
        <v>0</v>
      </c>
      <c r="H1073" s="189">
        <v>0</v>
      </c>
    </row>
    <row r="1074" spans="1:8" x14ac:dyDescent="0.2">
      <c r="A1074" s="94" t="s">
        <v>2191</v>
      </c>
      <c r="B1074" s="65" t="s">
        <v>2025</v>
      </c>
      <c r="C1074" s="65" t="s">
        <v>2012</v>
      </c>
      <c r="D1074" s="65" t="s">
        <v>2155</v>
      </c>
      <c r="E1074" s="186" t="s">
        <v>2201</v>
      </c>
      <c r="F1074" s="192">
        <v>0</v>
      </c>
      <c r="G1074" s="189">
        <v>0</v>
      </c>
      <c r="H1074" s="189">
        <v>0</v>
      </c>
    </row>
    <row r="1075" spans="1:8" x14ac:dyDescent="0.2">
      <c r="A1075" s="94" t="s">
        <v>2191</v>
      </c>
      <c r="B1075" s="65" t="s">
        <v>2026</v>
      </c>
      <c r="C1075" s="65" t="s">
        <v>2012</v>
      </c>
      <c r="D1075" s="65" t="s">
        <v>2137</v>
      </c>
      <c r="E1075" s="186" t="s">
        <v>2201</v>
      </c>
      <c r="F1075" s="192">
        <v>0</v>
      </c>
      <c r="G1075" s="189">
        <v>0</v>
      </c>
      <c r="H1075" s="189">
        <v>0</v>
      </c>
    </row>
    <row r="1076" spans="1:8" x14ac:dyDescent="0.2">
      <c r="A1076" s="94" t="s">
        <v>2191</v>
      </c>
      <c r="B1076" s="65" t="s">
        <v>2027</v>
      </c>
      <c r="C1076" s="65" t="s">
        <v>2012</v>
      </c>
      <c r="D1076" s="65" t="s">
        <v>2028</v>
      </c>
      <c r="E1076" s="186" t="s">
        <v>2201</v>
      </c>
      <c r="F1076" s="192">
        <v>0</v>
      </c>
      <c r="G1076" s="189">
        <v>0</v>
      </c>
      <c r="H1076" s="189">
        <v>0</v>
      </c>
    </row>
    <row r="1077" spans="1:8" x14ac:dyDescent="0.2">
      <c r="A1077" s="94" t="s">
        <v>2191</v>
      </c>
      <c r="B1077" s="65" t="s">
        <v>2029</v>
      </c>
      <c r="C1077" s="65" t="s">
        <v>2012</v>
      </c>
      <c r="D1077" s="65" t="s">
        <v>2030</v>
      </c>
      <c r="E1077" s="186" t="s">
        <v>2201</v>
      </c>
      <c r="F1077" s="192">
        <v>0</v>
      </c>
      <c r="G1077" s="189">
        <v>0</v>
      </c>
      <c r="H1077" s="189">
        <v>0</v>
      </c>
    </row>
    <row r="1078" spans="1:8" x14ac:dyDescent="0.2">
      <c r="A1078" s="94" t="s">
        <v>2191</v>
      </c>
      <c r="B1078" s="65" t="s">
        <v>2031</v>
      </c>
      <c r="C1078" s="65" t="s">
        <v>2012</v>
      </c>
      <c r="D1078" s="65" t="s">
        <v>2032</v>
      </c>
      <c r="E1078" s="186" t="s">
        <v>2201</v>
      </c>
      <c r="F1078" s="192">
        <v>0</v>
      </c>
      <c r="G1078" s="189">
        <v>0</v>
      </c>
      <c r="H1078" s="189">
        <v>0</v>
      </c>
    </row>
    <row r="1079" spans="1:8" x14ac:dyDescent="0.2">
      <c r="A1079" s="94" t="s">
        <v>2191</v>
      </c>
      <c r="B1079" s="65" t="s">
        <v>2033</v>
      </c>
      <c r="C1079" s="65" t="s">
        <v>2012</v>
      </c>
      <c r="D1079" s="65" t="s">
        <v>159</v>
      </c>
      <c r="E1079" s="186" t="s">
        <v>2201</v>
      </c>
      <c r="F1079" s="192">
        <v>0</v>
      </c>
      <c r="G1079" s="189">
        <v>0</v>
      </c>
      <c r="H1079" s="189">
        <v>0</v>
      </c>
    </row>
    <row r="1080" spans="1:8" x14ac:dyDescent="0.2">
      <c r="A1080" s="94" t="s">
        <v>2191</v>
      </c>
      <c r="B1080" s="65" t="s">
        <v>2034</v>
      </c>
      <c r="C1080" s="65" t="s">
        <v>2012</v>
      </c>
      <c r="D1080" s="65" t="s">
        <v>2035</v>
      </c>
      <c r="E1080" s="186" t="s">
        <v>2201</v>
      </c>
      <c r="F1080" s="192">
        <v>0</v>
      </c>
      <c r="G1080" s="189">
        <v>0</v>
      </c>
      <c r="H1080" s="189">
        <v>0</v>
      </c>
    </row>
    <row r="1081" spans="1:8" x14ac:dyDescent="0.2">
      <c r="A1081" s="94" t="s">
        <v>2191</v>
      </c>
      <c r="B1081" s="65" t="s">
        <v>2036</v>
      </c>
      <c r="C1081" s="65" t="s">
        <v>2012</v>
      </c>
      <c r="D1081" s="65" t="s">
        <v>2037</v>
      </c>
      <c r="E1081" s="186" t="s">
        <v>2201</v>
      </c>
      <c r="F1081" s="192">
        <v>0</v>
      </c>
      <c r="G1081" s="189">
        <v>0</v>
      </c>
      <c r="H1081" s="189">
        <v>0</v>
      </c>
    </row>
    <row r="1082" spans="1:8" x14ac:dyDescent="0.2">
      <c r="A1082" s="94" t="s">
        <v>2191</v>
      </c>
      <c r="B1082" s="65" t="s">
        <v>2038</v>
      </c>
      <c r="C1082" s="65" t="s">
        <v>2012</v>
      </c>
      <c r="D1082" s="65" t="s">
        <v>2039</v>
      </c>
      <c r="E1082" s="186" t="s">
        <v>2201</v>
      </c>
      <c r="F1082" s="192">
        <v>0</v>
      </c>
      <c r="G1082" s="189">
        <v>0</v>
      </c>
      <c r="H1082" s="189">
        <v>0</v>
      </c>
    </row>
    <row r="1083" spans="1:8" x14ac:dyDescent="0.2">
      <c r="A1083" s="94" t="s">
        <v>2191</v>
      </c>
      <c r="B1083" s="65" t="s">
        <v>2040</v>
      </c>
      <c r="C1083" s="65" t="s">
        <v>2012</v>
      </c>
      <c r="D1083" s="65" t="s">
        <v>2041</v>
      </c>
      <c r="E1083" s="186" t="s">
        <v>2201</v>
      </c>
      <c r="F1083" s="192">
        <v>0</v>
      </c>
      <c r="G1083" s="189">
        <v>0</v>
      </c>
      <c r="H1083" s="189">
        <v>0</v>
      </c>
    </row>
    <row r="1084" spans="1:8" x14ac:dyDescent="0.2">
      <c r="A1084" s="94" t="s">
        <v>2191</v>
      </c>
      <c r="B1084" s="65" t="s">
        <v>2042</v>
      </c>
      <c r="C1084" s="65" t="s">
        <v>2012</v>
      </c>
      <c r="D1084" s="65" t="s">
        <v>2043</v>
      </c>
      <c r="E1084" s="186" t="s">
        <v>2201</v>
      </c>
      <c r="F1084" s="192">
        <v>0</v>
      </c>
      <c r="G1084" s="189">
        <v>0</v>
      </c>
      <c r="H1084" s="189">
        <v>0</v>
      </c>
    </row>
    <row r="1085" spans="1:8" x14ac:dyDescent="0.2">
      <c r="A1085" s="94" t="s">
        <v>2191</v>
      </c>
      <c r="B1085" s="65" t="s">
        <v>2044</v>
      </c>
      <c r="C1085" s="65" t="s">
        <v>2012</v>
      </c>
      <c r="D1085" s="65" t="s">
        <v>372</v>
      </c>
      <c r="E1085" s="186" t="s">
        <v>2201</v>
      </c>
      <c r="F1085" s="192">
        <v>0</v>
      </c>
      <c r="G1085" s="189">
        <v>0</v>
      </c>
      <c r="H1085" s="189">
        <v>0</v>
      </c>
    </row>
    <row r="1086" spans="1:8" x14ac:dyDescent="0.2">
      <c r="A1086" s="94" t="s">
        <v>2192</v>
      </c>
      <c r="B1086" s="65" t="s">
        <v>2045</v>
      </c>
      <c r="C1086" s="65" t="s">
        <v>2046</v>
      </c>
      <c r="D1086" s="65" t="s">
        <v>2047</v>
      </c>
      <c r="E1086" s="186" t="s">
        <v>2201</v>
      </c>
      <c r="F1086" s="192">
        <v>0</v>
      </c>
      <c r="G1086" s="189">
        <v>0</v>
      </c>
      <c r="H1086" s="189">
        <v>0</v>
      </c>
    </row>
    <row r="1087" spans="1:8" x14ac:dyDescent="0.2">
      <c r="A1087" s="94" t="s">
        <v>2192</v>
      </c>
      <c r="B1087" s="65" t="s">
        <v>2048</v>
      </c>
      <c r="C1087" s="65" t="s">
        <v>2046</v>
      </c>
      <c r="D1087" s="65" t="s">
        <v>1395</v>
      </c>
      <c r="E1087" s="186" t="s">
        <v>2201</v>
      </c>
      <c r="F1087" s="192">
        <v>0</v>
      </c>
      <c r="G1087" s="189">
        <v>0</v>
      </c>
      <c r="H1087" s="189">
        <v>0</v>
      </c>
    </row>
    <row r="1088" spans="1:8" x14ac:dyDescent="0.2">
      <c r="A1088" s="94" t="s">
        <v>2192</v>
      </c>
      <c r="B1088" s="65" t="s">
        <v>2049</v>
      </c>
      <c r="C1088" s="65" t="s">
        <v>2046</v>
      </c>
      <c r="D1088" s="65" t="s">
        <v>2050</v>
      </c>
      <c r="E1088" s="186" t="s">
        <v>2201</v>
      </c>
      <c r="F1088" s="192">
        <v>0</v>
      </c>
      <c r="G1088" s="189">
        <v>0</v>
      </c>
      <c r="H1088" s="189">
        <v>0</v>
      </c>
    </row>
    <row r="1089" spans="1:8" x14ac:dyDescent="0.2">
      <c r="A1089" s="94" t="s">
        <v>2192</v>
      </c>
      <c r="B1089" s="65" t="s">
        <v>2051</v>
      </c>
      <c r="C1089" s="65" t="s">
        <v>2046</v>
      </c>
      <c r="D1089" s="65" t="s">
        <v>2052</v>
      </c>
      <c r="E1089" s="186" t="s">
        <v>2201</v>
      </c>
      <c r="F1089" s="192">
        <v>0</v>
      </c>
      <c r="G1089" s="189">
        <v>0</v>
      </c>
      <c r="H1089" s="189">
        <v>0</v>
      </c>
    </row>
    <row r="1090" spans="1:8" x14ac:dyDescent="0.2">
      <c r="A1090" s="94" t="s">
        <v>2192</v>
      </c>
      <c r="B1090" s="65" t="s">
        <v>2053</v>
      </c>
      <c r="C1090" s="65" t="s">
        <v>2046</v>
      </c>
      <c r="D1090" s="65" t="s">
        <v>2054</v>
      </c>
      <c r="E1090" s="186" t="s">
        <v>2201</v>
      </c>
      <c r="F1090" s="192">
        <v>0</v>
      </c>
      <c r="G1090" s="189">
        <v>0</v>
      </c>
      <c r="H1090" s="189">
        <v>0</v>
      </c>
    </row>
    <row r="1091" spans="1:8" x14ac:dyDescent="0.2">
      <c r="A1091" s="94" t="s">
        <v>2192</v>
      </c>
      <c r="B1091" s="65" t="s">
        <v>2055</v>
      </c>
      <c r="C1091" s="65" t="s">
        <v>2046</v>
      </c>
      <c r="D1091" s="65" t="s">
        <v>2056</v>
      </c>
      <c r="E1091" s="186" t="s">
        <v>2201</v>
      </c>
      <c r="F1091" s="192">
        <v>0</v>
      </c>
      <c r="G1091" s="189">
        <v>0</v>
      </c>
      <c r="H1091" s="189">
        <v>0</v>
      </c>
    </row>
    <row r="1092" spans="1:8" x14ac:dyDescent="0.2">
      <c r="A1092" s="94" t="s">
        <v>2192</v>
      </c>
      <c r="B1092" s="65" t="s">
        <v>2057</v>
      </c>
      <c r="C1092" s="65" t="s">
        <v>2046</v>
      </c>
      <c r="D1092" s="65" t="s">
        <v>2058</v>
      </c>
      <c r="E1092" s="186" t="s">
        <v>2201</v>
      </c>
      <c r="F1092" s="192">
        <v>0</v>
      </c>
      <c r="G1092" s="189">
        <v>0</v>
      </c>
      <c r="H1092" s="189">
        <v>0</v>
      </c>
    </row>
    <row r="1093" spans="1:8" x14ac:dyDescent="0.2">
      <c r="A1093" s="94" t="s">
        <v>2192</v>
      </c>
      <c r="B1093" s="65" t="s">
        <v>2059</v>
      </c>
      <c r="C1093" s="65" t="s">
        <v>2046</v>
      </c>
      <c r="D1093" s="65" t="s">
        <v>2060</v>
      </c>
      <c r="E1093" s="186" t="s">
        <v>2201</v>
      </c>
      <c r="F1093" s="192">
        <v>0</v>
      </c>
      <c r="G1093" s="189">
        <v>0</v>
      </c>
      <c r="H1093" s="189">
        <v>0</v>
      </c>
    </row>
    <row r="1094" spans="1:8" x14ac:dyDescent="0.2">
      <c r="A1094" s="94" t="s">
        <v>2192</v>
      </c>
      <c r="B1094" s="65" t="s">
        <v>2061</v>
      </c>
      <c r="C1094" s="65" t="s">
        <v>2046</v>
      </c>
      <c r="D1094" s="65" t="s">
        <v>169</v>
      </c>
      <c r="E1094" s="186" t="s">
        <v>2201</v>
      </c>
      <c r="F1094" s="192">
        <v>0</v>
      </c>
      <c r="G1094" s="189">
        <v>0</v>
      </c>
      <c r="H1094" s="189">
        <v>0</v>
      </c>
    </row>
    <row r="1095" spans="1:8" x14ac:dyDescent="0.2">
      <c r="A1095" s="94" t="s">
        <v>2192</v>
      </c>
      <c r="B1095" s="65" t="s">
        <v>2062</v>
      </c>
      <c r="C1095" s="65" t="s">
        <v>2046</v>
      </c>
      <c r="D1095" s="65" t="s">
        <v>1755</v>
      </c>
      <c r="E1095" s="186" t="s">
        <v>2201</v>
      </c>
      <c r="F1095" s="192">
        <v>0</v>
      </c>
      <c r="G1095" s="189">
        <v>0</v>
      </c>
      <c r="H1095" s="189">
        <v>0</v>
      </c>
    </row>
    <row r="1096" spans="1:8" x14ac:dyDescent="0.2">
      <c r="A1096" s="94" t="s">
        <v>2192</v>
      </c>
      <c r="B1096" s="65" t="s">
        <v>2063</v>
      </c>
      <c r="C1096" s="65" t="s">
        <v>2046</v>
      </c>
      <c r="D1096" s="65" t="s">
        <v>1561</v>
      </c>
      <c r="E1096" s="186" t="s">
        <v>2201</v>
      </c>
      <c r="F1096" s="192">
        <v>0</v>
      </c>
      <c r="G1096" s="189">
        <v>0</v>
      </c>
      <c r="H1096" s="189">
        <v>0</v>
      </c>
    </row>
    <row r="1097" spans="1:8" x14ac:dyDescent="0.2">
      <c r="A1097" s="94" t="s">
        <v>2192</v>
      </c>
      <c r="B1097" s="65" t="s">
        <v>2064</v>
      </c>
      <c r="C1097" s="65" t="s">
        <v>2046</v>
      </c>
      <c r="D1097" s="65" t="s">
        <v>2065</v>
      </c>
      <c r="E1097" s="186" t="s">
        <v>2201</v>
      </c>
      <c r="F1097" s="192">
        <v>0</v>
      </c>
      <c r="G1097" s="189">
        <v>0</v>
      </c>
      <c r="H1097" s="189">
        <v>0</v>
      </c>
    </row>
    <row r="1098" spans="1:8" x14ac:dyDescent="0.2">
      <c r="A1098" s="94" t="s">
        <v>2192</v>
      </c>
      <c r="B1098" s="65" t="s">
        <v>2066</v>
      </c>
      <c r="C1098" s="65" t="s">
        <v>2046</v>
      </c>
      <c r="D1098" s="65" t="s">
        <v>2067</v>
      </c>
      <c r="E1098" s="186" t="s">
        <v>2201</v>
      </c>
      <c r="F1098" s="192">
        <v>0</v>
      </c>
      <c r="G1098" s="189">
        <v>0</v>
      </c>
      <c r="H1098" s="189">
        <v>0</v>
      </c>
    </row>
    <row r="1099" spans="1:8" x14ac:dyDescent="0.2">
      <c r="A1099" s="94" t="s">
        <v>2186</v>
      </c>
      <c r="B1099" s="65" t="s">
        <v>2068</v>
      </c>
      <c r="C1099" s="65" t="s">
        <v>2069</v>
      </c>
      <c r="D1099" s="65" t="s">
        <v>1745</v>
      </c>
      <c r="E1099" s="186" t="s">
        <v>2203</v>
      </c>
      <c r="F1099" s="192">
        <v>0</v>
      </c>
      <c r="G1099" s="189">
        <v>0</v>
      </c>
      <c r="H1099" s="189">
        <v>0</v>
      </c>
    </row>
    <row r="1100" spans="1:8" x14ac:dyDescent="0.2">
      <c r="A1100" s="94" t="s">
        <v>2186</v>
      </c>
      <c r="B1100" s="65" t="s">
        <v>2070</v>
      </c>
      <c r="C1100" s="65" t="s">
        <v>2069</v>
      </c>
      <c r="D1100" s="65" t="s">
        <v>1464</v>
      </c>
      <c r="E1100" s="186" t="s">
        <v>2203</v>
      </c>
      <c r="F1100" s="192">
        <v>0</v>
      </c>
      <c r="G1100" s="189">
        <v>0</v>
      </c>
      <c r="H1100" s="189">
        <v>0</v>
      </c>
    </row>
    <row r="1101" spans="1:8" x14ac:dyDescent="0.2">
      <c r="A1101" s="94" t="s">
        <v>2163</v>
      </c>
      <c r="B1101" s="65" t="s">
        <v>2071</v>
      </c>
      <c r="C1101" s="65" t="s">
        <v>2072</v>
      </c>
      <c r="D1101" s="65" t="s">
        <v>2073</v>
      </c>
      <c r="E1101" s="186" t="s">
        <v>2201</v>
      </c>
      <c r="F1101" s="192">
        <v>0</v>
      </c>
      <c r="G1101" s="189">
        <v>0</v>
      </c>
      <c r="H1101" s="189">
        <v>0</v>
      </c>
    </row>
    <row r="1102" spans="1:8" x14ac:dyDescent="0.2">
      <c r="A1102" s="94" t="s">
        <v>2175</v>
      </c>
      <c r="B1102" s="65" t="s">
        <v>2074</v>
      </c>
      <c r="C1102" s="65" t="s">
        <v>2075</v>
      </c>
      <c r="D1102" s="65" t="s">
        <v>2076</v>
      </c>
      <c r="E1102" s="186" t="s">
        <v>2201</v>
      </c>
      <c r="F1102" s="192">
        <v>0</v>
      </c>
      <c r="G1102" s="189">
        <v>0</v>
      </c>
      <c r="H1102" s="189">
        <v>0</v>
      </c>
    </row>
    <row r="1103" spans="1:8" x14ac:dyDescent="0.2">
      <c r="A1103" s="94" t="s">
        <v>2193</v>
      </c>
      <c r="B1103" s="65" t="s">
        <v>2077</v>
      </c>
      <c r="C1103" s="65" t="s">
        <v>2078</v>
      </c>
      <c r="D1103" s="65" t="s">
        <v>2079</v>
      </c>
      <c r="E1103" s="186" t="s">
        <v>2201</v>
      </c>
      <c r="F1103" s="192">
        <v>0</v>
      </c>
      <c r="G1103" s="189">
        <v>0</v>
      </c>
      <c r="H1103" s="189">
        <v>0</v>
      </c>
    </row>
    <row r="1104" spans="1:8" x14ac:dyDescent="0.2">
      <c r="A1104" s="94" t="s">
        <v>2163</v>
      </c>
      <c r="B1104" s="65" t="s">
        <v>2080</v>
      </c>
      <c r="C1104" s="65" t="s">
        <v>2072</v>
      </c>
      <c r="D1104" s="65" t="s">
        <v>2081</v>
      </c>
      <c r="E1104" s="186" t="s">
        <v>2201</v>
      </c>
      <c r="F1104" s="192">
        <v>0</v>
      </c>
      <c r="G1104" s="189">
        <v>0</v>
      </c>
      <c r="H1104" s="189">
        <v>0</v>
      </c>
    </row>
    <row r="1105" spans="1:8" x14ac:dyDescent="0.2">
      <c r="A1105" s="94" t="s">
        <v>2163</v>
      </c>
      <c r="B1105" s="65" t="s">
        <v>2082</v>
      </c>
      <c r="C1105" s="65" t="s">
        <v>2072</v>
      </c>
      <c r="D1105" s="65" t="s">
        <v>2083</v>
      </c>
      <c r="E1105" s="186" t="s">
        <v>2201</v>
      </c>
      <c r="F1105" s="192">
        <v>0</v>
      </c>
      <c r="G1105" s="189">
        <v>0</v>
      </c>
      <c r="H1105" s="189">
        <v>0</v>
      </c>
    </row>
    <row r="1106" spans="1:8" x14ac:dyDescent="0.2">
      <c r="A1106" s="94" t="s">
        <v>2175</v>
      </c>
      <c r="B1106" s="65" t="s">
        <v>2084</v>
      </c>
      <c r="C1106" s="65" t="s">
        <v>2075</v>
      </c>
      <c r="D1106" s="65" t="s">
        <v>2085</v>
      </c>
      <c r="E1106" s="186" t="s">
        <v>2201</v>
      </c>
      <c r="F1106" s="192">
        <v>0</v>
      </c>
      <c r="G1106" s="189">
        <v>0</v>
      </c>
      <c r="H1106" s="189">
        <v>0</v>
      </c>
    </row>
    <row r="1107" spans="1:8" x14ac:dyDescent="0.2">
      <c r="A1107" s="94" t="s">
        <v>2175</v>
      </c>
      <c r="B1107" s="67" t="s">
        <v>2220</v>
      </c>
      <c r="C1107" s="65" t="s">
        <v>2075</v>
      </c>
      <c r="D1107" s="65" t="s">
        <v>2221</v>
      </c>
      <c r="E1107" s="186" t="s">
        <v>2201</v>
      </c>
      <c r="F1107" s="192">
        <v>0</v>
      </c>
      <c r="G1107" s="189">
        <v>0</v>
      </c>
      <c r="H1107" s="189">
        <v>0</v>
      </c>
    </row>
    <row r="1108" spans="1:8" x14ac:dyDescent="0.2">
      <c r="A1108" s="94" t="s">
        <v>2176</v>
      </c>
      <c r="B1108" s="65" t="s">
        <v>2086</v>
      </c>
      <c r="C1108" s="65" t="s">
        <v>2087</v>
      </c>
      <c r="D1108" s="65" t="s">
        <v>2088</v>
      </c>
      <c r="E1108" s="186" t="s">
        <v>2201</v>
      </c>
      <c r="F1108" s="192">
        <v>0</v>
      </c>
      <c r="G1108" s="189">
        <v>0</v>
      </c>
      <c r="H1108" s="189">
        <v>0</v>
      </c>
    </row>
    <row r="1109" spans="1:8" x14ac:dyDescent="0.2">
      <c r="A1109" s="94" t="s">
        <v>2176</v>
      </c>
      <c r="B1109" s="65" t="s">
        <v>2089</v>
      </c>
      <c r="C1109" s="65" t="s">
        <v>2087</v>
      </c>
      <c r="D1109" s="65" t="s">
        <v>299</v>
      </c>
      <c r="E1109" s="186" t="s">
        <v>2201</v>
      </c>
      <c r="F1109" s="192">
        <v>0</v>
      </c>
      <c r="G1109" s="189">
        <v>0</v>
      </c>
      <c r="H1109" s="189">
        <v>0</v>
      </c>
    </row>
    <row r="1110" spans="1:8" x14ac:dyDescent="0.2">
      <c r="A1110" s="94" t="s">
        <v>2176</v>
      </c>
      <c r="B1110" s="65" t="s">
        <v>2090</v>
      </c>
      <c r="C1110" s="65" t="s">
        <v>2087</v>
      </c>
      <c r="D1110" s="65" t="s">
        <v>2091</v>
      </c>
      <c r="E1110" s="186" t="s">
        <v>2201</v>
      </c>
      <c r="F1110" s="192">
        <v>0</v>
      </c>
      <c r="G1110" s="189">
        <v>0</v>
      </c>
      <c r="H1110" s="189">
        <v>0</v>
      </c>
    </row>
    <row r="1111" spans="1:8" x14ac:dyDescent="0.2">
      <c r="A1111" s="94" t="s">
        <v>2176</v>
      </c>
      <c r="B1111" s="65" t="s">
        <v>2092</v>
      </c>
      <c r="C1111" s="65" t="s">
        <v>2087</v>
      </c>
      <c r="D1111" s="65" t="s">
        <v>479</v>
      </c>
      <c r="E1111" s="186" t="s">
        <v>2201</v>
      </c>
      <c r="F1111" s="192">
        <v>0</v>
      </c>
      <c r="G1111" s="189">
        <v>0</v>
      </c>
      <c r="H1111" s="189">
        <v>0</v>
      </c>
    </row>
    <row r="1112" spans="1:8" x14ac:dyDescent="0.2">
      <c r="A1112" s="94" t="s">
        <v>2193</v>
      </c>
      <c r="B1112" s="65" t="s">
        <v>2093</v>
      </c>
      <c r="C1112" s="65" t="s">
        <v>2078</v>
      </c>
      <c r="D1112" s="65" t="s">
        <v>2154</v>
      </c>
      <c r="E1112" s="186" t="s">
        <v>2201</v>
      </c>
      <c r="F1112" s="192">
        <v>0</v>
      </c>
      <c r="G1112" s="189">
        <v>0</v>
      </c>
      <c r="H1112" s="189">
        <v>0</v>
      </c>
    </row>
    <row r="1113" spans="1:8" x14ac:dyDescent="0.2">
      <c r="A1113" s="94" t="s">
        <v>2193</v>
      </c>
      <c r="B1113" s="65" t="s">
        <v>2094</v>
      </c>
      <c r="C1113" s="65" t="s">
        <v>2078</v>
      </c>
      <c r="D1113" s="65" t="s">
        <v>2095</v>
      </c>
      <c r="E1113" s="186" t="s">
        <v>2201</v>
      </c>
      <c r="F1113" s="192">
        <v>0</v>
      </c>
      <c r="G1113" s="189">
        <v>0</v>
      </c>
      <c r="H1113" s="189">
        <v>0</v>
      </c>
    </row>
    <row r="1114" spans="1:8" x14ac:dyDescent="0.2">
      <c r="A1114" s="94" t="s">
        <v>2193</v>
      </c>
      <c r="B1114" s="65" t="s">
        <v>2096</v>
      </c>
      <c r="C1114" s="65" t="s">
        <v>2078</v>
      </c>
      <c r="D1114" s="65" t="s">
        <v>2097</v>
      </c>
      <c r="E1114" s="186" t="s">
        <v>2201</v>
      </c>
      <c r="F1114" s="192">
        <v>0</v>
      </c>
      <c r="G1114" s="189">
        <v>0</v>
      </c>
      <c r="H1114" s="189">
        <v>0</v>
      </c>
    </row>
    <row r="1115" spans="1:8" x14ac:dyDescent="0.2">
      <c r="A1115" s="94" t="s">
        <v>2194</v>
      </c>
      <c r="B1115" s="65" t="s">
        <v>2098</v>
      </c>
      <c r="C1115" s="65" t="s">
        <v>2099</v>
      </c>
      <c r="D1115" s="65" t="s">
        <v>2100</v>
      </c>
      <c r="E1115" s="186" t="s">
        <v>2201</v>
      </c>
      <c r="F1115" s="192">
        <v>0</v>
      </c>
      <c r="G1115" s="189">
        <v>0</v>
      </c>
      <c r="H1115" s="189">
        <v>0</v>
      </c>
    </row>
    <row r="1116" spans="1:8" x14ac:dyDescent="0.2">
      <c r="A1116" s="94" t="s">
        <v>2194</v>
      </c>
      <c r="B1116" s="65" t="s">
        <v>2101</v>
      </c>
      <c r="C1116" s="65" t="s">
        <v>2099</v>
      </c>
      <c r="D1116" s="65" t="s">
        <v>2102</v>
      </c>
      <c r="E1116" s="186" t="s">
        <v>2201</v>
      </c>
      <c r="F1116" s="192">
        <v>0</v>
      </c>
      <c r="G1116" s="189">
        <v>0</v>
      </c>
      <c r="H1116" s="189">
        <v>0</v>
      </c>
    </row>
    <row r="1117" spans="1:8" x14ac:dyDescent="0.2">
      <c r="A1117" s="94" t="s">
        <v>2194</v>
      </c>
      <c r="B1117" s="65" t="s">
        <v>2103</v>
      </c>
      <c r="C1117" s="65" t="s">
        <v>2099</v>
      </c>
      <c r="D1117" s="65" t="s">
        <v>2104</v>
      </c>
      <c r="E1117" s="186" t="s">
        <v>2201</v>
      </c>
      <c r="F1117" s="192">
        <v>0</v>
      </c>
      <c r="G1117" s="189">
        <v>0</v>
      </c>
      <c r="H1117" s="189">
        <v>0</v>
      </c>
    </row>
    <row r="1118" spans="1:8" ht="12" thickBot="1" x14ac:dyDescent="0.25">
      <c r="A1118" s="96" t="s">
        <v>2194</v>
      </c>
      <c r="B1118" s="68" t="s">
        <v>2105</v>
      </c>
      <c r="C1118" s="68" t="s">
        <v>2099</v>
      </c>
      <c r="D1118" s="68" t="s">
        <v>2106</v>
      </c>
      <c r="E1118" s="187" t="s">
        <v>2201</v>
      </c>
      <c r="F1118" s="192">
        <v>0</v>
      </c>
      <c r="G1118" s="195">
        <v>0</v>
      </c>
      <c r="H1118" s="195">
        <v>0</v>
      </c>
    </row>
    <row r="1119" spans="1:8" ht="13.5" customHeight="1" thickBot="1" x14ac:dyDescent="0.25">
      <c r="A1119" s="218" t="s">
        <v>2107</v>
      </c>
      <c r="B1119" s="219"/>
      <c r="C1119" s="219"/>
      <c r="D1119" s="219"/>
      <c r="E1119" s="220"/>
      <c r="F1119" s="193">
        <f>SUM(F12:F1118)</f>
        <v>6594155871</v>
      </c>
      <c r="G1119" s="190">
        <f>SUM(G12:G1118)</f>
        <v>89085027.5</v>
      </c>
      <c r="H1119" s="190">
        <f>SUM(H12:H1118)</f>
        <v>30032176</v>
      </c>
    </row>
    <row r="1120" spans="1:8" ht="19.5" customHeight="1" x14ac:dyDescent="0.2">
      <c r="B1120" s="217"/>
      <c r="C1120" s="217"/>
      <c r="D1120" s="217"/>
      <c r="E1120" s="217"/>
      <c r="F1120" s="91"/>
    </row>
    <row r="1121" spans="1:6" x14ac:dyDescent="0.2">
      <c r="A1121" s="4"/>
      <c r="F1121" s="24"/>
    </row>
  </sheetData>
  <mergeCells count="3">
    <mergeCell ref="B1120:E1120"/>
    <mergeCell ref="A1119:E1119"/>
    <mergeCell ref="F10:H10"/>
  </mergeCells>
  <pageMargins left="0.75" right="0.75" top="1" bottom="1" header="0" footer="0"/>
  <pageSetup paperSize="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48576"/>
  <sheetViews>
    <sheetView zoomScaleNormal="100" workbookViewId="0">
      <pane xSplit="2" ySplit="8" topLeftCell="C9" activePane="bottomRight" state="frozen"/>
      <selection pane="topRight" activeCell="C1" sqref="C1"/>
      <selection pane="bottomLeft" activeCell="A10" sqref="A10"/>
      <selection pane="bottomRight" activeCell="G55" sqref="G55"/>
    </sheetView>
  </sheetViews>
  <sheetFormatPr baseColWidth="10" defaultColWidth="11.42578125" defaultRowHeight="11.25" x14ac:dyDescent="0.2"/>
  <cols>
    <col min="1" max="1" width="23.5703125" style="1" bestFit="1" customWidth="1"/>
    <col min="2" max="2" width="38.5703125" style="1" customWidth="1"/>
    <col min="3" max="3" width="22.5703125" style="56" customWidth="1"/>
    <col min="4" max="4" width="28.42578125" style="56" customWidth="1"/>
    <col min="5" max="5" width="11.42578125" style="1"/>
    <col min="6" max="6" width="17" style="1" bestFit="1" customWidth="1"/>
    <col min="7" max="16384" width="11.42578125" style="1"/>
  </cols>
  <sheetData>
    <row r="1" spans="1:4" x14ac:dyDescent="0.2">
      <c r="C1" s="1"/>
      <c r="D1" s="1"/>
    </row>
    <row r="2" spans="1:4" x14ac:dyDescent="0.2">
      <c r="C2" s="1"/>
      <c r="D2" s="1"/>
    </row>
    <row r="3" spans="1:4" x14ac:dyDescent="0.2">
      <c r="B3" s="5" t="s">
        <v>2223</v>
      </c>
      <c r="C3" s="1"/>
      <c r="D3" s="1"/>
    </row>
    <row r="4" spans="1:4" x14ac:dyDescent="0.2">
      <c r="B4" s="5" t="s">
        <v>2245</v>
      </c>
      <c r="C4" s="1"/>
      <c r="D4" s="1"/>
    </row>
    <row r="5" spans="1:4" x14ac:dyDescent="0.2">
      <c r="B5" s="5" t="s">
        <v>2196</v>
      </c>
      <c r="C5" s="1"/>
      <c r="D5" s="1"/>
    </row>
    <row r="6" spans="1:4" ht="12" thickBot="1" x14ac:dyDescent="0.25">
      <c r="C6" s="1"/>
      <c r="D6" s="1"/>
    </row>
    <row r="7" spans="1:4" ht="21.75" customHeight="1" thickBot="1" x14ac:dyDescent="0.25">
      <c r="C7" s="224" t="s">
        <v>2224</v>
      </c>
      <c r="D7" s="225"/>
    </row>
    <row r="8" spans="1:4" ht="35.25" customHeight="1" thickBot="1" x14ac:dyDescent="0.25">
      <c r="A8" s="52" t="s">
        <v>2195</v>
      </c>
      <c r="B8" s="97" t="s">
        <v>2158</v>
      </c>
      <c r="C8" s="55" t="s">
        <v>2208</v>
      </c>
      <c r="D8" s="55" t="s">
        <v>2209</v>
      </c>
    </row>
    <row r="9" spans="1:4" x14ac:dyDescent="0.2">
      <c r="A9" s="19" t="s">
        <v>2164</v>
      </c>
      <c r="B9" s="154" t="s">
        <v>1</v>
      </c>
      <c r="C9" s="160">
        <f>ROUND(VLOOKUP($B9,'[1]TD LMA 2024ENE-DIC EPDEPTO'!$AJ$1:$AT$33,10,FALSE),2)</f>
        <v>8785647492</v>
      </c>
      <c r="D9" s="57">
        <f>ROUND(VLOOKUP($B9,'[1]TD LMA 2024ENE-DIC EPDEPTO'!$AJ$1:$AT$33,11,FALSE),2)</f>
        <v>408152174580.70001</v>
      </c>
    </row>
    <row r="10" spans="1:4" x14ac:dyDescent="0.2">
      <c r="A10" s="20" t="s">
        <v>2165</v>
      </c>
      <c r="B10" s="155" t="s">
        <v>237</v>
      </c>
      <c r="C10" s="161">
        <f>VLOOKUP($B10,'[1]TD LMA 2024ENE-DIC EPDEPTO'!$AJ$1:$AT$33,10,FALSE)</f>
        <v>2741730823.9999938</v>
      </c>
      <c r="D10" s="162">
        <f>ROUND(VLOOKUP($B10,'[1]TD LMA 2024ENE-DIC EPDEPTO'!$AJ$1:$AT$33,11,FALSE),2)</f>
        <v>97330025371.490005</v>
      </c>
    </row>
    <row r="11" spans="1:4" x14ac:dyDescent="0.2">
      <c r="A11" s="20" t="s">
        <v>2166</v>
      </c>
      <c r="B11" s="155" t="s">
        <v>285</v>
      </c>
      <c r="C11" s="161">
        <f>VLOOKUP($B11,'[1]TD LMA 2024ENE-DIC EPDEPTO'!$AJ$1:$AT$33,10,FALSE)</f>
        <v>2689457553.0000043</v>
      </c>
      <c r="D11" s="162">
        <f>ROUND(VLOOKUP($B11,'[1]TD LMA 2024ENE-DIC EPDEPTO'!$AJ$1:$AT$33,11,FALSE),2)</f>
        <v>69314194469.520004</v>
      </c>
    </row>
    <row r="12" spans="1:4" x14ac:dyDescent="0.2">
      <c r="A12" s="20" t="s">
        <v>2167</v>
      </c>
      <c r="B12" s="155" t="s">
        <v>376</v>
      </c>
      <c r="C12" s="161">
        <f>VLOOKUP($B12,'[1]TD LMA 2024ENE-DIC EPDEPTO'!$AJ$1:$AT$33,10,FALSE)</f>
        <v>3009162554.0000114</v>
      </c>
      <c r="D12" s="162">
        <f>ROUND(VLOOKUP($B12,'[1]TD LMA 2024ENE-DIC EPDEPTO'!$AJ$1:$AT$33,11,FALSE),2)</f>
        <v>102678329335.75999</v>
      </c>
    </row>
    <row r="13" spans="1:4" x14ac:dyDescent="0.2">
      <c r="A13" s="20" t="s">
        <v>2168</v>
      </c>
      <c r="B13" s="155" t="s">
        <v>47</v>
      </c>
      <c r="C13" s="161">
        <f>VLOOKUP($B13,'[1]TD LMA 2024ENE-DIC EPDEPTO'!$AJ$1:$AT$33,10,FALSE)</f>
        <v>1287126544.0000272</v>
      </c>
      <c r="D13" s="162">
        <f>ROUND(VLOOKUP($B13,'[1]TD LMA 2024ENE-DIC EPDEPTO'!$AJ$1:$AT$33,11,FALSE),2)</f>
        <v>81228981709.509995</v>
      </c>
    </row>
    <row r="14" spans="1:4" x14ac:dyDescent="0.2">
      <c r="A14" s="20" t="s">
        <v>2169</v>
      </c>
      <c r="B14" s="155" t="s">
        <v>672</v>
      </c>
      <c r="C14" s="161">
        <f>VLOOKUP($B14,'[1]TD LMA 2024ENE-DIC EPDEPTO'!$AJ$1:$AT$33,10,FALSE)</f>
        <v>1245801721.9999826</v>
      </c>
      <c r="D14" s="162">
        <f>ROUND(VLOOKUP($B14,'[1]TD LMA 2024ENE-DIC EPDEPTO'!$AJ$1:$AT$33,11,FALSE),2)</f>
        <v>19364418567.310001</v>
      </c>
    </row>
    <row r="15" spans="1:4" x14ac:dyDescent="0.2">
      <c r="A15" s="20" t="s">
        <v>2170</v>
      </c>
      <c r="B15" s="155" t="s">
        <v>702</v>
      </c>
      <c r="C15" s="161">
        <f>VLOOKUP($B15,'[1]TD LMA 2024ENE-DIC EPDEPTO'!$AJ$1:$AT$33,10,FALSE)</f>
        <v>2053672172.0000286</v>
      </c>
      <c r="D15" s="162">
        <f>ROUND(VLOOKUP($B15,'[1]TD LMA 2024ENE-DIC EPDEPTO'!$AJ$1:$AT$33,11,FALSE),2)</f>
        <v>63068037086.959999</v>
      </c>
    </row>
    <row r="16" spans="1:4" x14ac:dyDescent="0.2">
      <c r="A16" s="20" t="s">
        <v>2171</v>
      </c>
      <c r="B16" s="155" t="s">
        <v>782</v>
      </c>
      <c r="C16" s="161">
        <f>VLOOKUP($B16,'[1]TD LMA 2024ENE-DIC EPDEPTO'!$AJ$1:$AT$33,10,FALSE)</f>
        <v>1445663154.0000081</v>
      </c>
      <c r="D16" s="162">
        <f>ROUND(VLOOKUP($B16,'[1]TD LMA 2024ENE-DIC EPDEPTO'!$AJ$1:$AT$33,11,FALSE),2)</f>
        <v>31514141277.529999</v>
      </c>
    </row>
    <row r="17" spans="1:4" x14ac:dyDescent="0.2">
      <c r="A17" s="20" t="s">
        <v>2172</v>
      </c>
      <c r="B17" s="155" t="s">
        <v>833</v>
      </c>
      <c r="C17" s="161">
        <f>VLOOKUP($B17,'[1]TD LMA 2024ENE-DIC EPDEPTO'!$AJ$1:$AT$33,10,FALSE)</f>
        <v>1961275706.9999983</v>
      </c>
      <c r="D17" s="162">
        <f>ROUND(VLOOKUP($B17,'[1]TD LMA 2024ENE-DIC EPDEPTO'!$AJ$1:$AT$33,11,FALSE),2)</f>
        <v>59881078981</v>
      </c>
    </row>
    <row r="18" spans="1:4" x14ac:dyDescent="0.2">
      <c r="A18" s="20" t="s">
        <v>2174</v>
      </c>
      <c r="B18" s="155" t="s">
        <v>888</v>
      </c>
      <c r="C18" s="161">
        <f>VLOOKUP($B18,'[1]TD LMA 2024ENE-DIC EPDEPTO'!$AJ$1:$AT$33,10,FALSE)</f>
        <v>10722894457.99999</v>
      </c>
      <c r="D18" s="162">
        <f>ROUND(VLOOKUP($B18,'[1]TD LMA 2024ENE-DIC EPDEPTO'!$AJ$1:$AT$33,11,FALSE),2)</f>
        <v>311901832317.34998</v>
      </c>
    </row>
    <row r="19" spans="1:4" x14ac:dyDescent="0.2">
      <c r="A19" s="20" t="s">
        <v>2173</v>
      </c>
      <c r="B19" s="155" t="s">
        <v>1112</v>
      </c>
      <c r="C19" s="161">
        <f>VLOOKUP($B19,'[1]TD LMA 2024ENE-DIC EPDEPTO'!$AJ$1:$AT$33,10,FALSE)</f>
        <v>1381201650.000015</v>
      </c>
      <c r="D19" s="162">
        <f>ROUND(VLOOKUP($B19,'[1]TD LMA 2024ENE-DIC EPDEPTO'!$AJ$1:$AT$33,11,FALSE),2)</f>
        <v>20546721076</v>
      </c>
    </row>
    <row r="20" spans="1:4" x14ac:dyDescent="0.2">
      <c r="A20" s="20" t="s">
        <v>2177</v>
      </c>
      <c r="B20" s="155" t="s">
        <v>1171</v>
      </c>
      <c r="C20" s="161">
        <f>VLOOKUP($B20,'[1]TD LMA 2024ENE-DIC EPDEPTO'!$AJ$1:$AT$33,10,FALSE)</f>
        <v>1360240122.0000007</v>
      </c>
      <c r="D20" s="162">
        <f>ROUND(VLOOKUP($B20,'[1]TD LMA 2024ENE-DIC EPDEPTO'!$AJ$1:$AT$33,11,FALSE),2)</f>
        <v>63289381296.959999</v>
      </c>
    </row>
    <row r="21" spans="1:4" x14ac:dyDescent="0.2">
      <c r="A21" s="20" t="s">
        <v>2178</v>
      </c>
      <c r="B21" s="155" t="s">
        <v>1243</v>
      </c>
      <c r="C21" s="161">
        <f>VLOOKUP($B21,'[1]TD LMA 2024ENE-DIC EPDEPTO'!$AJ$1:$AT$33,10,FALSE)</f>
        <v>1097393868.9999845</v>
      </c>
      <c r="D21" s="162">
        <f>ROUND(VLOOKUP($B21,'[1]TD LMA 2024ENE-DIC EPDEPTO'!$AJ$1:$AT$33,11,FALSE),2)</f>
        <v>17209145606.169998</v>
      </c>
    </row>
    <row r="22" spans="1:4" x14ac:dyDescent="0.2">
      <c r="A22" s="20" t="s">
        <v>2179</v>
      </c>
      <c r="B22" s="155" t="s">
        <v>1271</v>
      </c>
      <c r="C22" s="161">
        <f>VLOOKUP($B22,'[1]TD LMA 2024ENE-DIC EPDEPTO'!$AJ$1:$AT$33,10,FALSE)</f>
        <v>1610363396.9999943</v>
      </c>
      <c r="D22" s="162">
        <f>ROUND(VLOOKUP($B22,'[1]TD LMA 2024ENE-DIC EPDEPTO'!$AJ$1:$AT$33,11,FALSE),2)</f>
        <v>38296814752.559998</v>
      </c>
    </row>
    <row r="23" spans="1:4" x14ac:dyDescent="0.2">
      <c r="A23" s="20" t="s">
        <v>2180</v>
      </c>
      <c r="B23" s="155" t="s">
        <v>1327</v>
      </c>
      <c r="C23" s="161">
        <f>VLOOKUP($B23,'[1]TD LMA 2024ENE-DIC EPDEPTO'!$AJ$1:$AT$33,10,FALSE)</f>
        <v>1819067499.0000072</v>
      </c>
      <c r="D23" s="162">
        <f>ROUND(VLOOKUP($B23,'[1]TD LMA 2024ENE-DIC EPDEPTO'!$AJ$1:$AT$33,11,FALSE),2)</f>
        <v>72794944820</v>
      </c>
    </row>
    <row r="24" spans="1:4" x14ac:dyDescent="0.2">
      <c r="A24" s="20" t="s">
        <v>2181</v>
      </c>
      <c r="B24" s="155" t="s">
        <v>1380</v>
      </c>
      <c r="C24" s="161">
        <f>VLOOKUP($B24,'[1]TD LMA 2024ENE-DIC EPDEPTO'!$AJ$1:$AT$33,10,FALSE)</f>
        <v>2209066169.9999747</v>
      </c>
      <c r="D24" s="162">
        <f>ROUND(VLOOKUP($B24,'[1]TD LMA 2024ENE-DIC EPDEPTO'!$AJ$1:$AT$33,11,FALSE),2)</f>
        <v>63367259304.800003</v>
      </c>
    </row>
    <row r="25" spans="1:4" x14ac:dyDescent="0.2">
      <c r="A25" s="21" t="s">
        <v>2182</v>
      </c>
      <c r="B25" s="156" t="s">
        <v>1498</v>
      </c>
      <c r="C25" s="161">
        <f>VLOOKUP($B25,'[1]TD LMA 2024ENE-DIC EPDEPTO'!$AJ$1:$AT$33,10,FALSE)</f>
        <v>2770557747.9999709</v>
      </c>
      <c r="D25" s="162">
        <f>ROUND(VLOOKUP($B25,'[1]TD LMA 2024ENE-DIC EPDEPTO'!$AJ$1:$AT$33,11,FALSE),2)</f>
        <v>47707547505.870003</v>
      </c>
    </row>
    <row r="26" spans="1:4" x14ac:dyDescent="0.2">
      <c r="A26" s="21" t="s">
        <v>2183</v>
      </c>
      <c r="B26" s="156" t="s">
        <v>1576</v>
      </c>
      <c r="C26" s="161">
        <f>VLOOKUP($B26,'[1]TD LMA 2024ENE-DIC EPDEPTO'!$AJ$1:$AT$33,10,FALSE)</f>
        <v>737213738.99998593</v>
      </c>
      <c r="D26" s="162">
        <f>ROUND(VLOOKUP($B26,'[1]TD LMA 2024ENE-DIC EPDEPTO'!$AJ$1:$AT$33,11,FALSE),2)</f>
        <v>49820309927.389999</v>
      </c>
    </row>
    <row r="27" spans="1:4" x14ac:dyDescent="0.2">
      <c r="A27" s="21" t="s">
        <v>2184</v>
      </c>
      <c r="B27" s="156" t="s">
        <v>656</v>
      </c>
      <c r="C27" s="161">
        <f>VLOOKUP($B27,'[1]TD LMA 2024ENE-DIC EPDEPTO'!$AJ$1:$AT$33,10,FALSE)</f>
        <v>1135603721.999999</v>
      </c>
      <c r="D27" s="162">
        <f>ROUND(VLOOKUP($B27,'[1]TD LMA 2024ENE-DIC EPDEPTO'!$AJ$1:$AT$33,11,FALSE),2)</f>
        <v>86509810116.619995</v>
      </c>
    </row>
    <row r="28" spans="1:4" x14ac:dyDescent="0.2">
      <c r="A28" s="21" t="s">
        <v>2185</v>
      </c>
      <c r="B28" s="156" t="s">
        <v>1622</v>
      </c>
      <c r="C28" s="161">
        <f>VLOOKUP($B28,'[1]TD LMA 2024ENE-DIC EPDEPTO'!$AJ$1:$AT$33,10,FALSE)</f>
        <v>3001862257.0000038</v>
      </c>
      <c r="D28" s="162">
        <f>ROUND(VLOOKUP($B28,'[1]TD LMA 2024ENE-DIC EPDEPTO'!$AJ$1:$AT$33,11,FALSE),2)</f>
        <v>136075702932.62</v>
      </c>
    </row>
    <row r="29" spans="1:4" x14ac:dyDescent="0.2">
      <c r="A29" s="21" t="s">
        <v>2187</v>
      </c>
      <c r="B29" s="156" t="s">
        <v>770</v>
      </c>
      <c r="C29" s="161">
        <f>VLOOKUP($B29,'[1]TD LMA 2024ENE-DIC EPDEPTO'!$AJ$1:$AT$33,10,FALSE)</f>
        <v>1142305395.0000103</v>
      </c>
      <c r="D29" s="162">
        <f>ROUND(VLOOKUP($B29,'[1]TD LMA 2024ENE-DIC EPDEPTO'!$AJ$1:$AT$33,11,FALSE),2)</f>
        <v>25006862588.23</v>
      </c>
    </row>
    <row r="30" spans="1:4" x14ac:dyDescent="0.2">
      <c r="A30" s="21" t="s">
        <v>2188</v>
      </c>
      <c r="B30" s="156" t="s">
        <v>1830</v>
      </c>
      <c r="C30" s="161">
        <f>VLOOKUP($B30,'[1]TD LMA 2024ENE-DIC EPDEPTO'!$AJ$1:$AT$33,10,FALSE)</f>
        <v>2192508126.0000381</v>
      </c>
      <c r="D30" s="162">
        <f>ROUND(VLOOKUP($B30,'[1]TD LMA 2024ENE-DIC EPDEPTO'!$AJ$1:$AT$33,11,FALSE),2)</f>
        <v>73219100091.229996</v>
      </c>
    </row>
    <row r="31" spans="1:4" x14ac:dyDescent="0.2">
      <c r="A31" s="21" t="s">
        <v>2189</v>
      </c>
      <c r="B31" s="157" t="s">
        <v>1922</v>
      </c>
      <c r="C31" s="161">
        <f>VLOOKUP($B31,'[1]TD LMA 2024ENE-DIC EPDEPTO'!$AJ$1:$AT$33,10,FALSE)</f>
        <v>5512151004.9999924</v>
      </c>
      <c r="D31" s="162">
        <f>ROUND(VLOOKUP($B31,'[1]TD LMA 2024ENE-DIC EPDEPTO'!$AJ$1:$AT$33,11,FALSE),2)</f>
        <v>323381668338.85999</v>
      </c>
    </row>
    <row r="32" spans="1:4" x14ac:dyDescent="0.2">
      <c r="A32" s="21" t="s">
        <v>2190</v>
      </c>
      <c r="B32" s="157" t="s">
        <v>1998</v>
      </c>
      <c r="C32" s="161">
        <f>VLOOKUP($B32,'[1]TD LMA 2024ENE-DIC EPDEPTO'!$AJ$1:$AT$33,10,FALSE)</f>
        <v>425988753.00000036</v>
      </c>
      <c r="D32" s="162">
        <f>ROUND(VLOOKUP($B32,'[1]TD LMA 2024ENE-DIC EPDEPTO'!$AJ$1:$AT$33,11,FALSE),2)</f>
        <v>8694948592.9699993</v>
      </c>
    </row>
    <row r="33" spans="1:6" x14ac:dyDescent="0.2">
      <c r="A33" s="21" t="s">
        <v>2191</v>
      </c>
      <c r="B33" s="157" t="s">
        <v>2012</v>
      </c>
      <c r="C33" s="161">
        <f>VLOOKUP($B33,'[1]TD LMA 2024ENE-DIC EPDEPTO'!$AJ$1:$AT$33,10,FALSE)</f>
        <v>779316850.99999654</v>
      </c>
      <c r="D33" s="162">
        <f>ROUND(VLOOKUP($B33,'[1]TD LMA 2024ENE-DIC EPDEPTO'!$AJ$1:$AT$33,11,FALSE),2)</f>
        <v>23631853475.41</v>
      </c>
    </row>
    <row r="34" spans="1:6" x14ac:dyDescent="0.2">
      <c r="A34" s="21" t="s">
        <v>2192</v>
      </c>
      <c r="B34" s="157" t="s">
        <v>2046</v>
      </c>
      <c r="C34" s="161">
        <f>VLOOKUP($B34,'[1]TD LMA 2024ENE-DIC EPDEPTO'!$AJ$1:$AT$33,10,FALSE)</f>
        <v>745863479.99999857</v>
      </c>
      <c r="D34" s="162">
        <f>ROUND(VLOOKUP($B34,'[1]TD LMA 2024ENE-DIC EPDEPTO'!$AJ$1:$AT$33,11,FALSE),2)</f>
        <v>10802390736.23</v>
      </c>
    </row>
    <row r="35" spans="1:6" x14ac:dyDescent="0.2">
      <c r="A35" s="20" t="s">
        <v>2186</v>
      </c>
      <c r="B35" s="158" t="s">
        <v>2069</v>
      </c>
      <c r="C35" s="161">
        <f>VLOOKUP($B35,'[1]TD LMA 2024ENE-DIC EPDEPTO'!$AJ$1:$AT$33,10,FALSE)</f>
        <v>1509365657.9999986</v>
      </c>
      <c r="D35" s="162">
        <f>ROUND(VLOOKUP($B35,'[1]TD LMA 2024ENE-DIC EPDEPTO'!$AJ$1:$AT$33,11,FALSE),2)</f>
        <v>3806980672.4000001</v>
      </c>
    </row>
    <row r="36" spans="1:6" x14ac:dyDescent="0.2">
      <c r="A36" s="20" t="s">
        <v>2163</v>
      </c>
      <c r="B36" s="158" t="s">
        <v>2072</v>
      </c>
      <c r="C36" s="161">
        <f>VLOOKUP($B36,'[1]TD LMA 2024ENE-DIC EPDEPTO'!$AJ$1:$AT$33,10,FALSE)</f>
        <v>2796333903.0000086</v>
      </c>
      <c r="D36" s="162">
        <f>ROUND(VLOOKUP($B36,'[1]TD LMA 2024ENE-DIC EPDEPTO'!$AJ$1:$AT$33,11,FALSE),2)</f>
        <v>2953413266.0799999</v>
      </c>
    </row>
    <row r="37" spans="1:6" x14ac:dyDescent="0.2">
      <c r="A37" s="20" t="s">
        <v>2175</v>
      </c>
      <c r="B37" s="155" t="s">
        <v>2075</v>
      </c>
      <c r="C37" s="161">
        <f>VLOOKUP($B37,'[1]TD LMA 2024ENE-DIC EPDEPTO'!$AJ$1:$AT$33,10,FALSE)</f>
        <v>1347072974.0000083</v>
      </c>
      <c r="D37" s="162">
        <f>ROUND(VLOOKUP($B37,'[1]TD LMA 2024ENE-DIC EPDEPTO'!$AJ$1:$AT$33,11,FALSE),2)</f>
        <v>4927171635.29</v>
      </c>
    </row>
    <row r="38" spans="1:6" x14ac:dyDescent="0.2">
      <c r="A38" s="20" t="s">
        <v>2176</v>
      </c>
      <c r="B38" s="155" t="s">
        <v>2087</v>
      </c>
      <c r="C38" s="161">
        <f>VLOOKUP($B38,'[1]TD LMA 2024ENE-DIC EPDEPTO'!$AJ$1:$AT$33,10,FALSE)</f>
        <v>530970383.99999952</v>
      </c>
      <c r="D38" s="162">
        <f>ROUND(VLOOKUP($B38,'[1]TD LMA 2024ENE-DIC EPDEPTO'!$AJ$1:$AT$33,11,FALSE),2)</f>
        <v>5937876741.8900003</v>
      </c>
    </row>
    <row r="39" spans="1:6" x14ac:dyDescent="0.2">
      <c r="A39" s="20" t="s">
        <v>2193</v>
      </c>
      <c r="B39" s="155" t="s">
        <v>2078</v>
      </c>
      <c r="C39" s="161">
        <f>VLOOKUP($B39,'[1]TD LMA 2024ENE-DIC EPDEPTO'!$AJ$1:$AT$33,10,FALSE)</f>
        <v>1368001969</v>
      </c>
      <c r="D39" s="162">
        <f>ROUND(VLOOKUP($B39,'[1]TD LMA 2024ENE-DIC EPDEPTO'!$AJ$1:$AT$33,11,FALSE),2)</f>
        <v>1740410880.9400001</v>
      </c>
    </row>
    <row r="40" spans="1:6" ht="13.5" customHeight="1" thickBot="1" x14ac:dyDescent="0.25">
      <c r="A40" s="58" t="s">
        <v>2194</v>
      </c>
      <c r="B40" s="159" t="s">
        <v>2099</v>
      </c>
      <c r="C40" s="163">
        <f>VLOOKUP($B40,'[1]TD LMA 2024ENE-DIC EPDEPTO'!$AJ$1:$AT$33,10,FALSE)</f>
        <v>685630814.99999487</v>
      </c>
      <c r="D40" s="162">
        <f>ROUND(VLOOKUP($B40,'[1]TD LMA 2024ENE-DIC EPDEPTO'!$AJ$1:$AT$33,11,FALSE),2)</f>
        <v>2930930426.6599998</v>
      </c>
    </row>
    <row r="41" spans="1:6" ht="12" thickBot="1" x14ac:dyDescent="0.25">
      <c r="A41" s="226" t="s">
        <v>2162</v>
      </c>
      <c r="B41" s="227"/>
      <c r="C41" s="164">
        <f>+SUM(C9:C40)</f>
        <v>72100511666.000046</v>
      </c>
      <c r="D41" s="165">
        <f>+SUM(D9:D40)</f>
        <v>2327084458482.3105</v>
      </c>
      <c r="F41" s="6"/>
    </row>
    <row r="42" spans="1:6" x14ac:dyDescent="0.2">
      <c r="C42" s="1"/>
      <c r="D42" s="1"/>
    </row>
    <row r="43" spans="1:6" x14ac:dyDescent="0.2">
      <c r="C43" s="201"/>
      <c r="D43" s="202"/>
    </row>
    <row r="44" spans="1:6" ht="26.25" customHeight="1" x14ac:dyDescent="0.2">
      <c r="C44" s="203"/>
      <c r="D44" s="203"/>
    </row>
    <row r="45" spans="1:6" ht="25.5" customHeight="1" x14ac:dyDescent="0.2">
      <c r="C45" s="22"/>
      <c r="D45" s="14"/>
    </row>
    <row r="46" spans="1:6" ht="27" customHeight="1" x14ac:dyDescent="0.2">
      <c r="C46" s="22"/>
      <c r="D46" s="1"/>
    </row>
    <row r="47" spans="1:6" x14ac:dyDescent="0.2">
      <c r="C47" s="22"/>
      <c r="D47" s="1"/>
    </row>
    <row r="48" spans="1:6" x14ac:dyDescent="0.2">
      <c r="C48" s="22"/>
      <c r="D48" s="1"/>
    </row>
    <row r="49" spans="2:4" x14ac:dyDescent="0.2">
      <c r="C49" s="1"/>
      <c r="D49" s="1"/>
    </row>
    <row r="50" spans="2:4" x14ac:dyDescent="0.2">
      <c r="B50" s="6"/>
      <c r="C50" s="1"/>
      <c r="D50" s="1"/>
    </row>
    <row r="51" spans="2:4" x14ac:dyDescent="0.2">
      <c r="B51" s="6"/>
      <c r="C51" s="1"/>
      <c r="D51" s="1"/>
    </row>
    <row r="52" spans="2:4" x14ac:dyDescent="0.2">
      <c r="C52" s="1"/>
      <c r="D52" s="1"/>
    </row>
    <row r="53" spans="2:4" x14ac:dyDescent="0.2">
      <c r="B53" s="6"/>
      <c r="C53" s="1"/>
      <c r="D53" s="1"/>
    </row>
    <row r="54" spans="2:4" x14ac:dyDescent="0.2">
      <c r="B54" s="6"/>
      <c r="C54" s="1"/>
      <c r="D54" s="1"/>
    </row>
    <row r="55" spans="2:4" x14ac:dyDescent="0.2">
      <c r="B55" s="6"/>
      <c r="C55" s="1"/>
      <c r="D55" s="1"/>
    </row>
    <row r="56" spans="2:4" x14ac:dyDescent="0.2">
      <c r="B56" s="6"/>
      <c r="C56" s="1"/>
      <c r="D56" s="1"/>
    </row>
    <row r="57" spans="2:4" x14ac:dyDescent="0.2">
      <c r="B57" s="6"/>
      <c r="C57" s="1"/>
      <c r="D57" s="1"/>
    </row>
    <row r="58" spans="2:4" x14ac:dyDescent="0.2">
      <c r="B58" s="14"/>
      <c r="C58" s="1"/>
      <c r="D58" s="1"/>
    </row>
    <row r="59" spans="2:4" x14ac:dyDescent="0.2">
      <c r="C59" s="1"/>
      <c r="D59" s="1"/>
    </row>
    <row r="60" spans="2:4" x14ac:dyDescent="0.2">
      <c r="C60" s="1"/>
      <c r="D60" s="1"/>
    </row>
    <row r="1046009" s="1" customFormat="1" x14ac:dyDescent="0.2"/>
    <row r="1046010" s="1" customFormat="1" x14ac:dyDescent="0.2"/>
    <row r="1046011" s="1" customFormat="1" x14ac:dyDescent="0.2"/>
    <row r="1046012" s="1" customFormat="1" x14ac:dyDescent="0.2"/>
    <row r="1046013" s="1" customFormat="1" x14ac:dyDescent="0.2"/>
    <row r="1046014" s="1" customFormat="1" x14ac:dyDescent="0.2"/>
    <row r="1046015" s="1" customFormat="1" x14ac:dyDescent="0.2"/>
    <row r="1046016" s="1" customFormat="1" x14ac:dyDescent="0.2"/>
    <row r="1046017" s="1" customFormat="1" x14ac:dyDescent="0.2"/>
    <row r="1046018" s="1" customFormat="1" x14ac:dyDescent="0.2"/>
    <row r="1046019" s="1" customFormat="1" x14ac:dyDescent="0.2"/>
    <row r="1046020" s="1" customFormat="1" x14ac:dyDescent="0.2"/>
    <row r="1046021" s="1" customFormat="1" x14ac:dyDescent="0.2"/>
    <row r="1046022" s="1" customFormat="1" x14ac:dyDescent="0.2"/>
    <row r="1046023" s="1" customFormat="1" x14ac:dyDescent="0.2"/>
    <row r="1046024" s="1" customFormat="1" x14ac:dyDescent="0.2"/>
    <row r="1046025" s="1" customFormat="1" x14ac:dyDescent="0.2"/>
    <row r="1046026" s="1" customFormat="1" x14ac:dyDescent="0.2"/>
    <row r="1046027" s="1" customFormat="1" x14ac:dyDescent="0.2"/>
    <row r="1046028" s="1" customFormat="1" x14ac:dyDescent="0.2"/>
    <row r="1046029" s="1" customFormat="1" x14ac:dyDescent="0.2"/>
    <row r="1046030" s="1" customFormat="1" x14ac:dyDescent="0.2"/>
    <row r="1046031" s="1" customFormat="1" x14ac:dyDescent="0.2"/>
    <row r="1046032" s="1" customFormat="1" x14ac:dyDescent="0.2"/>
    <row r="1046033" s="1" customFormat="1" x14ac:dyDescent="0.2"/>
    <row r="1046034" s="1" customFormat="1" x14ac:dyDescent="0.2"/>
    <row r="1046035" s="1" customFormat="1" x14ac:dyDescent="0.2"/>
    <row r="1046036" s="1" customFormat="1" x14ac:dyDescent="0.2"/>
    <row r="1046037" s="1" customFormat="1" x14ac:dyDescent="0.2"/>
    <row r="1046038" s="1" customFormat="1" x14ac:dyDescent="0.2"/>
    <row r="1046039" s="1" customFormat="1" x14ac:dyDescent="0.2"/>
    <row r="1046040" s="1" customFormat="1" x14ac:dyDescent="0.2"/>
    <row r="1046041" s="1" customFormat="1" x14ac:dyDescent="0.2"/>
    <row r="1046042" s="1" customFormat="1" x14ac:dyDescent="0.2"/>
    <row r="1046043" s="1" customFormat="1" x14ac:dyDescent="0.2"/>
    <row r="1046044" s="1" customFormat="1" x14ac:dyDescent="0.2"/>
    <row r="1046045" s="1" customFormat="1" x14ac:dyDescent="0.2"/>
    <row r="1046046" s="1" customFormat="1" x14ac:dyDescent="0.2"/>
    <row r="1046047" s="1" customFormat="1" x14ac:dyDescent="0.2"/>
    <row r="1046048" s="1" customFormat="1" x14ac:dyDescent="0.2"/>
    <row r="1046049" s="1" customFormat="1" x14ac:dyDescent="0.2"/>
    <row r="1046050" s="1" customFormat="1" x14ac:dyDescent="0.2"/>
    <row r="1046051" s="1" customFormat="1" x14ac:dyDescent="0.2"/>
    <row r="1046052" s="1" customFormat="1" x14ac:dyDescent="0.2"/>
    <row r="1046053" s="1" customFormat="1" x14ac:dyDescent="0.2"/>
    <row r="1046054" s="1" customFormat="1" x14ac:dyDescent="0.2"/>
    <row r="1046055" s="1" customFormat="1" x14ac:dyDescent="0.2"/>
    <row r="1046056" s="1" customFormat="1" x14ac:dyDescent="0.2"/>
    <row r="1046057" s="1" customFormat="1" x14ac:dyDescent="0.2"/>
    <row r="1046058" s="1" customFormat="1" x14ac:dyDescent="0.2"/>
    <row r="1046059" s="1" customFormat="1" x14ac:dyDescent="0.2"/>
    <row r="1046060" s="1" customFormat="1" x14ac:dyDescent="0.2"/>
    <row r="1046061" s="1" customFormat="1" x14ac:dyDescent="0.2"/>
    <row r="1046062" s="1" customFormat="1" x14ac:dyDescent="0.2"/>
    <row r="1046063" s="1" customFormat="1" x14ac:dyDescent="0.2"/>
    <row r="1046064" s="1" customFormat="1" x14ac:dyDescent="0.2"/>
    <row r="1046065" s="1" customFormat="1" x14ac:dyDescent="0.2"/>
    <row r="1046066" s="1" customFormat="1" x14ac:dyDescent="0.2"/>
    <row r="1046067" s="1" customFormat="1" x14ac:dyDescent="0.2"/>
    <row r="1046068" s="1" customFormat="1" x14ac:dyDescent="0.2"/>
    <row r="1046069" s="1" customFormat="1" x14ac:dyDescent="0.2"/>
    <row r="1046070" s="1" customFormat="1" x14ac:dyDescent="0.2"/>
    <row r="1046071" s="1" customFormat="1" x14ac:dyDescent="0.2"/>
    <row r="1046072" s="1" customFormat="1" x14ac:dyDescent="0.2"/>
    <row r="1046073" s="1" customFormat="1" x14ac:dyDescent="0.2"/>
    <row r="1046074" s="1" customFormat="1" x14ac:dyDescent="0.2"/>
    <row r="1046075" s="1" customFormat="1" x14ac:dyDescent="0.2"/>
    <row r="1046076" s="1" customFormat="1" x14ac:dyDescent="0.2"/>
    <row r="1046077" s="1" customFormat="1" x14ac:dyDescent="0.2"/>
    <row r="1046078" s="1" customFormat="1" x14ac:dyDescent="0.2"/>
    <row r="1046079" s="1" customFormat="1" x14ac:dyDescent="0.2"/>
    <row r="1046080" s="1" customFormat="1" x14ac:dyDescent="0.2"/>
    <row r="1046081" s="1" customFormat="1" x14ac:dyDescent="0.2"/>
    <row r="1046082" s="1" customFormat="1" x14ac:dyDescent="0.2"/>
    <row r="1046083" s="1" customFormat="1" x14ac:dyDescent="0.2"/>
    <row r="1046084" s="1" customFormat="1" x14ac:dyDescent="0.2"/>
    <row r="1046085" s="1" customFormat="1" x14ac:dyDescent="0.2"/>
    <row r="1046086" s="1" customFormat="1" x14ac:dyDescent="0.2"/>
    <row r="1046087" s="1" customFormat="1" x14ac:dyDescent="0.2"/>
    <row r="1046088" s="1" customFormat="1" x14ac:dyDescent="0.2"/>
    <row r="1046089" s="1" customFormat="1" x14ac:dyDescent="0.2"/>
    <row r="1046090" s="1" customFormat="1" x14ac:dyDescent="0.2"/>
    <row r="1046091" s="1" customFormat="1" x14ac:dyDescent="0.2"/>
    <row r="1046092" s="1" customFormat="1" x14ac:dyDescent="0.2"/>
    <row r="1046093" s="1" customFormat="1" x14ac:dyDescent="0.2"/>
    <row r="1046094" s="1" customFormat="1" x14ac:dyDescent="0.2"/>
    <row r="1046095" s="1" customFormat="1" x14ac:dyDescent="0.2"/>
    <row r="1046096" s="1" customFormat="1" x14ac:dyDescent="0.2"/>
    <row r="1046097" s="1" customFormat="1" x14ac:dyDescent="0.2"/>
    <row r="1046098" s="1" customFormat="1" x14ac:dyDescent="0.2"/>
    <row r="1046099" s="1" customFormat="1" x14ac:dyDescent="0.2"/>
    <row r="1046100" s="1" customFormat="1" x14ac:dyDescent="0.2"/>
    <row r="1046101" s="1" customFormat="1" x14ac:dyDescent="0.2"/>
    <row r="1046102" s="1" customFormat="1" x14ac:dyDescent="0.2"/>
    <row r="1046103" s="1" customFormat="1" x14ac:dyDescent="0.2"/>
    <row r="1046104" s="1" customFormat="1" x14ac:dyDescent="0.2"/>
    <row r="1046105" s="1" customFormat="1" x14ac:dyDescent="0.2"/>
    <row r="1046106" s="1" customFormat="1" x14ac:dyDescent="0.2"/>
    <row r="1046107" s="1" customFormat="1" x14ac:dyDescent="0.2"/>
    <row r="1046108" s="1" customFormat="1" x14ac:dyDescent="0.2"/>
    <row r="1046109" s="1" customFormat="1" x14ac:dyDescent="0.2"/>
    <row r="1046110" s="1" customFormat="1" x14ac:dyDescent="0.2"/>
    <row r="1046111" s="1" customFormat="1" x14ac:dyDescent="0.2"/>
    <row r="1046112" s="1" customFormat="1" x14ac:dyDescent="0.2"/>
    <row r="1046113" s="1" customFormat="1" x14ac:dyDescent="0.2"/>
    <row r="1046114" s="1" customFormat="1" x14ac:dyDescent="0.2"/>
    <row r="1046115" s="1" customFormat="1" x14ac:dyDescent="0.2"/>
    <row r="1046116" s="1" customFormat="1" x14ac:dyDescent="0.2"/>
    <row r="1046117" s="1" customFormat="1" x14ac:dyDescent="0.2"/>
    <row r="1046118" s="1" customFormat="1" x14ac:dyDescent="0.2"/>
    <row r="1046119" s="1" customFormat="1" x14ac:dyDescent="0.2"/>
    <row r="1046120" s="1" customFormat="1" x14ac:dyDescent="0.2"/>
    <row r="1046121" s="1" customFormat="1" x14ac:dyDescent="0.2"/>
    <row r="1046122" s="1" customFormat="1" x14ac:dyDescent="0.2"/>
    <row r="1046123" s="1" customFormat="1" x14ac:dyDescent="0.2"/>
    <row r="1046124" s="1" customFormat="1" x14ac:dyDescent="0.2"/>
    <row r="1046125" s="1" customFormat="1" x14ac:dyDescent="0.2"/>
    <row r="1046126" s="1" customFormat="1" x14ac:dyDescent="0.2"/>
    <row r="1046127" s="1" customFormat="1" x14ac:dyDescent="0.2"/>
    <row r="1046128" s="1" customFormat="1" x14ac:dyDescent="0.2"/>
    <row r="1046129" s="1" customFormat="1" x14ac:dyDescent="0.2"/>
    <row r="1046130" s="1" customFormat="1" x14ac:dyDescent="0.2"/>
    <row r="1046131" s="1" customFormat="1" x14ac:dyDescent="0.2"/>
    <row r="1046132" s="1" customFormat="1" x14ac:dyDescent="0.2"/>
    <row r="1046133" s="1" customFormat="1" x14ac:dyDescent="0.2"/>
    <row r="1046134" s="1" customFormat="1" x14ac:dyDescent="0.2"/>
    <row r="1046135" s="1" customFormat="1" x14ac:dyDescent="0.2"/>
    <row r="1046136" s="1" customFormat="1" x14ac:dyDescent="0.2"/>
    <row r="1046137" s="1" customFormat="1" x14ac:dyDescent="0.2"/>
    <row r="1046138" s="1" customFormat="1" x14ac:dyDescent="0.2"/>
    <row r="1046139" s="1" customFormat="1" x14ac:dyDescent="0.2"/>
    <row r="1046140" s="1" customFormat="1" x14ac:dyDescent="0.2"/>
    <row r="1046141" s="1" customFormat="1" x14ac:dyDescent="0.2"/>
    <row r="1046142" s="1" customFormat="1" x14ac:dyDescent="0.2"/>
    <row r="1046143" s="1" customFormat="1" x14ac:dyDescent="0.2"/>
    <row r="1046144" s="1" customFormat="1" x14ac:dyDescent="0.2"/>
    <row r="1046145" s="1" customFormat="1" x14ac:dyDescent="0.2"/>
    <row r="1046146" s="1" customFormat="1" x14ac:dyDescent="0.2"/>
    <row r="1046147" s="1" customFormat="1" x14ac:dyDescent="0.2"/>
    <row r="1046148" s="1" customFormat="1" x14ac:dyDescent="0.2"/>
    <row r="1046149" s="1" customFormat="1" x14ac:dyDescent="0.2"/>
    <row r="1046150" s="1" customFormat="1" x14ac:dyDescent="0.2"/>
    <row r="1046151" s="1" customFormat="1" x14ac:dyDescent="0.2"/>
    <row r="1046152" s="1" customFormat="1" x14ac:dyDescent="0.2"/>
    <row r="1046153" s="1" customFormat="1" x14ac:dyDescent="0.2"/>
    <row r="1046154" s="1" customFormat="1" x14ac:dyDescent="0.2"/>
    <row r="1046155" s="1" customFormat="1" x14ac:dyDescent="0.2"/>
    <row r="1046156" s="1" customFormat="1" x14ac:dyDescent="0.2"/>
    <row r="1046157" s="1" customFormat="1" x14ac:dyDescent="0.2"/>
    <row r="1046158" s="1" customFormat="1" x14ac:dyDescent="0.2"/>
    <row r="1046159" s="1" customFormat="1" x14ac:dyDescent="0.2"/>
    <row r="1046160" s="1" customFormat="1" x14ac:dyDescent="0.2"/>
    <row r="1046161" s="1" customFormat="1" x14ac:dyDescent="0.2"/>
    <row r="1046162" s="1" customFormat="1" x14ac:dyDescent="0.2"/>
    <row r="1046163" s="1" customFormat="1" x14ac:dyDescent="0.2"/>
    <row r="1046164" s="1" customFormat="1" x14ac:dyDescent="0.2"/>
    <row r="1046165" s="1" customFormat="1" x14ac:dyDescent="0.2"/>
    <row r="1046166" s="1" customFormat="1" x14ac:dyDescent="0.2"/>
    <row r="1046167" s="1" customFormat="1" x14ac:dyDescent="0.2"/>
    <row r="1046168" s="1" customFormat="1" x14ac:dyDescent="0.2"/>
    <row r="1046169" s="1" customFormat="1" x14ac:dyDescent="0.2"/>
    <row r="1046170" s="1" customFormat="1" x14ac:dyDescent="0.2"/>
    <row r="1046171" s="1" customFormat="1" x14ac:dyDescent="0.2"/>
    <row r="1046172" s="1" customFormat="1" x14ac:dyDescent="0.2"/>
    <row r="1046173" s="1" customFormat="1" x14ac:dyDescent="0.2"/>
    <row r="1046174" s="1" customFormat="1" x14ac:dyDescent="0.2"/>
    <row r="1046175" s="1" customFormat="1" x14ac:dyDescent="0.2"/>
    <row r="1046176" s="1" customFormat="1" x14ac:dyDescent="0.2"/>
    <row r="1046177" s="1" customFormat="1" x14ac:dyDescent="0.2"/>
    <row r="1046178" s="1" customFormat="1" x14ac:dyDescent="0.2"/>
    <row r="1046179" s="1" customFormat="1" x14ac:dyDescent="0.2"/>
    <row r="1046180" s="1" customFormat="1" x14ac:dyDescent="0.2"/>
    <row r="1046181" s="1" customFormat="1" x14ac:dyDescent="0.2"/>
    <row r="1046182" s="1" customFormat="1" x14ac:dyDescent="0.2"/>
    <row r="1046183" s="1" customFormat="1" x14ac:dyDescent="0.2"/>
    <row r="1046184" s="1" customFormat="1" x14ac:dyDescent="0.2"/>
    <row r="1046185" s="1" customFormat="1" x14ac:dyDescent="0.2"/>
    <row r="1046186" s="1" customFormat="1" x14ac:dyDescent="0.2"/>
    <row r="1046187" s="1" customFormat="1" x14ac:dyDescent="0.2"/>
    <row r="1046188" s="1" customFormat="1" x14ac:dyDescent="0.2"/>
    <row r="1046189" s="1" customFormat="1" x14ac:dyDescent="0.2"/>
    <row r="1046190" s="1" customFormat="1" x14ac:dyDescent="0.2"/>
    <row r="1046191" s="1" customFormat="1" x14ac:dyDescent="0.2"/>
    <row r="1046192" s="1" customFormat="1" x14ac:dyDescent="0.2"/>
    <row r="1046193" s="1" customFormat="1" x14ac:dyDescent="0.2"/>
    <row r="1046194" s="1" customFormat="1" x14ac:dyDescent="0.2"/>
    <row r="1046195" s="1" customFormat="1" x14ac:dyDescent="0.2"/>
    <row r="1046196" s="1" customFormat="1" x14ac:dyDescent="0.2"/>
    <row r="1046197" s="1" customFormat="1" x14ac:dyDescent="0.2"/>
    <row r="1046198" s="1" customFormat="1" x14ac:dyDescent="0.2"/>
    <row r="1046199" s="1" customFormat="1" x14ac:dyDescent="0.2"/>
    <row r="1046200" s="1" customFormat="1" x14ac:dyDescent="0.2"/>
    <row r="1046201" s="1" customFormat="1" x14ac:dyDescent="0.2"/>
    <row r="1046202" s="1" customFormat="1" x14ac:dyDescent="0.2"/>
    <row r="1046203" s="1" customFormat="1" x14ac:dyDescent="0.2"/>
    <row r="1046204" s="1" customFormat="1" x14ac:dyDescent="0.2"/>
    <row r="1046205" s="1" customFormat="1" x14ac:dyDescent="0.2"/>
    <row r="1046206" s="1" customFormat="1" x14ac:dyDescent="0.2"/>
    <row r="1046207" s="1" customFormat="1" x14ac:dyDescent="0.2"/>
    <row r="1046208" s="1" customFormat="1" x14ac:dyDescent="0.2"/>
    <row r="1046209" s="1" customFormat="1" x14ac:dyDescent="0.2"/>
    <row r="1046210" s="1" customFormat="1" x14ac:dyDescent="0.2"/>
    <row r="1046211" s="1" customFormat="1" x14ac:dyDescent="0.2"/>
    <row r="1046212" s="1" customFormat="1" x14ac:dyDescent="0.2"/>
    <row r="1046213" s="1" customFormat="1" x14ac:dyDescent="0.2"/>
    <row r="1046214" s="1" customFormat="1" x14ac:dyDescent="0.2"/>
    <row r="1046215" s="1" customFormat="1" x14ac:dyDescent="0.2"/>
    <row r="1046216" s="1" customFormat="1" x14ac:dyDescent="0.2"/>
    <row r="1046217" s="1" customFormat="1" x14ac:dyDescent="0.2"/>
    <row r="1046218" s="1" customFormat="1" x14ac:dyDescent="0.2"/>
    <row r="1046219" s="1" customFormat="1" x14ac:dyDescent="0.2"/>
    <row r="1046220" s="1" customFormat="1" x14ac:dyDescent="0.2"/>
    <row r="1046221" s="1" customFormat="1" x14ac:dyDescent="0.2"/>
    <row r="1046222" s="1" customFormat="1" x14ac:dyDescent="0.2"/>
    <row r="1046223" s="1" customFormat="1" x14ac:dyDescent="0.2"/>
    <row r="1046224" s="1" customFormat="1" x14ac:dyDescent="0.2"/>
    <row r="1046225" s="1" customFormat="1" x14ac:dyDescent="0.2"/>
    <row r="1046226" s="1" customFormat="1" x14ac:dyDescent="0.2"/>
    <row r="1046227" s="1" customFormat="1" x14ac:dyDescent="0.2"/>
    <row r="1046228" s="1" customFormat="1" x14ac:dyDescent="0.2"/>
    <row r="1046229" s="1" customFormat="1" x14ac:dyDescent="0.2"/>
    <row r="1046230" s="1" customFormat="1" x14ac:dyDescent="0.2"/>
    <row r="1046231" s="1" customFormat="1" x14ac:dyDescent="0.2"/>
    <row r="1046232" s="1" customFormat="1" x14ac:dyDescent="0.2"/>
    <row r="1046233" s="1" customFormat="1" x14ac:dyDescent="0.2"/>
    <row r="1046234" s="1" customFormat="1" x14ac:dyDescent="0.2"/>
    <row r="1046235" s="1" customFormat="1" x14ac:dyDescent="0.2"/>
    <row r="1046236" s="1" customFormat="1" x14ac:dyDescent="0.2"/>
    <row r="1046237" s="1" customFormat="1" x14ac:dyDescent="0.2"/>
    <row r="1046238" s="1" customFormat="1" x14ac:dyDescent="0.2"/>
    <row r="1046239" s="1" customFormat="1" x14ac:dyDescent="0.2"/>
    <row r="1046240" s="1" customFormat="1" x14ac:dyDescent="0.2"/>
    <row r="1046241" s="1" customFormat="1" x14ac:dyDescent="0.2"/>
    <row r="1046242" s="1" customFormat="1" x14ac:dyDescent="0.2"/>
    <row r="1046243" s="1" customFormat="1" x14ac:dyDescent="0.2"/>
    <row r="1046244" s="1" customFormat="1" x14ac:dyDescent="0.2"/>
    <row r="1046245" s="1" customFormat="1" x14ac:dyDescent="0.2"/>
    <row r="1046246" s="1" customFormat="1" x14ac:dyDescent="0.2"/>
    <row r="1046247" s="1" customFormat="1" x14ac:dyDescent="0.2"/>
    <row r="1046248" s="1" customFormat="1" x14ac:dyDescent="0.2"/>
    <row r="1046249" s="1" customFormat="1" x14ac:dyDescent="0.2"/>
    <row r="1046250" s="1" customFormat="1" x14ac:dyDescent="0.2"/>
    <row r="1046251" s="1" customFormat="1" x14ac:dyDescent="0.2"/>
    <row r="1046252" s="1" customFormat="1" x14ac:dyDescent="0.2"/>
    <row r="1046253" s="1" customFormat="1" x14ac:dyDescent="0.2"/>
    <row r="1046254" s="1" customFormat="1" x14ac:dyDescent="0.2"/>
    <row r="1046255" s="1" customFormat="1" x14ac:dyDescent="0.2"/>
    <row r="1046256" s="1" customFormat="1" x14ac:dyDescent="0.2"/>
    <row r="1046257" s="1" customFormat="1" x14ac:dyDescent="0.2"/>
    <row r="1046258" s="1" customFormat="1" x14ac:dyDescent="0.2"/>
    <row r="1046259" s="1" customFormat="1" x14ac:dyDescent="0.2"/>
    <row r="1046260" s="1" customFormat="1" x14ac:dyDescent="0.2"/>
    <row r="1046261" s="1" customFormat="1" x14ac:dyDescent="0.2"/>
    <row r="1046262" s="1" customFormat="1" x14ac:dyDescent="0.2"/>
    <row r="1046263" s="1" customFormat="1" x14ac:dyDescent="0.2"/>
    <row r="1046264" s="1" customFormat="1" x14ac:dyDescent="0.2"/>
    <row r="1046265" s="1" customFormat="1" x14ac:dyDescent="0.2"/>
    <row r="1046266" s="1" customFormat="1" x14ac:dyDescent="0.2"/>
    <row r="1046267" s="1" customFormat="1" x14ac:dyDescent="0.2"/>
    <row r="1046268" s="1" customFormat="1" x14ac:dyDescent="0.2"/>
    <row r="1046269" s="1" customFormat="1" x14ac:dyDescent="0.2"/>
    <row r="1046270" s="1" customFormat="1" x14ac:dyDescent="0.2"/>
    <row r="1046271" s="1" customFormat="1" x14ac:dyDescent="0.2"/>
    <row r="1046272" s="1" customFormat="1" x14ac:dyDescent="0.2"/>
    <row r="1046273" s="1" customFormat="1" x14ac:dyDescent="0.2"/>
    <row r="1046274" s="1" customFormat="1" x14ac:dyDescent="0.2"/>
    <row r="1046275" s="1" customFormat="1" x14ac:dyDescent="0.2"/>
    <row r="1046276" s="1" customFormat="1" x14ac:dyDescent="0.2"/>
    <row r="1046277" s="1" customFormat="1" x14ac:dyDescent="0.2"/>
    <row r="1046278" s="1" customFormat="1" x14ac:dyDescent="0.2"/>
    <row r="1046279" s="1" customFormat="1" x14ac:dyDescent="0.2"/>
    <row r="1046280" s="1" customFormat="1" x14ac:dyDescent="0.2"/>
    <row r="1046281" s="1" customFormat="1" x14ac:dyDescent="0.2"/>
    <row r="1046282" s="1" customFormat="1" x14ac:dyDescent="0.2"/>
    <row r="1046283" s="1" customFormat="1" x14ac:dyDescent="0.2"/>
    <row r="1046284" s="1" customFormat="1" x14ac:dyDescent="0.2"/>
    <row r="1046285" s="1" customFormat="1" x14ac:dyDescent="0.2"/>
    <row r="1046286" s="1" customFormat="1" x14ac:dyDescent="0.2"/>
    <row r="1046287" s="1" customFormat="1" x14ac:dyDescent="0.2"/>
    <row r="1046288" s="1" customFormat="1" x14ac:dyDescent="0.2"/>
    <row r="1046289" s="1" customFormat="1" x14ac:dyDescent="0.2"/>
    <row r="1046290" s="1" customFormat="1" x14ac:dyDescent="0.2"/>
    <row r="1046291" s="1" customFormat="1" x14ac:dyDescent="0.2"/>
    <row r="1046292" s="1" customFormat="1" x14ac:dyDescent="0.2"/>
    <row r="1046293" s="1" customFormat="1" x14ac:dyDescent="0.2"/>
    <row r="1046294" s="1" customFormat="1" x14ac:dyDescent="0.2"/>
    <row r="1046295" s="1" customFormat="1" x14ac:dyDescent="0.2"/>
    <row r="1046296" s="1" customFormat="1" x14ac:dyDescent="0.2"/>
    <row r="1046297" s="1" customFormat="1" x14ac:dyDescent="0.2"/>
    <row r="1046298" s="1" customFormat="1" x14ac:dyDescent="0.2"/>
    <row r="1046299" s="1" customFormat="1" x14ac:dyDescent="0.2"/>
    <row r="1046300" s="1" customFormat="1" x14ac:dyDescent="0.2"/>
    <row r="1046301" s="1" customFormat="1" x14ac:dyDescent="0.2"/>
    <row r="1046302" s="1" customFormat="1" x14ac:dyDescent="0.2"/>
    <row r="1046303" s="1" customFormat="1" x14ac:dyDescent="0.2"/>
    <row r="1046304" s="1" customFormat="1" x14ac:dyDescent="0.2"/>
    <row r="1046305" s="1" customFormat="1" x14ac:dyDescent="0.2"/>
    <row r="1046306" s="1" customFormat="1" x14ac:dyDescent="0.2"/>
    <row r="1046307" s="1" customFormat="1" x14ac:dyDescent="0.2"/>
    <row r="1046308" s="1" customFormat="1" x14ac:dyDescent="0.2"/>
    <row r="1046309" s="1" customFormat="1" x14ac:dyDescent="0.2"/>
    <row r="1046310" s="1" customFormat="1" x14ac:dyDescent="0.2"/>
    <row r="1046311" s="1" customFormat="1" x14ac:dyDescent="0.2"/>
    <row r="1046312" s="1" customFormat="1" x14ac:dyDescent="0.2"/>
    <row r="1046313" s="1" customFormat="1" x14ac:dyDescent="0.2"/>
    <row r="1046314" s="1" customFormat="1" x14ac:dyDescent="0.2"/>
    <row r="1046315" s="1" customFormat="1" x14ac:dyDescent="0.2"/>
    <row r="1046316" s="1" customFormat="1" x14ac:dyDescent="0.2"/>
    <row r="1046317" s="1" customFormat="1" x14ac:dyDescent="0.2"/>
    <row r="1046318" s="1" customFormat="1" x14ac:dyDescent="0.2"/>
    <row r="1046319" s="1" customFormat="1" x14ac:dyDescent="0.2"/>
    <row r="1046320" s="1" customFormat="1" x14ac:dyDescent="0.2"/>
    <row r="1046321" s="1" customFormat="1" x14ac:dyDescent="0.2"/>
    <row r="1046322" s="1" customFormat="1" x14ac:dyDescent="0.2"/>
    <row r="1046323" s="1" customFormat="1" x14ac:dyDescent="0.2"/>
    <row r="1046324" s="1" customFormat="1" x14ac:dyDescent="0.2"/>
    <row r="1046325" s="1" customFormat="1" x14ac:dyDescent="0.2"/>
    <row r="1046326" s="1" customFormat="1" x14ac:dyDescent="0.2"/>
    <row r="1046327" s="1" customFormat="1" x14ac:dyDescent="0.2"/>
    <row r="1046328" s="1" customFormat="1" x14ac:dyDescent="0.2"/>
    <row r="1046329" s="1" customFormat="1" x14ac:dyDescent="0.2"/>
    <row r="1046330" s="1" customFormat="1" x14ac:dyDescent="0.2"/>
    <row r="1046331" s="1" customFormat="1" x14ac:dyDescent="0.2"/>
    <row r="1046332" s="1" customFormat="1" x14ac:dyDescent="0.2"/>
    <row r="1046333" s="1" customFormat="1" x14ac:dyDescent="0.2"/>
    <row r="1046334" s="1" customFormat="1" x14ac:dyDescent="0.2"/>
    <row r="1046335" s="1" customFormat="1" x14ac:dyDescent="0.2"/>
    <row r="1046336" s="1" customFormat="1" x14ac:dyDescent="0.2"/>
    <row r="1046337" s="1" customFormat="1" x14ac:dyDescent="0.2"/>
    <row r="1046338" s="1" customFormat="1" x14ac:dyDescent="0.2"/>
    <row r="1046339" s="1" customFormat="1" x14ac:dyDescent="0.2"/>
    <row r="1046340" s="1" customFormat="1" x14ac:dyDescent="0.2"/>
    <row r="1046341" s="1" customFormat="1" x14ac:dyDescent="0.2"/>
    <row r="1046342" s="1" customFormat="1" x14ac:dyDescent="0.2"/>
    <row r="1046343" s="1" customFormat="1" x14ac:dyDescent="0.2"/>
    <row r="1046344" s="1" customFormat="1" x14ac:dyDescent="0.2"/>
    <row r="1046345" s="1" customFormat="1" x14ac:dyDescent="0.2"/>
    <row r="1046346" s="1" customFormat="1" x14ac:dyDescent="0.2"/>
    <row r="1046347" s="1" customFormat="1" x14ac:dyDescent="0.2"/>
    <row r="1046348" s="1" customFormat="1" x14ac:dyDescent="0.2"/>
    <row r="1046349" s="1" customFormat="1" x14ac:dyDescent="0.2"/>
    <row r="1046350" s="1" customFormat="1" x14ac:dyDescent="0.2"/>
    <row r="1046351" s="1" customFormat="1" x14ac:dyDescent="0.2"/>
    <row r="1046352" s="1" customFormat="1" x14ac:dyDescent="0.2"/>
    <row r="1046353" s="1" customFormat="1" x14ac:dyDescent="0.2"/>
    <row r="1046354" s="1" customFormat="1" x14ac:dyDescent="0.2"/>
    <row r="1046355" s="1" customFormat="1" x14ac:dyDescent="0.2"/>
    <row r="1046356" s="1" customFormat="1" x14ac:dyDescent="0.2"/>
    <row r="1046357" s="1" customFormat="1" x14ac:dyDescent="0.2"/>
    <row r="1046358" s="1" customFormat="1" x14ac:dyDescent="0.2"/>
    <row r="1046359" s="1" customFormat="1" x14ac:dyDescent="0.2"/>
    <row r="1046360" s="1" customFormat="1" x14ac:dyDescent="0.2"/>
    <row r="1046361" s="1" customFormat="1" x14ac:dyDescent="0.2"/>
    <row r="1046362" s="1" customFormat="1" x14ac:dyDescent="0.2"/>
    <row r="1046363" s="1" customFormat="1" x14ac:dyDescent="0.2"/>
    <row r="1046364" s="1" customFormat="1" x14ac:dyDescent="0.2"/>
    <row r="1046365" s="1" customFormat="1" x14ac:dyDescent="0.2"/>
    <row r="1046366" s="1" customFormat="1" x14ac:dyDescent="0.2"/>
    <row r="1046367" s="1" customFormat="1" x14ac:dyDescent="0.2"/>
    <row r="1046368" s="1" customFormat="1" x14ac:dyDescent="0.2"/>
    <row r="1046369" s="1" customFormat="1" x14ac:dyDescent="0.2"/>
    <row r="1046370" s="1" customFormat="1" x14ac:dyDescent="0.2"/>
    <row r="1046371" s="1" customFormat="1" x14ac:dyDescent="0.2"/>
    <row r="1046372" s="1" customFormat="1" x14ac:dyDescent="0.2"/>
    <row r="1046373" s="1" customFormat="1" x14ac:dyDescent="0.2"/>
    <row r="1046374" s="1" customFormat="1" x14ac:dyDescent="0.2"/>
    <row r="1046375" s="1" customFormat="1" x14ac:dyDescent="0.2"/>
    <row r="1046376" s="1" customFormat="1" x14ac:dyDescent="0.2"/>
    <row r="1046377" s="1" customFormat="1" x14ac:dyDescent="0.2"/>
    <row r="1046378" s="1" customFormat="1" x14ac:dyDescent="0.2"/>
    <row r="1046379" s="1" customFormat="1" x14ac:dyDescent="0.2"/>
    <row r="1046380" s="1" customFormat="1" x14ac:dyDescent="0.2"/>
    <row r="1046381" s="1" customFormat="1" x14ac:dyDescent="0.2"/>
    <row r="1046382" s="1" customFormat="1" x14ac:dyDescent="0.2"/>
    <row r="1046383" s="1" customFormat="1" x14ac:dyDescent="0.2"/>
    <row r="1046384" s="1" customFormat="1" x14ac:dyDescent="0.2"/>
    <row r="1046385" s="1" customFormat="1" x14ac:dyDescent="0.2"/>
    <row r="1046386" s="1" customFormat="1" x14ac:dyDescent="0.2"/>
    <row r="1046387" s="1" customFormat="1" x14ac:dyDescent="0.2"/>
    <row r="1046388" s="1" customFormat="1" x14ac:dyDescent="0.2"/>
    <row r="1046389" s="1" customFormat="1" x14ac:dyDescent="0.2"/>
    <row r="1046390" s="1" customFormat="1" x14ac:dyDescent="0.2"/>
    <row r="1046391" s="1" customFormat="1" x14ac:dyDescent="0.2"/>
    <row r="1046392" s="1" customFormat="1" x14ac:dyDescent="0.2"/>
    <row r="1046393" s="1" customFormat="1" x14ac:dyDescent="0.2"/>
    <row r="1046394" s="1" customFormat="1" x14ac:dyDescent="0.2"/>
    <row r="1046395" s="1" customFormat="1" x14ac:dyDescent="0.2"/>
    <row r="1046396" s="1" customFormat="1" x14ac:dyDescent="0.2"/>
    <row r="1046397" s="1" customFormat="1" x14ac:dyDescent="0.2"/>
    <row r="1046398" s="1" customFormat="1" x14ac:dyDescent="0.2"/>
    <row r="1046399" s="1" customFormat="1" x14ac:dyDescent="0.2"/>
    <row r="1046400" s="1" customFormat="1" x14ac:dyDescent="0.2"/>
    <row r="1046401" s="1" customFormat="1" x14ac:dyDescent="0.2"/>
    <row r="1046402" s="1" customFormat="1" x14ac:dyDescent="0.2"/>
    <row r="1046403" s="1" customFormat="1" x14ac:dyDescent="0.2"/>
    <row r="1046404" s="1" customFormat="1" x14ac:dyDescent="0.2"/>
    <row r="1046405" s="1" customFormat="1" x14ac:dyDescent="0.2"/>
    <row r="1046406" s="1" customFormat="1" x14ac:dyDescent="0.2"/>
    <row r="1046407" s="1" customFormat="1" x14ac:dyDescent="0.2"/>
    <row r="1046408" s="1" customFormat="1" x14ac:dyDescent="0.2"/>
    <row r="1046409" s="1" customFormat="1" x14ac:dyDescent="0.2"/>
    <row r="1046410" s="1" customFormat="1" x14ac:dyDescent="0.2"/>
    <row r="1046411" s="1" customFormat="1" x14ac:dyDescent="0.2"/>
    <row r="1046412" s="1" customFormat="1" x14ac:dyDescent="0.2"/>
    <row r="1046413" s="1" customFormat="1" x14ac:dyDescent="0.2"/>
    <row r="1046414" s="1" customFormat="1" x14ac:dyDescent="0.2"/>
    <row r="1046415" s="1" customFormat="1" x14ac:dyDescent="0.2"/>
    <row r="1046416" s="1" customFormat="1" x14ac:dyDescent="0.2"/>
    <row r="1046417" s="1" customFormat="1" x14ac:dyDescent="0.2"/>
    <row r="1046418" s="1" customFormat="1" x14ac:dyDescent="0.2"/>
    <row r="1046419" s="1" customFormat="1" x14ac:dyDescent="0.2"/>
    <row r="1046420" s="1" customFormat="1" x14ac:dyDescent="0.2"/>
    <row r="1046421" s="1" customFormat="1" x14ac:dyDescent="0.2"/>
    <row r="1046422" s="1" customFormat="1" x14ac:dyDescent="0.2"/>
    <row r="1046423" s="1" customFormat="1" x14ac:dyDescent="0.2"/>
    <row r="1046424" s="1" customFormat="1" x14ac:dyDescent="0.2"/>
    <row r="1046425" s="1" customFormat="1" x14ac:dyDescent="0.2"/>
    <row r="1046426" s="1" customFormat="1" x14ac:dyDescent="0.2"/>
    <row r="1046427" s="1" customFormat="1" x14ac:dyDescent="0.2"/>
    <row r="1046428" s="1" customFormat="1" x14ac:dyDescent="0.2"/>
    <row r="1046429" s="1" customFormat="1" x14ac:dyDescent="0.2"/>
    <row r="1046430" s="1" customFormat="1" x14ac:dyDescent="0.2"/>
    <row r="1046431" s="1" customFormat="1" x14ac:dyDescent="0.2"/>
    <row r="1046432" s="1" customFormat="1" x14ac:dyDescent="0.2"/>
    <row r="1046433" s="1" customFormat="1" x14ac:dyDescent="0.2"/>
    <row r="1046434" s="1" customFormat="1" x14ac:dyDescent="0.2"/>
    <row r="1046435" s="1" customFormat="1" x14ac:dyDescent="0.2"/>
    <row r="1046436" s="1" customFormat="1" x14ac:dyDescent="0.2"/>
    <row r="1046437" s="1" customFormat="1" x14ac:dyDescent="0.2"/>
    <row r="1046438" s="1" customFormat="1" x14ac:dyDescent="0.2"/>
    <row r="1046439" s="1" customFormat="1" x14ac:dyDescent="0.2"/>
    <row r="1046440" s="1" customFormat="1" x14ac:dyDescent="0.2"/>
    <row r="1046441" s="1" customFormat="1" x14ac:dyDescent="0.2"/>
    <row r="1046442" s="1" customFormat="1" x14ac:dyDescent="0.2"/>
    <row r="1046443" s="1" customFormat="1" x14ac:dyDescent="0.2"/>
    <row r="1046444" s="1" customFormat="1" x14ac:dyDescent="0.2"/>
    <row r="1046445" s="1" customFormat="1" x14ac:dyDescent="0.2"/>
    <row r="1046446" s="1" customFormat="1" x14ac:dyDescent="0.2"/>
    <row r="1046447" s="1" customFormat="1" x14ac:dyDescent="0.2"/>
    <row r="1046448" s="1" customFormat="1" x14ac:dyDescent="0.2"/>
    <row r="1046449" s="1" customFormat="1" x14ac:dyDescent="0.2"/>
    <row r="1046450" s="1" customFormat="1" x14ac:dyDescent="0.2"/>
    <row r="1046451" s="1" customFormat="1" x14ac:dyDescent="0.2"/>
    <row r="1046452" s="1" customFormat="1" x14ac:dyDescent="0.2"/>
    <row r="1046453" s="1" customFormat="1" x14ac:dyDescent="0.2"/>
    <row r="1046454" s="1" customFormat="1" x14ac:dyDescent="0.2"/>
    <row r="1046455" s="1" customFormat="1" x14ac:dyDescent="0.2"/>
    <row r="1046456" s="1" customFormat="1" x14ac:dyDescent="0.2"/>
    <row r="1046457" s="1" customFormat="1" x14ac:dyDescent="0.2"/>
    <row r="1046458" s="1" customFormat="1" x14ac:dyDescent="0.2"/>
    <row r="1046459" s="1" customFormat="1" x14ac:dyDescent="0.2"/>
    <row r="1046460" s="1" customFormat="1" x14ac:dyDescent="0.2"/>
    <row r="1046461" s="1" customFormat="1" x14ac:dyDescent="0.2"/>
    <row r="1046462" s="1" customFormat="1" x14ac:dyDescent="0.2"/>
    <row r="1046463" s="1" customFormat="1" x14ac:dyDescent="0.2"/>
    <row r="1046464" s="1" customFormat="1" x14ac:dyDescent="0.2"/>
    <row r="1046465" s="1" customFormat="1" x14ac:dyDescent="0.2"/>
    <row r="1046466" s="1" customFormat="1" x14ac:dyDescent="0.2"/>
    <row r="1046467" s="1" customFormat="1" x14ac:dyDescent="0.2"/>
    <row r="1046468" s="1" customFormat="1" x14ac:dyDescent="0.2"/>
    <row r="1046469" s="1" customFormat="1" x14ac:dyDescent="0.2"/>
    <row r="1046470" s="1" customFormat="1" x14ac:dyDescent="0.2"/>
    <row r="1046471" s="1" customFormat="1" x14ac:dyDescent="0.2"/>
    <row r="1046472" s="1" customFormat="1" x14ac:dyDescent="0.2"/>
    <row r="1046473" s="1" customFormat="1" x14ac:dyDescent="0.2"/>
    <row r="1046474" s="1" customFormat="1" x14ac:dyDescent="0.2"/>
    <row r="1046475" s="1" customFormat="1" x14ac:dyDescent="0.2"/>
    <row r="1046476" s="1" customFormat="1" x14ac:dyDescent="0.2"/>
    <row r="1046477" s="1" customFormat="1" x14ac:dyDescent="0.2"/>
    <row r="1046478" s="1" customFormat="1" x14ac:dyDescent="0.2"/>
    <row r="1046479" s="1" customFormat="1" x14ac:dyDescent="0.2"/>
    <row r="1046480" s="1" customFormat="1" x14ac:dyDescent="0.2"/>
    <row r="1046481" s="1" customFormat="1" x14ac:dyDescent="0.2"/>
    <row r="1046482" s="1" customFormat="1" x14ac:dyDescent="0.2"/>
    <row r="1046483" s="1" customFormat="1" x14ac:dyDescent="0.2"/>
    <row r="1046484" s="1" customFormat="1" x14ac:dyDescent="0.2"/>
    <row r="1046485" s="1" customFormat="1" x14ac:dyDescent="0.2"/>
    <row r="1046486" s="1" customFormat="1" x14ac:dyDescent="0.2"/>
    <row r="1046487" s="1" customFormat="1" x14ac:dyDescent="0.2"/>
    <row r="1046488" s="1" customFormat="1" x14ac:dyDescent="0.2"/>
    <row r="1046489" s="1" customFormat="1" x14ac:dyDescent="0.2"/>
    <row r="1046490" s="1" customFormat="1" x14ac:dyDescent="0.2"/>
    <row r="1046491" s="1" customFormat="1" x14ac:dyDescent="0.2"/>
    <row r="1046492" s="1" customFormat="1" x14ac:dyDescent="0.2"/>
    <row r="1046493" s="1" customFormat="1" x14ac:dyDescent="0.2"/>
    <row r="1046494" s="1" customFormat="1" x14ac:dyDescent="0.2"/>
    <row r="1046495" s="1" customFormat="1" x14ac:dyDescent="0.2"/>
    <row r="1046496" s="1" customFormat="1" x14ac:dyDescent="0.2"/>
    <row r="1046497" s="1" customFormat="1" x14ac:dyDescent="0.2"/>
    <row r="1046498" s="1" customFormat="1" x14ac:dyDescent="0.2"/>
    <row r="1046499" s="1" customFormat="1" x14ac:dyDescent="0.2"/>
    <row r="1046500" s="1" customFormat="1" x14ac:dyDescent="0.2"/>
    <row r="1046501" s="1" customFormat="1" x14ac:dyDescent="0.2"/>
    <row r="1046502" s="1" customFormat="1" x14ac:dyDescent="0.2"/>
    <row r="1046503" s="1" customFormat="1" x14ac:dyDescent="0.2"/>
    <row r="1046504" s="1" customFormat="1" x14ac:dyDescent="0.2"/>
    <row r="1046505" s="1" customFormat="1" x14ac:dyDescent="0.2"/>
    <row r="1046506" s="1" customFormat="1" x14ac:dyDescent="0.2"/>
    <row r="1046507" s="1" customFormat="1" x14ac:dyDescent="0.2"/>
    <row r="1046508" s="1" customFormat="1" x14ac:dyDescent="0.2"/>
    <row r="1046509" s="1" customFormat="1" x14ac:dyDescent="0.2"/>
    <row r="1046510" s="1" customFormat="1" x14ac:dyDescent="0.2"/>
    <row r="1046511" s="1" customFormat="1" x14ac:dyDescent="0.2"/>
    <row r="1046512" s="1" customFormat="1" x14ac:dyDescent="0.2"/>
    <row r="1046513" s="1" customFormat="1" x14ac:dyDescent="0.2"/>
    <row r="1046514" s="1" customFormat="1" x14ac:dyDescent="0.2"/>
    <row r="1046515" s="1" customFormat="1" x14ac:dyDescent="0.2"/>
    <row r="1046516" s="1" customFormat="1" x14ac:dyDescent="0.2"/>
    <row r="1046517" s="1" customFormat="1" x14ac:dyDescent="0.2"/>
    <row r="1046518" s="1" customFormat="1" x14ac:dyDescent="0.2"/>
    <row r="1046519" s="1" customFormat="1" x14ac:dyDescent="0.2"/>
    <row r="1046520" s="1" customFormat="1" x14ac:dyDescent="0.2"/>
    <row r="1046521" s="1" customFormat="1" x14ac:dyDescent="0.2"/>
    <row r="1046522" s="1" customFormat="1" x14ac:dyDescent="0.2"/>
    <row r="1046523" s="1" customFormat="1" x14ac:dyDescent="0.2"/>
    <row r="1046524" s="1" customFormat="1" x14ac:dyDescent="0.2"/>
    <row r="1046525" s="1" customFormat="1" x14ac:dyDescent="0.2"/>
    <row r="1046526" s="1" customFormat="1" x14ac:dyDescent="0.2"/>
    <row r="1046527" s="1" customFormat="1" x14ac:dyDescent="0.2"/>
    <row r="1046528" s="1" customFormat="1" x14ac:dyDescent="0.2"/>
    <row r="1046529" s="1" customFormat="1" x14ac:dyDescent="0.2"/>
    <row r="1046530" s="1" customFormat="1" x14ac:dyDescent="0.2"/>
    <row r="1046531" s="1" customFormat="1" x14ac:dyDescent="0.2"/>
    <row r="1046532" s="1" customFormat="1" x14ac:dyDescent="0.2"/>
    <row r="1046533" s="1" customFormat="1" x14ac:dyDescent="0.2"/>
    <row r="1046534" s="1" customFormat="1" x14ac:dyDescent="0.2"/>
    <row r="1046535" s="1" customFormat="1" x14ac:dyDescent="0.2"/>
    <row r="1046536" s="1" customFormat="1" x14ac:dyDescent="0.2"/>
    <row r="1046537" s="1" customFormat="1" x14ac:dyDescent="0.2"/>
    <row r="1046538" s="1" customFormat="1" x14ac:dyDescent="0.2"/>
    <row r="1046539" s="1" customFormat="1" x14ac:dyDescent="0.2"/>
    <row r="1046540" s="1" customFormat="1" x14ac:dyDescent="0.2"/>
    <row r="1046541" s="1" customFormat="1" x14ac:dyDescent="0.2"/>
    <row r="1046542" s="1" customFormat="1" x14ac:dyDescent="0.2"/>
    <row r="1046543" s="1" customFormat="1" x14ac:dyDescent="0.2"/>
    <row r="1046544" s="1" customFormat="1" x14ac:dyDescent="0.2"/>
    <row r="1046545" s="1" customFormat="1" x14ac:dyDescent="0.2"/>
    <row r="1046546" s="1" customFormat="1" x14ac:dyDescent="0.2"/>
    <row r="1046547" s="1" customFormat="1" x14ac:dyDescent="0.2"/>
    <row r="1046548" s="1" customFormat="1" x14ac:dyDescent="0.2"/>
    <row r="1046549" s="1" customFormat="1" x14ac:dyDescent="0.2"/>
    <row r="1046550" s="1" customFormat="1" x14ac:dyDescent="0.2"/>
    <row r="1046551" s="1" customFormat="1" x14ac:dyDescent="0.2"/>
    <row r="1046552" s="1" customFormat="1" x14ac:dyDescent="0.2"/>
    <row r="1046553" s="1" customFormat="1" x14ac:dyDescent="0.2"/>
    <row r="1046554" s="1" customFormat="1" x14ac:dyDescent="0.2"/>
    <row r="1046555" s="1" customFormat="1" x14ac:dyDescent="0.2"/>
    <row r="1046556" s="1" customFormat="1" x14ac:dyDescent="0.2"/>
    <row r="1046557" s="1" customFormat="1" x14ac:dyDescent="0.2"/>
    <row r="1046558" s="1" customFormat="1" x14ac:dyDescent="0.2"/>
    <row r="1046559" s="1" customFormat="1" x14ac:dyDescent="0.2"/>
    <row r="1046560" s="1" customFormat="1" x14ac:dyDescent="0.2"/>
    <row r="1046561" s="1" customFormat="1" x14ac:dyDescent="0.2"/>
    <row r="1046562" s="1" customFormat="1" x14ac:dyDescent="0.2"/>
    <row r="1046563" s="1" customFormat="1" x14ac:dyDescent="0.2"/>
    <row r="1046564" s="1" customFormat="1" x14ac:dyDescent="0.2"/>
    <row r="1046565" s="1" customFormat="1" x14ac:dyDescent="0.2"/>
    <row r="1046566" s="1" customFormat="1" x14ac:dyDescent="0.2"/>
    <row r="1046567" s="1" customFormat="1" x14ac:dyDescent="0.2"/>
    <row r="1046568" s="1" customFormat="1" x14ac:dyDescent="0.2"/>
    <row r="1046569" s="1" customFormat="1" x14ac:dyDescent="0.2"/>
    <row r="1046570" s="1" customFormat="1" x14ac:dyDescent="0.2"/>
    <row r="1046571" s="1" customFormat="1" x14ac:dyDescent="0.2"/>
    <row r="1046572" s="1" customFormat="1" x14ac:dyDescent="0.2"/>
    <row r="1046573" s="1" customFormat="1" x14ac:dyDescent="0.2"/>
    <row r="1046574" s="1" customFormat="1" x14ac:dyDescent="0.2"/>
    <row r="1046575" s="1" customFormat="1" x14ac:dyDescent="0.2"/>
    <row r="1046576" s="1" customFormat="1" x14ac:dyDescent="0.2"/>
    <row r="1046577" s="1" customFormat="1" x14ac:dyDescent="0.2"/>
    <row r="1046578" s="1" customFormat="1" x14ac:dyDescent="0.2"/>
    <row r="1046579" s="1" customFormat="1" x14ac:dyDescent="0.2"/>
    <row r="1046580" s="1" customFormat="1" x14ac:dyDescent="0.2"/>
    <row r="1046581" s="1" customFormat="1" x14ac:dyDescent="0.2"/>
    <row r="1046582" s="1" customFormat="1" x14ac:dyDescent="0.2"/>
    <row r="1046583" s="1" customFormat="1" x14ac:dyDescent="0.2"/>
    <row r="1046584" s="1" customFormat="1" x14ac:dyDescent="0.2"/>
    <row r="1046585" s="1" customFormat="1" x14ac:dyDescent="0.2"/>
    <row r="1046586" s="1" customFormat="1" x14ac:dyDescent="0.2"/>
    <row r="1046587" s="1" customFormat="1" x14ac:dyDescent="0.2"/>
    <row r="1046588" s="1" customFormat="1" x14ac:dyDescent="0.2"/>
    <row r="1046589" s="1" customFormat="1" x14ac:dyDescent="0.2"/>
    <row r="1046590" s="1" customFormat="1" x14ac:dyDescent="0.2"/>
    <row r="1046591" s="1" customFormat="1" x14ac:dyDescent="0.2"/>
    <row r="1046592" s="1" customFormat="1" x14ac:dyDescent="0.2"/>
    <row r="1046593" s="1" customFormat="1" x14ac:dyDescent="0.2"/>
    <row r="1046594" s="1" customFormat="1" x14ac:dyDescent="0.2"/>
    <row r="1046595" s="1" customFormat="1" x14ac:dyDescent="0.2"/>
    <row r="1046596" s="1" customFormat="1" x14ac:dyDescent="0.2"/>
    <row r="1046597" s="1" customFormat="1" x14ac:dyDescent="0.2"/>
    <row r="1046598" s="1" customFormat="1" x14ac:dyDescent="0.2"/>
    <row r="1046599" s="1" customFormat="1" x14ac:dyDescent="0.2"/>
    <row r="1046600" s="1" customFormat="1" x14ac:dyDescent="0.2"/>
    <row r="1046601" s="1" customFormat="1" x14ac:dyDescent="0.2"/>
    <row r="1046602" s="1" customFormat="1" x14ac:dyDescent="0.2"/>
    <row r="1046603" s="1" customFormat="1" x14ac:dyDescent="0.2"/>
    <row r="1046604" s="1" customFormat="1" x14ac:dyDescent="0.2"/>
    <row r="1046605" s="1" customFormat="1" x14ac:dyDescent="0.2"/>
    <row r="1046606" s="1" customFormat="1" x14ac:dyDescent="0.2"/>
    <row r="1046607" s="1" customFormat="1" x14ac:dyDescent="0.2"/>
    <row r="1046608" s="1" customFormat="1" x14ac:dyDescent="0.2"/>
    <row r="1046609" s="1" customFormat="1" x14ac:dyDescent="0.2"/>
    <row r="1046610" s="1" customFormat="1" x14ac:dyDescent="0.2"/>
    <row r="1046611" s="1" customFormat="1" x14ac:dyDescent="0.2"/>
    <row r="1046612" s="1" customFormat="1" x14ac:dyDescent="0.2"/>
    <row r="1046613" s="1" customFormat="1" x14ac:dyDescent="0.2"/>
    <row r="1046614" s="1" customFormat="1" x14ac:dyDescent="0.2"/>
    <row r="1046615" s="1" customFormat="1" x14ac:dyDescent="0.2"/>
    <row r="1046616" s="1" customFormat="1" x14ac:dyDescent="0.2"/>
    <row r="1046617" s="1" customFormat="1" x14ac:dyDescent="0.2"/>
    <row r="1046618" s="1" customFormat="1" x14ac:dyDescent="0.2"/>
    <row r="1046619" s="1" customFormat="1" x14ac:dyDescent="0.2"/>
    <row r="1046620" s="1" customFormat="1" x14ac:dyDescent="0.2"/>
    <row r="1046621" s="1" customFormat="1" x14ac:dyDescent="0.2"/>
    <row r="1046622" s="1" customFormat="1" x14ac:dyDescent="0.2"/>
    <row r="1046623" s="1" customFormat="1" x14ac:dyDescent="0.2"/>
    <row r="1046624" s="1" customFormat="1" x14ac:dyDescent="0.2"/>
    <row r="1046625" s="1" customFormat="1" x14ac:dyDescent="0.2"/>
    <row r="1046626" s="1" customFormat="1" x14ac:dyDescent="0.2"/>
    <row r="1046627" s="1" customFormat="1" x14ac:dyDescent="0.2"/>
    <row r="1046628" s="1" customFormat="1" x14ac:dyDescent="0.2"/>
    <row r="1046629" s="1" customFormat="1" x14ac:dyDescent="0.2"/>
    <row r="1046630" s="1" customFormat="1" x14ac:dyDescent="0.2"/>
    <row r="1046631" s="1" customFormat="1" x14ac:dyDescent="0.2"/>
    <row r="1046632" s="1" customFormat="1" x14ac:dyDescent="0.2"/>
    <row r="1046633" s="1" customFormat="1" x14ac:dyDescent="0.2"/>
    <row r="1046634" s="1" customFormat="1" x14ac:dyDescent="0.2"/>
    <row r="1046635" s="1" customFormat="1" x14ac:dyDescent="0.2"/>
    <row r="1046636" s="1" customFormat="1" x14ac:dyDescent="0.2"/>
    <row r="1046637" s="1" customFormat="1" x14ac:dyDescent="0.2"/>
    <row r="1046638" s="1" customFormat="1" x14ac:dyDescent="0.2"/>
    <row r="1046639" s="1" customFormat="1" x14ac:dyDescent="0.2"/>
    <row r="1046640" s="1" customFormat="1" x14ac:dyDescent="0.2"/>
    <row r="1046641" s="1" customFormat="1" x14ac:dyDescent="0.2"/>
    <row r="1046642" s="1" customFormat="1" x14ac:dyDescent="0.2"/>
    <row r="1046643" s="1" customFormat="1" x14ac:dyDescent="0.2"/>
    <row r="1046644" s="1" customFormat="1" x14ac:dyDescent="0.2"/>
    <row r="1046645" s="1" customFormat="1" x14ac:dyDescent="0.2"/>
    <row r="1046646" s="1" customFormat="1" x14ac:dyDescent="0.2"/>
    <row r="1046647" s="1" customFormat="1" x14ac:dyDescent="0.2"/>
    <row r="1046648" s="1" customFormat="1" x14ac:dyDescent="0.2"/>
    <row r="1046649" s="1" customFormat="1" x14ac:dyDescent="0.2"/>
    <row r="1046650" s="1" customFormat="1" x14ac:dyDescent="0.2"/>
    <row r="1046651" s="1" customFormat="1" x14ac:dyDescent="0.2"/>
    <row r="1046652" s="1" customFormat="1" x14ac:dyDescent="0.2"/>
    <row r="1046653" s="1" customFormat="1" x14ac:dyDescent="0.2"/>
    <row r="1046654" s="1" customFormat="1" x14ac:dyDescent="0.2"/>
    <row r="1046655" s="1" customFormat="1" x14ac:dyDescent="0.2"/>
    <row r="1046656" s="1" customFormat="1" x14ac:dyDescent="0.2"/>
    <row r="1046657" s="1" customFormat="1" x14ac:dyDescent="0.2"/>
    <row r="1046658" s="1" customFormat="1" x14ac:dyDescent="0.2"/>
    <row r="1046659" s="1" customFormat="1" x14ac:dyDescent="0.2"/>
    <row r="1046660" s="1" customFormat="1" x14ac:dyDescent="0.2"/>
    <row r="1046661" s="1" customFormat="1" x14ac:dyDescent="0.2"/>
    <row r="1046662" s="1" customFormat="1" x14ac:dyDescent="0.2"/>
    <row r="1046663" s="1" customFormat="1" x14ac:dyDescent="0.2"/>
    <row r="1046664" s="1" customFormat="1" x14ac:dyDescent="0.2"/>
    <row r="1046665" s="1" customFormat="1" x14ac:dyDescent="0.2"/>
    <row r="1046666" s="1" customFormat="1" x14ac:dyDescent="0.2"/>
    <row r="1046667" s="1" customFormat="1" x14ac:dyDescent="0.2"/>
    <row r="1046668" s="1" customFormat="1" x14ac:dyDescent="0.2"/>
    <row r="1046669" s="1" customFormat="1" x14ac:dyDescent="0.2"/>
    <row r="1046670" s="1" customFormat="1" x14ac:dyDescent="0.2"/>
    <row r="1046671" s="1" customFormat="1" x14ac:dyDescent="0.2"/>
    <row r="1046672" s="1" customFormat="1" x14ac:dyDescent="0.2"/>
    <row r="1046673" s="1" customFormat="1" x14ac:dyDescent="0.2"/>
    <row r="1046674" s="1" customFormat="1" x14ac:dyDescent="0.2"/>
    <row r="1046675" s="1" customFormat="1" x14ac:dyDescent="0.2"/>
    <row r="1046676" s="1" customFormat="1" x14ac:dyDescent="0.2"/>
    <row r="1046677" s="1" customFormat="1" x14ac:dyDescent="0.2"/>
    <row r="1046678" s="1" customFormat="1" x14ac:dyDescent="0.2"/>
    <row r="1046679" s="1" customFormat="1" x14ac:dyDescent="0.2"/>
    <row r="1046680" s="1" customFormat="1" x14ac:dyDescent="0.2"/>
    <row r="1046681" s="1" customFormat="1" x14ac:dyDescent="0.2"/>
    <row r="1046682" s="1" customFormat="1" x14ac:dyDescent="0.2"/>
    <row r="1046683" s="1" customFormat="1" x14ac:dyDescent="0.2"/>
    <row r="1046684" s="1" customFormat="1" x14ac:dyDescent="0.2"/>
    <row r="1046685" s="1" customFormat="1" x14ac:dyDescent="0.2"/>
    <row r="1046686" s="1" customFormat="1" x14ac:dyDescent="0.2"/>
    <row r="1046687" s="1" customFormat="1" x14ac:dyDescent="0.2"/>
    <row r="1046688" s="1" customFormat="1" x14ac:dyDescent="0.2"/>
    <row r="1046689" s="1" customFormat="1" x14ac:dyDescent="0.2"/>
    <row r="1046690" s="1" customFormat="1" x14ac:dyDescent="0.2"/>
    <row r="1046691" s="1" customFormat="1" x14ac:dyDescent="0.2"/>
    <row r="1046692" s="1" customFormat="1" x14ac:dyDescent="0.2"/>
    <row r="1046693" s="1" customFormat="1" x14ac:dyDescent="0.2"/>
    <row r="1046694" s="1" customFormat="1" x14ac:dyDescent="0.2"/>
    <row r="1046695" s="1" customFormat="1" x14ac:dyDescent="0.2"/>
    <row r="1046696" s="1" customFormat="1" x14ac:dyDescent="0.2"/>
    <row r="1046697" s="1" customFormat="1" x14ac:dyDescent="0.2"/>
    <row r="1046698" s="1" customFormat="1" x14ac:dyDescent="0.2"/>
    <row r="1046699" s="1" customFormat="1" x14ac:dyDescent="0.2"/>
    <row r="1046700" s="1" customFormat="1" x14ac:dyDescent="0.2"/>
    <row r="1046701" s="1" customFormat="1" x14ac:dyDescent="0.2"/>
    <row r="1046702" s="1" customFormat="1" x14ac:dyDescent="0.2"/>
    <row r="1046703" s="1" customFormat="1" x14ac:dyDescent="0.2"/>
    <row r="1046704" s="1" customFormat="1" x14ac:dyDescent="0.2"/>
    <row r="1046705" s="1" customFormat="1" x14ac:dyDescent="0.2"/>
    <row r="1046706" s="1" customFormat="1" x14ac:dyDescent="0.2"/>
    <row r="1046707" s="1" customFormat="1" x14ac:dyDescent="0.2"/>
    <row r="1046708" s="1" customFormat="1" x14ac:dyDescent="0.2"/>
    <row r="1046709" s="1" customFormat="1" x14ac:dyDescent="0.2"/>
    <row r="1046710" s="1" customFormat="1" x14ac:dyDescent="0.2"/>
    <row r="1046711" s="1" customFormat="1" x14ac:dyDescent="0.2"/>
    <row r="1046712" s="1" customFormat="1" x14ac:dyDescent="0.2"/>
    <row r="1046713" s="1" customFormat="1" x14ac:dyDescent="0.2"/>
    <row r="1046714" s="1" customFormat="1" x14ac:dyDescent="0.2"/>
    <row r="1046715" s="1" customFormat="1" x14ac:dyDescent="0.2"/>
    <row r="1046716" s="1" customFormat="1" x14ac:dyDescent="0.2"/>
    <row r="1046717" s="1" customFormat="1" x14ac:dyDescent="0.2"/>
    <row r="1046718" s="1" customFormat="1" x14ac:dyDescent="0.2"/>
    <row r="1046719" s="1" customFormat="1" x14ac:dyDescent="0.2"/>
    <row r="1046720" s="1" customFormat="1" x14ac:dyDescent="0.2"/>
    <row r="1046721" s="1" customFormat="1" x14ac:dyDescent="0.2"/>
    <row r="1046722" s="1" customFormat="1" x14ac:dyDescent="0.2"/>
    <row r="1046723" s="1" customFormat="1" x14ac:dyDescent="0.2"/>
    <row r="1046724" s="1" customFormat="1" x14ac:dyDescent="0.2"/>
    <row r="1046725" s="1" customFormat="1" x14ac:dyDescent="0.2"/>
    <row r="1046726" s="1" customFormat="1" x14ac:dyDescent="0.2"/>
    <row r="1046727" s="1" customFormat="1" x14ac:dyDescent="0.2"/>
    <row r="1046728" s="1" customFormat="1" x14ac:dyDescent="0.2"/>
    <row r="1046729" s="1" customFormat="1" x14ac:dyDescent="0.2"/>
    <row r="1046730" s="1" customFormat="1" x14ac:dyDescent="0.2"/>
    <row r="1046731" s="1" customFormat="1" x14ac:dyDescent="0.2"/>
    <row r="1046732" s="1" customFormat="1" x14ac:dyDescent="0.2"/>
    <row r="1046733" s="1" customFormat="1" x14ac:dyDescent="0.2"/>
    <row r="1046734" s="1" customFormat="1" x14ac:dyDescent="0.2"/>
    <row r="1046735" s="1" customFormat="1" x14ac:dyDescent="0.2"/>
    <row r="1046736" s="1" customFormat="1" x14ac:dyDescent="0.2"/>
    <row r="1046737" s="1" customFormat="1" x14ac:dyDescent="0.2"/>
    <row r="1046738" s="1" customFormat="1" x14ac:dyDescent="0.2"/>
    <row r="1046739" s="1" customFormat="1" x14ac:dyDescent="0.2"/>
    <row r="1046740" s="1" customFormat="1" x14ac:dyDescent="0.2"/>
    <row r="1046741" s="1" customFormat="1" x14ac:dyDescent="0.2"/>
    <row r="1046742" s="1" customFormat="1" x14ac:dyDescent="0.2"/>
    <row r="1046743" s="1" customFormat="1" x14ac:dyDescent="0.2"/>
    <row r="1046744" s="1" customFormat="1" x14ac:dyDescent="0.2"/>
    <row r="1046745" s="1" customFormat="1" x14ac:dyDescent="0.2"/>
    <row r="1046746" s="1" customFormat="1" x14ac:dyDescent="0.2"/>
    <row r="1046747" s="1" customFormat="1" x14ac:dyDescent="0.2"/>
    <row r="1046748" s="1" customFormat="1" x14ac:dyDescent="0.2"/>
    <row r="1046749" s="1" customFormat="1" x14ac:dyDescent="0.2"/>
    <row r="1046750" s="1" customFormat="1" x14ac:dyDescent="0.2"/>
    <row r="1046751" s="1" customFormat="1" x14ac:dyDescent="0.2"/>
    <row r="1046752" s="1" customFormat="1" x14ac:dyDescent="0.2"/>
    <row r="1046753" s="1" customFormat="1" x14ac:dyDescent="0.2"/>
    <row r="1046754" s="1" customFormat="1" x14ac:dyDescent="0.2"/>
    <row r="1046755" s="1" customFormat="1" x14ac:dyDescent="0.2"/>
    <row r="1046756" s="1" customFormat="1" x14ac:dyDescent="0.2"/>
    <row r="1046757" s="1" customFormat="1" x14ac:dyDescent="0.2"/>
    <row r="1046758" s="1" customFormat="1" x14ac:dyDescent="0.2"/>
    <row r="1046759" s="1" customFormat="1" x14ac:dyDescent="0.2"/>
    <row r="1046760" s="1" customFormat="1" x14ac:dyDescent="0.2"/>
    <row r="1046761" s="1" customFormat="1" x14ac:dyDescent="0.2"/>
    <row r="1046762" s="1" customFormat="1" x14ac:dyDescent="0.2"/>
    <row r="1046763" s="1" customFormat="1" x14ac:dyDescent="0.2"/>
    <row r="1046764" s="1" customFormat="1" x14ac:dyDescent="0.2"/>
    <row r="1046765" s="1" customFormat="1" x14ac:dyDescent="0.2"/>
    <row r="1046766" s="1" customFormat="1" x14ac:dyDescent="0.2"/>
    <row r="1046767" s="1" customFormat="1" x14ac:dyDescent="0.2"/>
    <row r="1046768" s="1" customFormat="1" x14ac:dyDescent="0.2"/>
    <row r="1046769" s="1" customFormat="1" x14ac:dyDescent="0.2"/>
    <row r="1046770" s="1" customFormat="1" x14ac:dyDescent="0.2"/>
    <row r="1046771" s="1" customFormat="1" x14ac:dyDescent="0.2"/>
    <row r="1046772" s="1" customFormat="1" x14ac:dyDescent="0.2"/>
    <row r="1046773" s="1" customFormat="1" x14ac:dyDescent="0.2"/>
    <row r="1046774" s="1" customFormat="1" x14ac:dyDescent="0.2"/>
    <row r="1046775" s="1" customFormat="1" x14ac:dyDescent="0.2"/>
    <row r="1046776" s="1" customFormat="1" x14ac:dyDescent="0.2"/>
    <row r="1046777" s="1" customFormat="1" x14ac:dyDescent="0.2"/>
    <row r="1046778" s="1" customFormat="1" x14ac:dyDescent="0.2"/>
    <row r="1046779" s="1" customFormat="1" x14ac:dyDescent="0.2"/>
    <row r="1046780" s="1" customFormat="1" x14ac:dyDescent="0.2"/>
    <row r="1046781" s="1" customFormat="1" x14ac:dyDescent="0.2"/>
    <row r="1046782" s="1" customFormat="1" x14ac:dyDescent="0.2"/>
    <row r="1046783" s="1" customFormat="1" x14ac:dyDescent="0.2"/>
    <row r="1046784" s="1" customFormat="1" x14ac:dyDescent="0.2"/>
    <row r="1046785" s="1" customFormat="1" x14ac:dyDescent="0.2"/>
    <row r="1046786" s="1" customFormat="1" x14ac:dyDescent="0.2"/>
    <row r="1046787" s="1" customFormat="1" x14ac:dyDescent="0.2"/>
    <row r="1046788" s="1" customFormat="1" x14ac:dyDescent="0.2"/>
    <row r="1046789" s="1" customFormat="1" x14ac:dyDescent="0.2"/>
    <row r="1046790" s="1" customFormat="1" x14ac:dyDescent="0.2"/>
    <row r="1046791" s="1" customFormat="1" x14ac:dyDescent="0.2"/>
    <row r="1046792" s="1" customFormat="1" x14ac:dyDescent="0.2"/>
    <row r="1046793" s="1" customFormat="1" x14ac:dyDescent="0.2"/>
    <row r="1046794" s="1" customFormat="1" x14ac:dyDescent="0.2"/>
    <row r="1046795" s="1" customFormat="1" x14ac:dyDescent="0.2"/>
    <row r="1046796" s="1" customFormat="1" x14ac:dyDescent="0.2"/>
    <row r="1046797" s="1" customFormat="1" x14ac:dyDescent="0.2"/>
    <row r="1046798" s="1" customFormat="1" x14ac:dyDescent="0.2"/>
    <row r="1046799" s="1" customFormat="1" x14ac:dyDescent="0.2"/>
    <row r="1046800" s="1" customFormat="1" x14ac:dyDescent="0.2"/>
    <row r="1046801" s="1" customFormat="1" x14ac:dyDescent="0.2"/>
    <row r="1046802" s="1" customFormat="1" x14ac:dyDescent="0.2"/>
    <row r="1046803" s="1" customFormat="1" x14ac:dyDescent="0.2"/>
    <row r="1046804" s="1" customFormat="1" x14ac:dyDescent="0.2"/>
    <row r="1046805" s="1" customFormat="1" x14ac:dyDescent="0.2"/>
    <row r="1046806" s="1" customFormat="1" x14ac:dyDescent="0.2"/>
    <row r="1046807" s="1" customFormat="1" x14ac:dyDescent="0.2"/>
    <row r="1046808" s="1" customFormat="1" x14ac:dyDescent="0.2"/>
    <row r="1046809" s="1" customFormat="1" x14ac:dyDescent="0.2"/>
    <row r="1046810" s="1" customFormat="1" x14ac:dyDescent="0.2"/>
    <row r="1046811" s="1" customFormat="1" x14ac:dyDescent="0.2"/>
    <row r="1046812" s="1" customFormat="1" x14ac:dyDescent="0.2"/>
    <row r="1046813" s="1" customFormat="1" x14ac:dyDescent="0.2"/>
    <row r="1046814" s="1" customFormat="1" x14ac:dyDescent="0.2"/>
    <row r="1046815" s="1" customFormat="1" x14ac:dyDescent="0.2"/>
    <row r="1046816" s="1" customFormat="1" x14ac:dyDescent="0.2"/>
    <row r="1046817" s="1" customFormat="1" x14ac:dyDescent="0.2"/>
    <row r="1046818" s="1" customFormat="1" x14ac:dyDescent="0.2"/>
    <row r="1046819" s="1" customFormat="1" x14ac:dyDescent="0.2"/>
    <row r="1046820" s="1" customFormat="1" x14ac:dyDescent="0.2"/>
    <row r="1046821" s="1" customFormat="1" x14ac:dyDescent="0.2"/>
    <row r="1046822" s="1" customFormat="1" x14ac:dyDescent="0.2"/>
    <row r="1046823" s="1" customFormat="1" x14ac:dyDescent="0.2"/>
    <row r="1046824" s="1" customFormat="1" x14ac:dyDescent="0.2"/>
    <row r="1046825" s="1" customFormat="1" x14ac:dyDescent="0.2"/>
    <row r="1046826" s="1" customFormat="1" x14ac:dyDescent="0.2"/>
    <row r="1046827" s="1" customFormat="1" x14ac:dyDescent="0.2"/>
    <row r="1046828" s="1" customFormat="1" x14ac:dyDescent="0.2"/>
    <row r="1046829" s="1" customFormat="1" x14ac:dyDescent="0.2"/>
    <row r="1046830" s="1" customFormat="1" x14ac:dyDescent="0.2"/>
    <row r="1046831" s="1" customFormat="1" x14ac:dyDescent="0.2"/>
    <row r="1046832" s="1" customFormat="1" x14ac:dyDescent="0.2"/>
    <row r="1046833" s="1" customFormat="1" x14ac:dyDescent="0.2"/>
    <row r="1046834" s="1" customFormat="1" x14ac:dyDescent="0.2"/>
    <row r="1046835" s="1" customFormat="1" x14ac:dyDescent="0.2"/>
    <row r="1046836" s="1" customFormat="1" x14ac:dyDescent="0.2"/>
    <row r="1046837" s="1" customFormat="1" x14ac:dyDescent="0.2"/>
    <row r="1046838" s="1" customFormat="1" x14ac:dyDescent="0.2"/>
    <row r="1046839" s="1" customFormat="1" x14ac:dyDescent="0.2"/>
    <row r="1046840" s="1" customFormat="1" x14ac:dyDescent="0.2"/>
    <row r="1046841" s="1" customFormat="1" x14ac:dyDescent="0.2"/>
    <row r="1046842" s="1" customFormat="1" x14ac:dyDescent="0.2"/>
    <row r="1046843" s="1" customFormat="1" x14ac:dyDescent="0.2"/>
    <row r="1046844" s="1" customFormat="1" x14ac:dyDescent="0.2"/>
    <row r="1046845" s="1" customFormat="1" x14ac:dyDescent="0.2"/>
    <row r="1046846" s="1" customFormat="1" x14ac:dyDescent="0.2"/>
    <row r="1046847" s="1" customFormat="1" x14ac:dyDescent="0.2"/>
    <row r="1046848" s="1" customFormat="1" x14ac:dyDescent="0.2"/>
    <row r="1046849" s="1" customFormat="1" x14ac:dyDescent="0.2"/>
    <row r="1046850" s="1" customFormat="1" x14ac:dyDescent="0.2"/>
    <row r="1046851" s="1" customFormat="1" x14ac:dyDescent="0.2"/>
    <row r="1046852" s="1" customFormat="1" x14ac:dyDescent="0.2"/>
    <row r="1046853" s="1" customFormat="1" x14ac:dyDescent="0.2"/>
    <row r="1046854" s="1" customFormat="1" x14ac:dyDescent="0.2"/>
    <row r="1046855" s="1" customFormat="1" x14ac:dyDescent="0.2"/>
    <row r="1046856" s="1" customFormat="1" x14ac:dyDescent="0.2"/>
    <row r="1046857" s="1" customFormat="1" x14ac:dyDescent="0.2"/>
    <row r="1046858" s="1" customFormat="1" x14ac:dyDescent="0.2"/>
    <row r="1046859" s="1" customFormat="1" x14ac:dyDescent="0.2"/>
    <row r="1046860" s="1" customFormat="1" x14ac:dyDescent="0.2"/>
    <row r="1046861" s="1" customFormat="1" x14ac:dyDescent="0.2"/>
    <row r="1046862" s="1" customFormat="1" x14ac:dyDescent="0.2"/>
    <row r="1046863" s="1" customFormat="1" x14ac:dyDescent="0.2"/>
    <row r="1046864" s="1" customFormat="1" x14ac:dyDescent="0.2"/>
    <row r="1046865" s="1" customFormat="1" x14ac:dyDescent="0.2"/>
    <row r="1046866" s="1" customFormat="1" x14ac:dyDescent="0.2"/>
    <row r="1046867" s="1" customFormat="1" x14ac:dyDescent="0.2"/>
    <row r="1046868" s="1" customFormat="1" x14ac:dyDescent="0.2"/>
    <row r="1046869" s="1" customFormat="1" x14ac:dyDescent="0.2"/>
    <row r="1046870" s="1" customFormat="1" x14ac:dyDescent="0.2"/>
    <row r="1046871" s="1" customFormat="1" x14ac:dyDescent="0.2"/>
    <row r="1046872" s="1" customFormat="1" x14ac:dyDescent="0.2"/>
    <row r="1046873" s="1" customFormat="1" x14ac:dyDescent="0.2"/>
    <row r="1046874" s="1" customFormat="1" x14ac:dyDescent="0.2"/>
    <row r="1046875" s="1" customFormat="1" x14ac:dyDescent="0.2"/>
    <row r="1046876" s="1" customFormat="1" x14ac:dyDescent="0.2"/>
    <row r="1046877" s="1" customFormat="1" x14ac:dyDescent="0.2"/>
    <row r="1046878" s="1" customFormat="1" x14ac:dyDescent="0.2"/>
    <row r="1046879" s="1" customFormat="1" x14ac:dyDescent="0.2"/>
    <row r="1046880" s="1" customFormat="1" x14ac:dyDescent="0.2"/>
    <row r="1046881" s="1" customFormat="1" x14ac:dyDescent="0.2"/>
    <row r="1046882" s="1" customFormat="1" x14ac:dyDescent="0.2"/>
    <row r="1046883" s="1" customFormat="1" x14ac:dyDescent="0.2"/>
    <row r="1046884" s="1" customFormat="1" x14ac:dyDescent="0.2"/>
    <row r="1046885" s="1" customFormat="1" x14ac:dyDescent="0.2"/>
    <row r="1046886" s="1" customFormat="1" x14ac:dyDescent="0.2"/>
    <row r="1046887" s="1" customFormat="1" x14ac:dyDescent="0.2"/>
    <row r="1046888" s="1" customFormat="1" x14ac:dyDescent="0.2"/>
    <row r="1046889" s="1" customFormat="1" x14ac:dyDescent="0.2"/>
    <row r="1046890" s="1" customFormat="1" x14ac:dyDescent="0.2"/>
    <row r="1046891" s="1" customFormat="1" x14ac:dyDescent="0.2"/>
    <row r="1046892" s="1" customFormat="1" x14ac:dyDescent="0.2"/>
    <row r="1046893" s="1" customFormat="1" x14ac:dyDescent="0.2"/>
    <row r="1046894" s="1" customFormat="1" x14ac:dyDescent="0.2"/>
    <row r="1046895" s="1" customFormat="1" x14ac:dyDescent="0.2"/>
    <row r="1046896" s="1" customFormat="1" x14ac:dyDescent="0.2"/>
    <row r="1046897" s="1" customFormat="1" x14ac:dyDescent="0.2"/>
    <row r="1046898" s="1" customFormat="1" x14ac:dyDescent="0.2"/>
    <row r="1046899" s="1" customFormat="1" x14ac:dyDescent="0.2"/>
    <row r="1046900" s="1" customFormat="1" x14ac:dyDescent="0.2"/>
    <row r="1046901" s="1" customFormat="1" x14ac:dyDescent="0.2"/>
    <row r="1046902" s="1" customFormat="1" x14ac:dyDescent="0.2"/>
    <row r="1046903" s="1" customFormat="1" x14ac:dyDescent="0.2"/>
    <row r="1046904" s="1" customFormat="1" x14ac:dyDescent="0.2"/>
    <row r="1046905" s="1" customFormat="1" x14ac:dyDescent="0.2"/>
    <row r="1046906" s="1" customFormat="1" x14ac:dyDescent="0.2"/>
    <row r="1046907" s="1" customFormat="1" x14ac:dyDescent="0.2"/>
    <row r="1046908" s="1" customFormat="1" x14ac:dyDescent="0.2"/>
    <row r="1046909" s="1" customFormat="1" x14ac:dyDescent="0.2"/>
    <row r="1046910" s="1" customFormat="1" x14ac:dyDescent="0.2"/>
    <row r="1046911" s="1" customFormat="1" x14ac:dyDescent="0.2"/>
    <row r="1046912" s="1" customFormat="1" x14ac:dyDescent="0.2"/>
    <row r="1046913" s="1" customFormat="1" x14ac:dyDescent="0.2"/>
    <row r="1046914" s="1" customFormat="1" x14ac:dyDescent="0.2"/>
    <row r="1046915" s="1" customFormat="1" x14ac:dyDescent="0.2"/>
    <row r="1046916" s="1" customFormat="1" x14ac:dyDescent="0.2"/>
    <row r="1046917" s="1" customFormat="1" x14ac:dyDescent="0.2"/>
    <row r="1046918" s="1" customFormat="1" x14ac:dyDescent="0.2"/>
    <row r="1046919" s="1" customFormat="1" x14ac:dyDescent="0.2"/>
    <row r="1046920" s="1" customFormat="1" x14ac:dyDescent="0.2"/>
    <row r="1046921" s="1" customFormat="1" x14ac:dyDescent="0.2"/>
    <row r="1046922" s="1" customFormat="1" x14ac:dyDescent="0.2"/>
    <row r="1046923" s="1" customFormat="1" x14ac:dyDescent="0.2"/>
    <row r="1046924" s="1" customFormat="1" x14ac:dyDescent="0.2"/>
    <row r="1046925" s="1" customFormat="1" x14ac:dyDescent="0.2"/>
    <row r="1046926" s="1" customFormat="1" x14ac:dyDescent="0.2"/>
    <row r="1046927" s="1" customFormat="1" x14ac:dyDescent="0.2"/>
    <row r="1046928" s="1" customFormat="1" x14ac:dyDescent="0.2"/>
    <row r="1046929" s="1" customFormat="1" x14ac:dyDescent="0.2"/>
    <row r="1046930" s="1" customFormat="1" x14ac:dyDescent="0.2"/>
    <row r="1046931" s="1" customFormat="1" x14ac:dyDescent="0.2"/>
    <row r="1046932" s="1" customFormat="1" x14ac:dyDescent="0.2"/>
    <row r="1046933" s="1" customFormat="1" x14ac:dyDescent="0.2"/>
    <row r="1046934" s="1" customFormat="1" x14ac:dyDescent="0.2"/>
    <row r="1046935" s="1" customFormat="1" x14ac:dyDescent="0.2"/>
    <row r="1046936" s="1" customFormat="1" x14ac:dyDescent="0.2"/>
    <row r="1046937" s="1" customFormat="1" x14ac:dyDescent="0.2"/>
    <row r="1046938" s="1" customFormat="1" x14ac:dyDescent="0.2"/>
    <row r="1046939" s="1" customFormat="1" x14ac:dyDescent="0.2"/>
    <row r="1046940" s="1" customFormat="1" x14ac:dyDescent="0.2"/>
    <row r="1046941" s="1" customFormat="1" x14ac:dyDescent="0.2"/>
    <row r="1046942" s="1" customFormat="1" x14ac:dyDescent="0.2"/>
    <row r="1046943" s="1" customFormat="1" x14ac:dyDescent="0.2"/>
    <row r="1046944" s="1" customFormat="1" x14ac:dyDescent="0.2"/>
    <row r="1046945" s="1" customFormat="1" x14ac:dyDescent="0.2"/>
    <row r="1046946" s="1" customFormat="1" x14ac:dyDescent="0.2"/>
    <row r="1046947" s="1" customFormat="1" x14ac:dyDescent="0.2"/>
    <row r="1046948" s="1" customFormat="1" x14ac:dyDescent="0.2"/>
    <row r="1046949" s="1" customFormat="1" x14ac:dyDescent="0.2"/>
    <row r="1046950" s="1" customFormat="1" x14ac:dyDescent="0.2"/>
    <row r="1046951" s="1" customFormat="1" x14ac:dyDescent="0.2"/>
    <row r="1046952" s="1" customFormat="1" x14ac:dyDescent="0.2"/>
    <row r="1046953" s="1" customFormat="1" x14ac:dyDescent="0.2"/>
    <row r="1046954" s="1" customFormat="1" x14ac:dyDescent="0.2"/>
    <row r="1046955" s="1" customFormat="1" x14ac:dyDescent="0.2"/>
    <row r="1046956" s="1" customFormat="1" x14ac:dyDescent="0.2"/>
    <row r="1046957" s="1" customFormat="1" x14ac:dyDescent="0.2"/>
    <row r="1046958" s="1" customFormat="1" x14ac:dyDescent="0.2"/>
    <row r="1046959" s="1" customFormat="1" x14ac:dyDescent="0.2"/>
    <row r="1046960" s="1" customFormat="1" x14ac:dyDescent="0.2"/>
    <row r="1046961" s="1" customFormat="1" x14ac:dyDescent="0.2"/>
    <row r="1046962" s="1" customFormat="1" x14ac:dyDescent="0.2"/>
    <row r="1046963" s="1" customFormat="1" x14ac:dyDescent="0.2"/>
    <row r="1046964" s="1" customFormat="1" x14ac:dyDescent="0.2"/>
    <row r="1046965" s="1" customFormat="1" x14ac:dyDescent="0.2"/>
    <row r="1046966" s="1" customFormat="1" x14ac:dyDescent="0.2"/>
    <row r="1046967" s="1" customFormat="1" x14ac:dyDescent="0.2"/>
    <row r="1046968" s="1" customFormat="1" x14ac:dyDescent="0.2"/>
    <row r="1046969" s="1" customFormat="1" x14ac:dyDescent="0.2"/>
    <row r="1046970" s="1" customFormat="1" x14ac:dyDescent="0.2"/>
    <row r="1046971" s="1" customFormat="1" x14ac:dyDescent="0.2"/>
    <row r="1046972" s="1" customFormat="1" x14ac:dyDescent="0.2"/>
    <row r="1046973" s="1" customFormat="1" x14ac:dyDescent="0.2"/>
    <row r="1046974" s="1" customFormat="1" x14ac:dyDescent="0.2"/>
    <row r="1046975" s="1" customFormat="1" x14ac:dyDescent="0.2"/>
    <row r="1046976" s="1" customFormat="1" x14ac:dyDescent="0.2"/>
    <row r="1046977" s="1" customFormat="1" x14ac:dyDescent="0.2"/>
    <row r="1046978" s="1" customFormat="1" x14ac:dyDescent="0.2"/>
    <row r="1046979" s="1" customFormat="1" x14ac:dyDescent="0.2"/>
    <row r="1046980" s="1" customFormat="1" x14ac:dyDescent="0.2"/>
    <row r="1046981" s="1" customFormat="1" x14ac:dyDescent="0.2"/>
    <row r="1046982" s="1" customFormat="1" x14ac:dyDescent="0.2"/>
    <row r="1046983" s="1" customFormat="1" x14ac:dyDescent="0.2"/>
    <row r="1046984" s="1" customFormat="1" x14ac:dyDescent="0.2"/>
    <row r="1046985" s="1" customFormat="1" x14ac:dyDescent="0.2"/>
    <row r="1046986" s="1" customFormat="1" x14ac:dyDescent="0.2"/>
    <row r="1046987" s="1" customFormat="1" x14ac:dyDescent="0.2"/>
    <row r="1046988" s="1" customFormat="1" x14ac:dyDescent="0.2"/>
    <row r="1046989" s="1" customFormat="1" x14ac:dyDescent="0.2"/>
    <row r="1046990" s="1" customFormat="1" x14ac:dyDescent="0.2"/>
    <row r="1046991" s="1" customFormat="1" x14ac:dyDescent="0.2"/>
    <row r="1046992" s="1" customFormat="1" x14ac:dyDescent="0.2"/>
    <row r="1046993" s="1" customFormat="1" x14ac:dyDescent="0.2"/>
    <row r="1046994" s="1" customFormat="1" x14ac:dyDescent="0.2"/>
    <row r="1046995" s="1" customFormat="1" x14ac:dyDescent="0.2"/>
    <row r="1046996" s="1" customFormat="1" x14ac:dyDescent="0.2"/>
    <row r="1046997" s="1" customFormat="1" x14ac:dyDescent="0.2"/>
    <row r="1046998" s="1" customFormat="1" x14ac:dyDescent="0.2"/>
    <row r="1046999" s="1" customFormat="1" x14ac:dyDescent="0.2"/>
    <row r="1047000" s="1" customFormat="1" x14ac:dyDescent="0.2"/>
    <row r="1047001" s="1" customFormat="1" x14ac:dyDescent="0.2"/>
    <row r="1047002" s="1" customFormat="1" x14ac:dyDescent="0.2"/>
    <row r="1047003" s="1" customFormat="1" x14ac:dyDescent="0.2"/>
    <row r="1047004" s="1" customFormat="1" x14ac:dyDescent="0.2"/>
    <row r="1047005" s="1" customFormat="1" x14ac:dyDescent="0.2"/>
    <row r="1047006" s="1" customFormat="1" x14ac:dyDescent="0.2"/>
    <row r="1047007" s="1" customFormat="1" x14ac:dyDescent="0.2"/>
    <row r="1047008" s="1" customFormat="1" x14ac:dyDescent="0.2"/>
    <row r="1047009" s="1" customFormat="1" x14ac:dyDescent="0.2"/>
    <row r="1047010" s="1" customFormat="1" x14ac:dyDescent="0.2"/>
    <row r="1047011" s="1" customFormat="1" x14ac:dyDescent="0.2"/>
    <row r="1047012" s="1" customFormat="1" x14ac:dyDescent="0.2"/>
    <row r="1047013" s="1" customFormat="1" x14ac:dyDescent="0.2"/>
    <row r="1047014" s="1" customFormat="1" x14ac:dyDescent="0.2"/>
    <row r="1047015" s="1" customFormat="1" x14ac:dyDescent="0.2"/>
    <row r="1047016" s="1" customFormat="1" x14ac:dyDescent="0.2"/>
    <row r="1047017" s="1" customFormat="1" x14ac:dyDescent="0.2"/>
    <row r="1047018" s="1" customFormat="1" x14ac:dyDescent="0.2"/>
    <row r="1047019" s="1" customFormat="1" x14ac:dyDescent="0.2"/>
    <row r="1047020" s="1" customFormat="1" x14ac:dyDescent="0.2"/>
    <row r="1047021" s="1" customFormat="1" x14ac:dyDescent="0.2"/>
    <row r="1047022" s="1" customFormat="1" x14ac:dyDescent="0.2"/>
    <row r="1047023" s="1" customFormat="1" x14ac:dyDescent="0.2"/>
    <row r="1047024" s="1" customFormat="1" x14ac:dyDescent="0.2"/>
    <row r="1047025" s="1" customFormat="1" x14ac:dyDescent="0.2"/>
    <row r="1047026" s="1" customFormat="1" x14ac:dyDescent="0.2"/>
    <row r="1047027" s="1" customFormat="1" x14ac:dyDescent="0.2"/>
    <row r="1047028" s="1" customFormat="1" x14ac:dyDescent="0.2"/>
    <row r="1047029" s="1" customFormat="1" x14ac:dyDescent="0.2"/>
    <row r="1047030" s="1" customFormat="1" x14ac:dyDescent="0.2"/>
    <row r="1047031" s="1" customFormat="1" x14ac:dyDescent="0.2"/>
    <row r="1047032" s="1" customFormat="1" x14ac:dyDescent="0.2"/>
    <row r="1047033" s="1" customFormat="1" x14ac:dyDescent="0.2"/>
    <row r="1047034" s="1" customFormat="1" x14ac:dyDescent="0.2"/>
    <row r="1047035" s="1" customFormat="1" x14ac:dyDescent="0.2"/>
    <row r="1047036" s="1" customFormat="1" x14ac:dyDescent="0.2"/>
    <row r="1047037" s="1" customFormat="1" x14ac:dyDescent="0.2"/>
    <row r="1047038" s="1" customFormat="1" x14ac:dyDescent="0.2"/>
    <row r="1047039" s="1" customFormat="1" x14ac:dyDescent="0.2"/>
    <row r="1047040" s="1" customFormat="1" x14ac:dyDescent="0.2"/>
    <row r="1047041" s="1" customFormat="1" x14ac:dyDescent="0.2"/>
    <row r="1047042" s="1" customFormat="1" x14ac:dyDescent="0.2"/>
    <row r="1047043" s="1" customFormat="1" x14ac:dyDescent="0.2"/>
    <row r="1047044" s="1" customFormat="1" x14ac:dyDescent="0.2"/>
    <row r="1047045" s="1" customFormat="1" x14ac:dyDescent="0.2"/>
    <row r="1047046" s="1" customFormat="1" x14ac:dyDescent="0.2"/>
    <row r="1047047" s="1" customFormat="1" x14ac:dyDescent="0.2"/>
    <row r="1047048" s="1" customFormat="1" x14ac:dyDescent="0.2"/>
    <row r="1047049" s="1" customFormat="1" x14ac:dyDescent="0.2"/>
    <row r="1047050" s="1" customFormat="1" x14ac:dyDescent="0.2"/>
    <row r="1047051" s="1" customFormat="1" x14ac:dyDescent="0.2"/>
    <row r="1047052" s="1" customFormat="1" x14ac:dyDescent="0.2"/>
    <row r="1047053" s="1" customFormat="1" x14ac:dyDescent="0.2"/>
    <row r="1047054" s="1" customFormat="1" x14ac:dyDescent="0.2"/>
    <row r="1047055" s="1" customFormat="1" x14ac:dyDescent="0.2"/>
    <row r="1047056" s="1" customFormat="1" x14ac:dyDescent="0.2"/>
    <row r="1047057" s="1" customFormat="1" x14ac:dyDescent="0.2"/>
    <row r="1047058" s="1" customFormat="1" x14ac:dyDescent="0.2"/>
    <row r="1047059" s="1" customFormat="1" x14ac:dyDescent="0.2"/>
    <row r="1047060" s="1" customFormat="1" x14ac:dyDescent="0.2"/>
    <row r="1047061" s="1" customFormat="1" x14ac:dyDescent="0.2"/>
    <row r="1047062" s="1" customFormat="1" x14ac:dyDescent="0.2"/>
    <row r="1047063" s="1" customFormat="1" x14ac:dyDescent="0.2"/>
    <row r="1047064" s="1" customFormat="1" x14ac:dyDescent="0.2"/>
    <row r="1047065" s="1" customFormat="1" x14ac:dyDescent="0.2"/>
    <row r="1047066" s="1" customFormat="1" x14ac:dyDescent="0.2"/>
    <row r="1047067" s="1" customFormat="1" x14ac:dyDescent="0.2"/>
    <row r="1047068" s="1" customFormat="1" x14ac:dyDescent="0.2"/>
    <row r="1047069" s="1" customFormat="1" x14ac:dyDescent="0.2"/>
    <row r="1047070" s="1" customFormat="1" x14ac:dyDescent="0.2"/>
    <row r="1047071" s="1" customFormat="1" x14ac:dyDescent="0.2"/>
    <row r="1047072" s="1" customFormat="1" x14ac:dyDescent="0.2"/>
    <row r="1047073" s="1" customFormat="1" x14ac:dyDescent="0.2"/>
    <row r="1047074" s="1" customFormat="1" x14ac:dyDescent="0.2"/>
    <row r="1047075" s="1" customFormat="1" x14ac:dyDescent="0.2"/>
    <row r="1047076" s="1" customFormat="1" x14ac:dyDescent="0.2"/>
    <row r="1047077" s="1" customFormat="1" x14ac:dyDescent="0.2"/>
    <row r="1047078" s="1" customFormat="1" x14ac:dyDescent="0.2"/>
    <row r="1047079" s="1" customFormat="1" x14ac:dyDescent="0.2"/>
    <row r="1047080" s="1" customFormat="1" x14ac:dyDescent="0.2"/>
    <row r="1047081" s="1" customFormat="1" x14ac:dyDescent="0.2"/>
    <row r="1047082" s="1" customFormat="1" x14ac:dyDescent="0.2"/>
    <row r="1047083" s="1" customFormat="1" x14ac:dyDescent="0.2"/>
    <row r="1047084" s="1" customFormat="1" x14ac:dyDescent="0.2"/>
    <row r="1047085" s="1" customFormat="1" x14ac:dyDescent="0.2"/>
    <row r="1047086" s="1" customFormat="1" x14ac:dyDescent="0.2"/>
    <row r="1047087" s="1" customFormat="1" x14ac:dyDescent="0.2"/>
    <row r="1047088" s="1" customFormat="1" x14ac:dyDescent="0.2"/>
    <row r="1047089" s="1" customFormat="1" x14ac:dyDescent="0.2"/>
    <row r="1047090" s="1" customFormat="1" x14ac:dyDescent="0.2"/>
    <row r="1047091" s="1" customFormat="1" x14ac:dyDescent="0.2"/>
    <row r="1047092" s="1" customFormat="1" x14ac:dyDescent="0.2"/>
    <row r="1047093" s="1" customFormat="1" x14ac:dyDescent="0.2"/>
    <row r="1047094" s="1" customFormat="1" x14ac:dyDescent="0.2"/>
    <row r="1047095" s="1" customFormat="1" x14ac:dyDescent="0.2"/>
    <row r="1047096" s="1" customFormat="1" x14ac:dyDescent="0.2"/>
    <row r="1047097" s="1" customFormat="1" x14ac:dyDescent="0.2"/>
    <row r="1047098" s="1" customFormat="1" x14ac:dyDescent="0.2"/>
    <row r="1047099" s="1" customFormat="1" x14ac:dyDescent="0.2"/>
    <row r="1047100" s="1" customFormat="1" x14ac:dyDescent="0.2"/>
    <row r="1047101" s="1" customFormat="1" x14ac:dyDescent="0.2"/>
    <row r="1047102" s="1" customFormat="1" x14ac:dyDescent="0.2"/>
    <row r="1047103" s="1" customFormat="1" x14ac:dyDescent="0.2"/>
    <row r="1047104" s="1" customFormat="1" x14ac:dyDescent="0.2"/>
    <row r="1047105" s="1" customFormat="1" x14ac:dyDescent="0.2"/>
    <row r="1047106" s="1" customFormat="1" x14ac:dyDescent="0.2"/>
    <row r="1047107" s="1" customFormat="1" x14ac:dyDescent="0.2"/>
    <row r="1047108" s="1" customFormat="1" x14ac:dyDescent="0.2"/>
    <row r="1047109" s="1" customFormat="1" x14ac:dyDescent="0.2"/>
    <row r="1047110" s="1" customFormat="1" x14ac:dyDescent="0.2"/>
    <row r="1047111" s="1" customFormat="1" x14ac:dyDescent="0.2"/>
    <row r="1047112" s="1" customFormat="1" x14ac:dyDescent="0.2"/>
    <row r="1047113" s="1" customFormat="1" x14ac:dyDescent="0.2"/>
    <row r="1047114" s="1" customFormat="1" x14ac:dyDescent="0.2"/>
    <row r="1047115" s="1" customFormat="1" x14ac:dyDescent="0.2"/>
    <row r="1047116" s="1" customFormat="1" x14ac:dyDescent="0.2"/>
    <row r="1047117" s="1" customFormat="1" x14ac:dyDescent="0.2"/>
    <row r="1047118" s="1" customFormat="1" x14ac:dyDescent="0.2"/>
    <row r="1047119" s="1" customFormat="1" x14ac:dyDescent="0.2"/>
    <row r="1047120" s="1" customFormat="1" x14ac:dyDescent="0.2"/>
    <row r="1047121" s="1" customFormat="1" x14ac:dyDescent="0.2"/>
    <row r="1047122" s="1" customFormat="1" x14ac:dyDescent="0.2"/>
    <row r="1047123" s="1" customFormat="1" x14ac:dyDescent="0.2"/>
    <row r="1047124" s="1" customFormat="1" x14ac:dyDescent="0.2"/>
    <row r="1047125" s="1" customFormat="1" x14ac:dyDescent="0.2"/>
    <row r="1047126" s="1" customFormat="1" x14ac:dyDescent="0.2"/>
    <row r="1047127" s="1" customFormat="1" x14ac:dyDescent="0.2"/>
    <row r="1047128" s="1" customFormat="1" x14ac:dyDescent="0.2"/>
    <row r="1047129" s="1" customFormat="1" x14ac:dyDescent="0.2"/>
    <row r="1047130" s="1" customFormat="1" x14ac:dyDescent="0.2"/>
    <row r="1047131" s="1" customFormat="1" x14ac:dyDescent="0.2"/>
    <row r="1047132" s="1" customFormat="1" x14ac:dyDescent="0.2"/>
    <row r="1047133" s="1" customFormat="1" x14ac:dyDescent="0.2"/>
    <row r="1047134" s="1" customFormat="1" x14ac:dyDescent="0.2"/>
    <row r="1047135" s="1" customFormat="1" x14ac:dyDescent="0.2"/>
    <row r="1047136" s="1" customFormat="1" x14ac:dyDescent="0.2"/>
    <row r="1047137" s="1" customFormat="1" x14ac:dyDescent="0.2"/>
    <row r="1047138" s="1" customFormat="1" x14ac:dyDescent="0.2"/>
    <row r="1047139" s="1" customFormat="1" x14ac:dyDescent="0.2"/>
    <row r="1047140" s="1" customFormat="1" x14ac:dyDescent="0.2"/>
    <row r="1047141" s="1" customFormat="1" x14ac:dyDescent="0.2"/>
    <row r="1047142" s="1" customFormat="1" x14ac:dyDescent="0.2"/>
    <row r="1047143" s="1" customFormat="1" x14ac:dyDescent="0.2"/>
    <row r="1047144" s="1" customFormat="1" x14ac:dyDescent="0.2"/>
    <row r="1047145" s="1" customFormat="1" x14ac:dyDescent="0.2"/>
    <row r="1047146" s="1" customFormat="1" x14ac:dyDescent="0.2"/>
    <row r="1047147" s="1" customFormat="1" x14ac:dyDescent="0.2"/>
    <row r="1047148" s="1" customFormat="1" x14ac:dyDescent="0.2"/>
    <row r="1047149" s="1" customFormat="1" x14ac:dyDescent="0.2"/>
    <row r="1047150" s="1" customFormat="1" x14ac:dyDescent="0.2"/>
    <row r="1047151" s="1" customFormat="1" x14ac:dyDescent="0.2"/>
    <row r="1047152" s="1" customFormat="1" x14ac:dyDescent="0.2"/>
    <row r="1047153" s="1" customFormat="1" x14ac:dyDescent="0.2"/>
    <row r="1047154" s="1" customFormat="1" x14ac:dyDescent="0.2"/>
    <row r="1047155" s="1" customFormat="1" x14ac:dyDescent="0.2"/>
    <row r="1047156" s="1" customFormat="1" x14ac:dyDescent="0.2"/>
    <row r="1047157" s="1" customFormat="1" x14ac:dyDescent="0.2"/>
    <row r="1047158" s="1" customFormat="1" x14ac:dyDescent="0.2"/>
    <row r="1047159" s="1" customFormat="1" x14ac:dyDescent="0.2"/>
    <row r="1047160" s="1" customFormat="1" x14ac:dyDescent="0.2"/>
    <row r="1047161" s="1" customFormat="1" x14ac:dyDescent="0.2"/>
    <row r="1047162" s="1" customFormat="1" x14ac:dyDescent="0.2"/>
    <row r="1047163" s="1" customFormat="1" x14ac:dyDescent="0.2"/>
    <row r="1047164" s="1" customFormat="1" x14ac:dyDescent="0.2"/>
    <row r="1047165" s="1" customFormat="1" x14ac:dyDescent="0.2"/>
    <row r="1047166" s="1" customFormat="1" x14ac:dyDescent="0.2"/>
    <row r="1047167" s="1" customFormat="1" x14ac:dyDescent="0.2"/>
    <row r="1047168" s="1" customFormat="1" x14ac:dyDescent="0.2"/>
    <row r="1047169" s="1" customFormat="1" x14ac:dyDescent="0.2"/>
    <row r="1047170" s="1" customFormat="1" x14ac:dyDescent="0.2"/>
    <row r="1047171" s="1" customFormat="1" x14ac:dyDescent="0.2"/>
    <row r="1047172" s="1" customFormat="1" x14ac:dyDescent="0.2"/>
    <row r="1047173" s="1" customFormat="1" x14ac:dyDescent="0.2"/>
    <row r="1047174" s="1" customFormat="1" x14ac:dyDescent="0.2"/>
    <row r="1047175" s="1" customFormat="1" x14ac:dyDescent="0.2"/>
    <row r="1047176" s="1" customFormat="1" x14ac:dyDescent="0.2"/>
    <row r="1047177" s="1" customFormat="1" x14ac:dyDescent="0.2"/>
    <row r="1047178" s="1" customFormat="1" x14ac:dyDescent="0.2"/>
    <row r="1047179" s="1" customFormat="1" x14ac:dyDescent="0.2"/>
    <row r="1047180" s="1" customFormat="1" x14ac:dyDescent="0.2"/>
    <row r="1047181" s="1" customFormat="1" x14ac:dyDescent="0.2"/>
    <row r="1047182" s="1" customFormat="1" x14ac:dyDescent="0.2"/>
    <row r="1047183" s="1" customFormat="1" x14ac:dyDescent="0.2"/>
    <row r="1047184" s="1" customFormat="1" x14ac:dyDescent="0.2"/>
    <row r="1047185" s="1" customFormat="1" x14ac:dyDescent="0.2"/>
    <row r="1047186" s="1" customFormat="1" x14ac:dyDescent="0.2"/>
    <row r="1047187" s="1" customFormat="1" x14ac:dyDescent="0.2"/>
    <row r="1047188" s="1" customFormat="1" x14ac:dyDescent="0.2"/>
    <row r="1047189" s="1" customFormat="1" x14ac:dyDescent="0.2"/>
    <row r="1047190" s="1" customFormat="1" x14ac:dyDescent="0.2"/>
    <row r="1047191" s="1" customFormat="1" x14ac:dyDescent="0.2"/>
    <row r="1047192" s="1" customFormat="1" x14ac:dyDescent="0.2"/>
    <row r="1047193" s="1" customFormat="1" x14ac:dyDescent="0.2"/>
    <row r="1047194" s="1" customFormat="1" x14ac:dyDescent="0.2"/>
    <row r="1047195" s="1" customFormat="1" x14ac:dyDescent="0.2"/>
    <row r="1047196" s="1" customFormat="1" x14ac:dyDescent="0.2"/>
    <row r="1047197" s="1" customFormat="1" x14ac:dyDescent="0.2"/>
    <row r="1047198" s="1" customFormat="1" x14ac:dyDescent="0.2"/>
    <row r="1047199" s="1" customFormat="1" x14ac:dyDescent="0.2"/>
    <row r="1047200" s="1" customFormat="1" x14ac:dyDescent="0.2"/>
    <row r="1047201" s="1" customFormat="1" x14ac:dyDescent="0.2"/>
    <row r="1047202" s="1" customFormat="1" x14ac:dyDescent="0.2"/>
    <row r="1047203" s="1" customFormat="1" x14ac:dyDescent="0.2"/>
    <row r="1047204" s="1" customFormat="1" x14ac:dyDescent="0.2"/>
    <row r="1047205" s="1" customFormat="1" x14ac:dyDescent="0.2"/>
    <row r="1047206" s="1" customFormat="1" x14ac:dyDescent="0.2"/>
    <row r="1047207" s="1" customFormat="1" x14ac:dyDescent="0.2"/>
    <row r="1047208" s="1" customFormat="1" x14ac:dyDescent="0.2"/>
    <row r="1047209" s="1" customFormat="1" x14ac:dyDescent="0.2"/>
    <row r="1047210" s="1" customFormat="1" x14ac:dyDescent="0.2"/>
    <row r="1047211" s="1" customFormat="1" x14ac:dyDescent="0.2"/>
    <row r="1047212" s="1" customFormat="1" x14ac:dyDescent="0.2"/>
    <row r="1047213" s="1" customFormat="1" x14ac:dyDescent="0.2"/>
    <row r="1047214" s="1" customFormat="1" x14ac:dyDescent="0.2"/>
    <row r="1047215" s="1" customFormat="1" x14ac:dyDescent="0.2"/>
    <row r="1047216" s="1" customFormat="1" x14ac:dyDescent="0.2"/>
    <row r="1047217" s="1" customFormat="1" x14ac:dyDescent="0.2"/>
    <row r="1047218" s="1" customFormat="1" x14ac:dyDescent="0.2"/>
    <row r="1047219" s="1" customFormat="1" x14ac:dyDescent="0.2"/>
    <row r="1047220" s="1" customFormat="1" x14ac:dyDescent="0.2"/>
    <row r="1047221" s="1" customFormat="1" x14ac:dyDescent="0.2"/>
    <row r="1047222" s="1" customFormat="1" x14ac:dyDescent="0.2"/>
    <row r="1047223" s="1" customFormat="1" x14ac:dyDescent="0.2"/>
    <row r="1047224" s="1" customFormat="1" x14ac:dyDescent="0.2"/>
    <row r="1047225" s="1" customFormat="1" x14ac:dyDescent="0.2"/>
    <row r="1047226" s="1" customFormat="1" x14ac:dyDescent="0.2"/>
    <row r="1047227" s="1" customFormat="1" x14ac:dyDescent="0.2"/>
    <row r="1047228" s="1" customFormat="1" x14ac:dyDescent="0.2"/>
    <row r="1047229" s="1" customFormat="1" x14ac:dyDescent="0.2"/>
    <row r="1047230" s="1" customFormat="1" x14ac:dyDescent="0.2"/>
    <row r="1047231" s="1" customFormat="1" x14ac:dyDescent="0.2"/>
    <row r="1047232" s="1" customFormat="1" x14ac:dyDescent="0.2"/>
    <row r="1047233" s="1" customFormat="1" x14ac:dyDescent="0.2"/>
    <row r="1047234" s="1" customFormat="1" x14ac:dyDescent="0.2"/>
    <row r="1047235" s="1" customFormat="1" x14ac:dyDescent="0.2"/>
    <row r="1047236" s="1" customFormat="1" x14ac:dyDescent="0.2"/>
    <row r="1047237" s="1" customFormat="1" x14ac:dyDescent="0.2"/>
    <row r="1047238" s="1" customFormat="1" x14ac:dyDescent="0.2"/>
    <row r="1047239" s="1" customFormat="1" x14ac:dyDescent="0.2"/>
    <row r="1047240" s="1" customFormat="1" x14ac:dyDescent="0.2"/>
    <row r="1047241" s="1" customFormat="1" x14ac:dyDescent="0.2"/>
    <row r="1047242" s="1" customFormat="1" x14ac:dyDescent="0.2"/>
    <row r="1047243" s="1" customFormat="1" x14ac:dyDescent="0.2"/>
    <row r="1047244" s="1" customFormat="1" x14ac:dyDescent="0.2"/>
    <row r="1047245" s="1" customFormat="1" x14ac:dyDescent="0.2"/>
    <row r="1047246" s="1" customFormat="1" x14ac:dyDescent="0.2"/>
    <row r="1047247" s="1" customFormat="1" x14ac:dyDescent="0.2"/>
    <row r="1047248" s="1" customFormat="1" x14ac:dyDescent="0.2"/>
    <row r="1047249" s="1" customFormat="1" x14ac:dyDescent="0.2"/>
    <row r="1047250" s="1" customFormat="1" x14ac:dyDescent="0.2"/>
    <row r="1047251" s="1" customFormat="1" x14ac:dyDescent="0.2"/>
    <row r="1047252" s="1" customFormat="1" x14ac:dyDescent="0.2"/>
    <row r="1047253" s="1" customFormat="1" x14ac:dyDescent="0.2"/>
    <row r="1047254" s="1" customFormat="1" x14ac:dyDescent="0.2"/>
    <row r="1047255" s="1" customFormat="1" x14ac:dyDescent="0.2"/>
    <row r="1047256" s="1" customFormat="1" x14ac:dyDescent="0.2"/>
    <row r="1047257" s="1" customFormat="1" x14ac:dyDescent="0.2"/>
    <row r="1047258" s="1" customFormat="1" x14ac:dyDescent="0.2"/>
    <row r="1047259" s="1" customFormat="1" x14ac:dyDescent="0.2"/>
    <row r="1047260" s="1" customFormat="1" x14ac:dyDescent="0.2"/>
    <row r="1047261" s="1" customFormat="1" x14ac:dyDescent="0.2"/>
    <row r="1047262" s="1" customFormat="1" x14ac:dyDescent="0.2"/>
    <row r="1047263" s="1" customFormat="1" x14ac:dyDescent="0.2"/>
    <row r="1047264" s="1" customFormat="1" x14ac:dyDescent="0.2"/>
    <row r="1047265" s="1" customFormat="1" x14ac:dyDescent="0.2"/>
    <row r="1047266" s="1" customFormat="1" x14ac:dyDescent="0.2"/>
    <row r="1047267" s="1" customFormat="1" x14ac:dyDescent="0.2"/>
    <row r="1047268" s="1" customFormat="1" x14ac:dyDescent="0.2"/>
    <row r="1047269" s="1" customFormat="1" x14ac:dyDescent="0.2"/>
    <row r="1047270" s="1" customFormat="1" x14ac:dyDescent="0.2"/>
    <row r="1047271" s="1" customFormat="1" x14ac:dyDescent="0.2"/>
    <row r="1047272" s="1" customFormat="1" x14ac:dyDescent="0.2"/>
    <row r="1047273" s="1" customFormat="1" x14ac:dyDescent="0.2"/>
    <row r="1047274" s="1" customFormat="1" x14ac:dyDescent="0.2"/>
    <row r="1047275" s="1" customFormat="1" x14ac:dyDescent="0.2"/>
    <row r="1047276" s="1" customFormat="1" x14ac:dyDescent="0.2"/>
    <row r="1047277" s="1" customFormat="1" x14ac:dyDescent="0.2"/>
    <row r="1047278" s="1" customFormat="1" x14ac:dyDescent="0.2"/>
    <row r="1047279" s="1" customFormat="1" x14ac:dyDescent="0.2"/>
    <row r="1047280" s="1" customFormat="1" x14ac:dyDescent="0.2"/>
    <row r="1047281" s="1" customFormat="1" x14ac:dyDescent="0.2"/>
    <row r="1047282" s="1" customFormat="1" x14ac:dyDescent="0.2"/>
    <row r="1047283" s="1" customFormat="1" x14ac:dyDescent="0.2"/>
    <row r="1047284" s="1" customFormat="1" x14ac:dyDescent="0.2"/>
    <row r="1047285" s="1" customFormat="1" x14ac:dyDescent="0.2"/>
    <row r="1047286" s="1" customFormat="1" x14ac:dyDescent="0.2"/>
    <row r="1047287" s="1" customFormat="1" x14ac:dyDescent="0.2"/>
    <row r="1047288" s="1" customFormat="1" x14ac:dyDescent="0.2"/>
    <row r="1047289" s="1" customFormat="1" x14ac:dyDescent="0.2"/>
    <row r="1047290" s="1" customFormat="1" x14ac:dyDescent="0.2"/>
    <row r="1047291" s="1" customFormat="1" x14ac:dyDescent="0.2"/>
    <row r="1047292" s="1" customFormat="1" x14ac:dyDescent="0.2"/>
    <row r="1047293" s="1" customFormat="1" x14ac:dyDescent="0.2"/>
    <row r="1047294" s="1" customFormat="1" x14ac:dyDescent="0.2"/>
    <row r="1047295" s="1" customFormat="1" x14ac:dyDescent="0.2"/>
    <row r="1047296" s="1" customFormat="1" x14ac:dyDescent="0.2"/>
    <row r="1047297" s="1" customFormat="1" x14ac:dyDescent="0.2"/>
    <row r="1047298" s="1" customFormat="1" x14ac:dyDescent="0.2"/>
    <row r="1047299" s="1" customFormat="1" x14ac:dyDescent="0.2"/>
    <row r="1047300" s="1" customFormat="1" x14ac:dyDescent="0.2"/>
    <row r="1047301" s="1" customFormat="1" x14ac:dyDescent="0.2"/>
    <row r="1047302" s="1" customFormat="1" x14ac:dyDescent="0.2"/>
    <row r="1047303" s="1" customFormat="1" x14ac:dyDescent="0.2"/>
    <row r="1047304" s="1" customFormat="1" x14ac:dyDescent="0.2"/>
    <row r="1047305" s="1" customFormat="1" x14ac:dyDescent="0.2"/>
    <row r="1047306" s="1" customFormat="1" x14ac:dyDescent="0.2"/>
    <row r="1047307" s="1" customFormat="1" x14ac:dyDescent="0.2"/>
    <row r="1047308" s="1" customFormat="1" x14ac:dyDescent="0.2"/>
    <row r="1047309" s="1" customFormat="1" x14ac:dyDescent="0.2"/>
    <row r="1047310" s="1" customFormat="1" x14ac:dyDescent="0.2"/>
    <row r="1047311" s="1" customFormat="1" x14ac:dyDescent="0.2"/>
    <row r="1047312" s="1" customFormat="1" x14ac:dyDescent="0.2"/>
    <row r="1047313" s="1" customFormat="1" x14ac:dyDescent="0.2"/>
    <row r="1047314" s="1" customFormat="1" x14ac:dyDescent="0.2"/>
    <row r="1047315" s="1" customFormat="1" x14ac:dyDescent="0.2"/>
    <row r="1047316" s="1" customFormat="1" x14ac:dyDescent="0.2"/>
    <row r="1047317" s="1" customFormat="1" x14ac:dyDescent="0.2"/>
    <row r="1047318" s="1" customFormat="1" x14ac:dyDescent="0.2"/>
    <row r="1047319" s="1" customFormat="1" x14ac:dyDescent="0.2"/>
    <row r="1047320" s="1" customFormat="1" x14ac:dyDescent="0.2"/>
    <row r="1047321" s="1" customFormat="1" x14ac:dyDescent="0.2"/>
    <row r="1047322" s="1" customFormat="1" x14ac:dyDescent="0.2"/>
    <row r="1047323" s="1" customFormat="1" x14ac:dyDescent="0.2"/>
    <row r="1047324" s="1" customFormat="1" x14ac:dyDescent="0.2"/>
    <row r="1047325" s="1" customFormat="1" x14ac:dyDescent="0.2"/>
    <row r="1047326" s="1" customFormat="1" x14ac:dyDescent="0.2"/>
    <row r="1047327" s="1" customFormat="1" x14ac:dyDescent="0.2"/>
    <row r="1047328" s="1" customFormat="1" x14ac:dyDescent="0.2"/>
    <row r="1047329" s="1" customFormat="1" x14ac:dyDescent="0.2"/>
    <row r="1047330" s="1" customFormat="1" x14ac:dyDescent="0.2"/>
    <row r="1047331" s="1" customFormat="1" x14ac:dyDescent="0.2"/>
    <row r="1047332" s="1" customFormat="1" x14ac:dyDescent="0.2"/>
    <row r="1047333" s="1" customFormat="1" x14ac:dyDescent="0.2"/>
    <row r="1047334" s="1" customFormat="1" x14ac:dyDescent="0.2"/>
    <row r="1047335" s="1" customFormat="1" x14ac:dyDescent="0.2"/>
    <row r="1047336" s="1" customFormat="1" x14ac:dyDescent="0.2"/>
    <row r="1047337" s="1" customFormat="1" x14ac:dyDescent="0.2"/>
    <row r="1047338" s="1" customFormat="1" x14ac:dyDescent="0.2"/>
    <row r="1047339" s="1" customFormat="1" x14ac:dyDescent="0.2"/>
    <row r="1047340" s="1" customFormat="1" x14ac:dyDescent="0.2"/>
    <row r="1047341" s="1" customFormat="1" x14ac:dyDescent="0.2"/>
    <row r="1047342" s="1" customFormat="1" x14ac:dyDescent="0.2"/>
    <row r="1047343" s="1" customFormat="1" x14ac:dyDescent="0.2"/>
    <row r="1047344" s="1" customFormat="1" x14ac:dyDescent="0.2"/>
    <row r="1047345" s="1" customFormat="1" x14ac:dyDescent="0.2"/>
    <row r="1047346" s="1" customFormat="1" x14ac:dyDescent="0.2"/>
    <row r="1047347" s="1" customFormat="1" x14ac:dyDescent="0.2"/>
    <row r="1047348" s="1" customFormat="1" x14ac:dyDescent="0.2"/>
    <row r="1047349" s="1" customFormat="1" x14ac:dyDescent="0.2"/>
    <row r="1047350" s="1" customFormat="1" x14ac:dyDescent="0.2"/>
    <row r="1047351" s="1" customFormat="1" x14ac:dyDescent="0.2"/>
    <row r="1047352" s="1" customFormat="1" x14ac:dyDescent="0.2"/>
    <row r="1047353" s="1" customFormat="1" x14ac:dyDescent="0.2"/>
    <row r="1047354" s="1" customFormat="1" x14ac:dyDescent="0.2"/>
    <row r="1047355" s="1" customFormat="1" x14ac:dyDescent="0.2"/>
    <row r="1047356" s="1" customFormat="1" x14ac:dyDescent="0.2"/>
    <row r="1047357" s="1" customFormat="1" x14ac:dyDescent="0.2"/>
    <row r="1047358" s="1" customFormat="1" x14ac:dyDescent="0.2"/>
    <row r="1047359" s="1" customFormat="1" x14ac:dyDescent="0.2"/>
    <row r="1047360" s="1" customFormat="1" x14ac:dyDescent="0.2"/>
    <row r="1047361" s="1" customFormat="1" x14ac:dyDescent="0.2"/>
    <row r="1047362" s="1" customFormat="1" x14ac:dyDescent="0.2"/>
    <row r="1047363" s="1" customFormat="1" x14ac:dyDescent="0.2"/>
    <row r="1047364" s="1" customFormat="1" x14ac:dyDescent="0.2"/>
    <row r="1047365" s="1" customFormat="1" x14ac:dyDescent="0.2"/>
    <row r="1047366" s="1" customFormat="1" x14ac:dyDescent="0.2"/>
    <row r="1047367" s="1" customFormat="1" x14ac:dyDescent="0.2"/>
    <row r="1047368" s="1" customFormat="1" x14ac:dyDescent="0.2"/>
    <row r="1047369" s="1" customFormat="1" x14ac:dyDescent="0.2"/>
    <row r="1047370" s="1" customFormat="1" x14ac:dyDescent="0.2"/>
    <row r="1047371" s="1" customFormat="1" x14ac:dyDescent="0.2"/>
    <row r="1047372" s="1" customFormat="1" x14ac:dyDescent="0.2"/>
    <row r="1047373" s="1" customFormat="1" x14ac:dyDescent="0.2"/>
    <row r="1047374" s="1" customFormat="1" x14ac:dyDescent="0.2"/>
    <row r="1047375" s="1" customFormat="1" x14ac:dyDescent="0.2"/>
    <row r="1047376" s="1" customFormat="1" x14ac:dyDescent="0.2"/>
    <row r="1047377" s="1" customFormat="1" x14ac:dyDescent="0.2"/>
    <row r="1047378" s="1" customFormat="1" x14ac:dyDescent="0.2"/>
    <row r="1047379" s="1" customFormat="1" x14ac:dyDescent="0.2"/>
    <row r="1047380" s="1" customFormat="1" x14ac:dyDescent="0.2"/>
    <row r="1047381" s="1" customFormat="1" x14ac:dyDescent="0.2"/>
    <row r="1047382" s="1" customFormat="1" x14ac:dyDescent="0.2"/>
    <row r="1047383" s="1" customFormat="1" x14ac:dyDescent="0.2"/>
    <row r="1047384" s="1" customFormat="1" x14ac:dyDescent="0.2"/>
    <row r="1047385" s="1" customFormat="1" x14ac:dyDescent="0.2"/>
    <row r="1047386" s="1" customFormat="1" x14ac:dyDescent="0.2"/>
    <row r="1047387" s="1" customFormat="1" x14ac:dyDescent="0.2"/>
    <row r="1047388" s="1" customFormat="1" x14ac:dyDescent="0.2"/>
    <row r="1047389" s="1" customFormat="1" x14ac:dyDescent="0.2"/>
    <row r="1047390" s="1" customFormat="1" x14ac:dyDescent="0.2"/>
    <row r="1047391" s="1" customFormat="1" x14ac:dyDescent="0.2"/>
    <row r="1047392" s="1" customFormat="1" x14ac:dyDescent="0.2"/>
    <row r="1047393" s="1" customFormat="1" x14ac:dyDescent="0.2"/>
    <row r="1047394" s="1" customFormat="1" x14ac:dyDescent="0.2"/>
    <row r="1047395" s="1" customFormat="1" x14ac:dyDescent="0.2"/>
    <row r="1047396" s="1" customFormat="1" x14ac:dyDescent="0.2"/>
    <row r="1047397" s="1" customFormat="1" x14ac:dyDescent="0.2"/>
    <row r="1047398" s="1" customFormat="1" x14ac:dyDescent="0.2"/>
    <row r="1047399" s="1" customFormat="1" x14ac:dyDescent="0.2"/>
    <row r="1047400" s="1" customFormat="1" x14ac:dyDescent="0.2"/>
    <row r="1047401" s="1" customFormat="1" x14ac:dyDescent="0.2"/>
    <row r="1047402" s="1" customFormat="1" x14ac:dyDescent="0.2"/>
    <row r="1047403" s="1" customFormat="1" x14ac:dyDescent="0.2"/>
    <row r="1047404" s="1" customFormat="1" x14ac:dyDescent="0.2"/>
    <row r="1047405" s="1" customFormat="1" x14ac:dyDescent="0.2"/>
    <row r="1047406" s="1" customFormat="1" x14ac:dyDescent="0.2"/>
    <row r="1047407" s="1" customFormat="1" x14ac:dyDescent="0.2"/>
    <row r="1047408" s="1" customFormat="1" x14ac:dyDescent="0.2"/>
    <row r="1047409" s="1" customFormat="1" x14ac:dyDescent="0.2"/>
    <row r="1047410" s="1" customFormat="1" x14ac:dyDescent="0.2"/>
    <row r="1047411" s="1" customFormat="1" x14ac:dyDescent="0.2"/>
    <row r="1047412" s="1" customFormat="1" x14ac:dyDescent="0.2"/>
    <row r="1047413" s="1" customFormat="1" x14ac:dyDescent="0.2"/>
    <row r="1047414" s="1" customFormat="1" x14ac:dyDescent="0.2"/>
    <row r="1047415" s="1" customFormat="1" x14ac:dyDescent="0.2"/>
    <row r="1047416" s="1" customFormat="1" x14ac:dyDescent="0.2"/>
    <row r="1047417" s="1" customFormat="1" x14ac:dyDescent="0.2"/>
    <row r="1047418" s="1" customFormat="1" x14ac:dyDescent="0.2"/>
    <row r="1047419" s="1" customFormat="1" x14ac:dyDescent="0.2"/>
    <row r="1047420" s="1" customFormat="1" x14ac:dyDescent="0.2"/>
    <row r="1047421" s="1" customFormat="1" x14ac:dyDescent="0.2"/>
    <row r="1047422" s="1" customFormat="1" x14ac:dyDescent="0.2"/>
    <row r="1047423" s="1" customFormat="1" x14ac:dyDescent="0.2"/>
    <row r="1047424" s="1" customFormat="1" x14ac:dyDescent="0.2"/>
    <row r="1047425" s="1" customFormat="1" x14ac:dyDescent="0.2"/>
    <row r="1047426" s="1" customFormat="1" x14ac:dyDescent="0.2"/>
    <row r="1047427" s="1" customFormat="1" x14ac:dyDescent="0.2"/>
    <row r="1047428" s="1" customFormat="1" x14ac:dyDescent="0.2"/>
    <row r="1047429" s="1" customFormat="1" x14ac:dyDescent="0.2"/>
    <row r="1047430" s="1" customFormat="1" x14ac:dyDescent="0.2"/>
    <row r="1047431" s="1" customFormat="1" x14ac:dyDescent="0.2"/>
    <row r="1047432" s="1" customFormat="1" x14ac:dyDescent="0.2"/>
    <row r="1047433" s="1" customFormat="1" x14ac:dyDescent="0.2"/>
    <row r="1047434" s="1" customFormat="1" x14ac:dyDescent="0.2"/>
    <row r="1047435" s="1" customFormat="1" x14ac:dyDescent="0.2"/>
    <row r="1047436" s="1" customFormat="1" x14ac:dyDescent="0.2"/>
    <row r="1047437" s="1" customFormat="1" x14ac:dyDescent="0.2"/>
    <row r="1047438" s="1" customFormat="1" x14ac:dyDescent="0.2"/>
    <row r="1047439" s="1" customFormat="1" x14ac:dyDescent="0.2"/>
    <row r="1047440" s="1" customFormat="1" x14ac:dyDescent="0.2"/>
    <row r="1047441" s="1" customFormat="1" x14ac:dyDescent="0.2"/>
    <row r="1047442" s="1" customFormat="1" x14ac:dyDescent="0.2"/>
    <row r="1047443" s="1" customFormat="1" x14ac:dyDescent="0.2"/>
    <row r="1047444" s="1" customFormat="1" x14ac:dyDescent="0.2"/>
    <row r="1047445" s="1" customFormat="1" x14ac:dyDescent="0.2"/>
    <row r="1047446" s="1" customFormat="1" x14ac:dyDescent="0.2"/>
    <row r="1047447" s="1" customFormat="1" x14ac:dyDescent="0.2"/>
    <row r="1047448" s="1" customFormat="1" x14ac:dyDescent="0.2"/>
    <row r="1047449" s="1" customFormat="1" x14ac:dyDescent="0.2"/>
    <row r="1047450" s="1" customFormat="1" x14ac:dyDescent="0.2"/>
    <row r="1047451" s="1" customFormat="1" x14ac:dyDescent="0.2"/>
    <row r="1047452" s="1" customFormat="1" x14ac:dyDescent="0.2"/>
    <row r="1047453" s="1" customFormat="1" x14ac:dyDescent="0.2"/>
    <row r="1047454" s="1" customFormat="1" x14ac:dyDescent="0.2"/>
    <row r="1047455" s="1" customFormat="1" x14ac:dyDescent="0.2"/>
    <row r="1047456" s="1" customFormat="1" x14ac:dyDescent="0.2"/>
    <row r="1047457" s="1" customFormat="1" x14ac:dyDescent="0.2"/>
    <row r="1047458" s="1" customFormat="1" x14ac:dyDescent="0.2"/>
    <row r="1047459" s="1" customFormat="1" x14ac:dyDescent="0.2"/>
    <row r="1047460" s="1" customFormat="1" x14ac:dyDescent="0.2"/>
    <row r="1047461" s="1" customFormat="1" x14ac:dyDescent="0.2"/>
    <row r="1047462" s="1" customFormat="1" x14ac:dyDescent="0.2"/>
    <row r="1047463" s="1" customFormat="1" x14ac:dyDescent="0.2"/>
    <row r="1047464" s="1" customFormat="1" x14ac:dyDescent="0.2"/>
    <row r="1047465" s="1" customFormat="1" x14ac:dyDescent="0.2"/>
    <row r="1047466" s="1" customFormat="1" x14ac:dyDescent="0.2"/>
    <row r="1047467" s="1" customFormat="1" x14ac:dyDescent="0.2"/>
    <row r="1047468" s="1" customFormat="1" x14ac:dyDescent="0.2"/>
    <row r="1047469" s="1" customFormat="1" x14ac:dyDescent="0.2"/>
    <row r="1047470" s="1" customFormat="1" x14ac:dyDescent="0.2"/>
    <row r="1047471" s="1" customFormat="1" x14ac:dyDescent="0.2"/>
    <row r="1047472" s="1" customFormat="1" x14ac:dyDescent="0.2"/>
    <row r="1047473" s="1" customFormat="1" x14ac:dyDescent="0.2"/>
    <row r="1047474" s="1" customFormat="1" x14ac:dyDescent="0.2"/>
    <row r="1047475" s="1" customFormat="1" x14ac:dyDescent="0.2"/>
    <row r="1047476" s="1" customFormat="1" x14ac:dyDescent="0.2"/>
    <row r="1047477" s="1" customFormat="1" x14ac:dyDescent="0.2"/>
    <row r="1047478" s="1" customFormat="1" x14ac:dyDescent="0.2"/>
    <row r="1047479" s="1" customFormat="1" x14ac:dyDescent="0.2"/>
    <row r="1047480" s="1" customFormat="1" x14ac:dyDescent="0.2"/>
    <row r="1047481" s="1" customFormat="1" x14ac:dyDescent="0.2"/>
    <row r="1047482" s="1" customFormat="1" x14ac:dyDescent="0.2"/>
    <row r="1047483" s="1" customFormat="1" x14ac:dyDescent="0.2"/>
    <row r="1047484" s="1" customFormat="1" x14ac:dyDescent="0.2"/>
    <row r="1047485" s="1" customFormat="1" x14ac:dyDescent="0.2"/>
    <row r="1047486" s="1" customFormat="1" x14ac:dyDescent="0.2"/>
    <row r="1047487" s="1" customFormat="1" x14ac:dyDescent="0.2"/>
    <row r="1047488" s="1" customFormat="1" x14ac:dyDescent="0.2"/>
    <row r="1047489" s="1" customFormat="1" x14ac:dyDescent="0.2"/>
    <row r="1047490" s="1" customFormat="1" x14ac:dyDescent="0.2"/>
    <row r="1047491" s="1" customFormat="1" x14ac:dyDescent="0.2"/>
    <row r="1047492" s="1" customFormat="1" x14ac:dyDescent="0.2"/>
    <row r="1047493" s="1" customFormat="1" x14ac:dyDescent="0.2"/>
    <row r="1047494" s="1" customFormat="1" x14ac:dyDescent="0.2"/>
    <row r="1047495" s="1" customFormat="1" x14ac:dyDescent="0.2"/>
    <row r="1047496" s="1" customFormat="1" x14ac:dyDescent="0.2"/>
    <row r="1047497" s="1" customFormat="1" x14ac:dyDescent="0.2"/>
    <row r="1047498" s="1" customFormat="1" x14ac:dyDescent="0.2"/>
    <row r="1047499" s="1" customFormat="1" x14ac:dyDescent="0.2"/>
    <row r="1047500" s="1" customFormat="1" x14ac:dyDescent="0.2"/>
    <row r="1047501" s="1" customFormat="1" x14ac:dyDescent="0.2"/>
    <row r="1047502" s="1" customFormat="1" x14ac:dyDescent="0.2"/>
    <row r="1047503" s="1" customFormat="1" x14ac:dyDescent="0.2"/>
    <row r="1047504" s="1" customFormat="1" x14ac:dyDescent="0.2"/>
    <row r="1047505" s="1" customFormat="1" x14ac:dyDescent="0.2"/>
    <row r="1047506" s="1" customFormat="1" x14ac:dyDescent="0.2"/>
    <row r="1047507" s="1" customFormat="1" x14ac:dyDescent="0.2"/>
    <row r="1047508" s="1" customFormat="1" x14ac:dyDescent="0.2"/>
    <row r="1047509" s="1" customFormat="1" x14ac:dyDescent="0.2"/>
    <row r="1047510" s="1" customFormat="1" x14ac:dyDescent="0.2"/>
    <row r="1047511" s="1" customFormat="1" x14ac:dyDescent="0.2"/>
    <row r="1047512" s="1" customFormat="1" x14ac:dyDescent="0.2"/>
    <row r="1047513" s="1" customFormat="1" x14ac:dyDescent="0.2"/>
    <row r="1047514" s="1" customFormat="1" x14ac:dyDescent="0.2"/>
    <row r="1047515" s="1" customFormat="1" x14ac:dyDescent="0.2"/>
    <row r="1047516" s="1" customFormat="1" x14ac:dyDescent="0.2"/>
    <row r="1047517" s="1" customFormat="1" x14ac:dyDescent="0.2"/>
    <row r="1047518" s="1" customFormat="1" x14ac:dyDescent="0.2"/>
    <row r="1047519" s="1" customFormat="1" x14ac:dyDescent="0.2"/>
    <row r="1047520" s="1" customFormat="1" x14ac:dyDescent="0.2"/>
    <row r="1047521" s="1" customFormat="1" x14ac:dyDescent="0.2"/>
    <row r="1047522" s="1" customFormat="1" x14ac:dyDescent="0.2"/>
    <row r="1047523" s="1" customFormat="1" x14ac:dyDescent="0.2"/>
    <row r="1047524" s="1" customFormat="1" x14ac:dyDescent="0.2"/>
    <row r="1047525" s="1" customFormat="1" x14ac:dyDescent="0.2"/>
    <row r="1047526" s="1" customFormat="1" x14ac:dyDescent="0.2"/>
    <row r="1047527" s="1" customFormat="1" x14ac:dyDescent="0.2"/>
    <row r="1047528" s="1" customFormat="1" x14ac:dyDescent="0.2"/>
    <row r="1047529" s="1" customFormat="1" x14ac:dyDescent="0.2"/>
    <row r="1047530" s="1" customFormat="1" x14ac:dyDescent="0.2"/>
    <row r="1047531" s="1" customFormat="1" x14ac:dyDescent="0.2"/>
    <row r="1047532" s="1" customFormat="1" x14ac:dyDescent="0.2"/>
    <row r="1047533" s="1" customFormat="1" x14ac:dyDescent="0.2"/>
    <row r="1047534" s="1" customFormat="1" x14ac:dyDescent="0.2"/>
    <row r="1047535" s="1" customFormat="1" x14ac:dyDescent="0.2"/>
    <row r="1047536" s="1" customFormat="1" x14ac:dyDescent="0.2"/>
    <row r="1047537" s="1" customFormat="1" x14ac:dyDescent="0.2"/>
    <row r="1047538" s="1" customFormat="1" x14ac:dyDescent="0.2"/>
    <row r="1047539" s="1" customFormat="1" x14ac:dyDescent="0.2"/>
    <row r="1047540" s="1" customFormat="1" x14ac:dyDescent="0.2"/>
    <row r="1047541" s="1" customFormat="1" x14ac:dyDescent="0.2"/>
    <row r="1047542" s="1" customFormat="1" x14ac:dyDescent="0.2"/>
    <row r="1047543" s="1" customFormat="1" x14ac:dyDescent="0.2"/>
    <row r="1047544" s="1" customFormat="1" x14ac:dyDescent="0.2"/>
    <row r="1047545" s="1" customFormat="1" x14ac:dyDescent="0.2"/>
    <row r="1047546" s="1" customFormat="1" x14ac:dyDescent="0.2"/>
    <row r="1047547" s="1" customFormat="1" x14ac:dyDescent="0.2"/>
    <row r="1047548" s="1" customFormat="1" x14ac:dyDescent="0.2"/>
    <row r="1047549" s="1" customFormat="1" x14ac:dyDescent="0.2"/>
    <row r="1047550" s="1" customFormat="1" x14ac:dyDescent="0.2"/>
    <row r="1047551" s="1" customFormat="1" x14ac:dyDescent="0.2"/>
    <row r="1047552" s="1" customFormat="1" x14ac:dyDescent="0.2"/>
    <row r="1047553" s="1" customFormat="1" x14ac:dyDescent="0.2"/>
    <row r="1047554" s="1" customFormat="1" x14ac:dyDescent="0.2"/>
    <row r="1047555" s="1" customFormat="1" x14ac:dyDescent="0.2"/>
    <row r="1047556" s="1" customFormat="1" x14ac:dyDescent="0.2"/>
    <row r="1047557" s="1" customFormat="1" x14ac:dyDescent="0.2"/>
    <row r="1047558" s="1" customFormat="1" x14ac:dyDescent="0.2"/>
    <row r="1047559" s="1" customFormat="1" x14ac:dyDescent="0.2"/>
    <row r="1047560" s="1" customFormat="1" x14ac:dyDescent="0.2"/>
    <row r="1047561" s="1" customFormat="1" x14ac:dyDescent="0.2"/>
    <row r="1047562" s="1" customFormat="1" x14ac:dyDescent="0.2"/>
    <row r="1047563" s="1" customFormat="1" x14ac:dyDescent="0.2"/>
    <row r="1047564" s="1" customFormat="1" x14ac:dyDescent="0.2"/>
    <row r="1047565" s="1" customFormat="1" x14ac:dyDescent="0.2"/>
    <row r="1047566" s="1" customFormat="1" x14ac:dyDescent="0.2"/>
    <row r="1047567" s="1" customFormat="1" x14ac:dyDescent="0.2"/>
    <row r="1047568" s="1" customFormat="1" x14ac:dyDescent="0.2"/>
    <row r="1047569" s="1" customFormat="1" x14ac:dyDescent="0.2"/>
    <row r="1047570" s="1" customFormat="1" x14ac:dyDescent="0.2"/>
    <row r="1047571" s="1" customFormat="1" x14ac:dyDescent="0.2"/>
    <row r="1047572" s="1" customFormat="1" x14ac:dyDescent="0.2"/>
    <row r="1047573" s="1" customFormat="1" x14ac:dyDescent="0.2"/>
    <row r="1047574" s="1" customFormat="1" x14ac:dyDescent="0.2"/>
    <row r="1047575" s="1" customFormat="1" x14ac:dyDescent="0.2"/>
    <row r="1047576" s="1" customFormat="1" x14ac:dyDescent="0.2"/>
    <row r="1047577" s="1" customFormat="1" x14ac:dyDescent="0.2"/>
    <row r="1047578" s="1" customFormat="1" x14ac:dyDescent="0.2"/>
    <row r="1047579" s="1" customFormat="1" x14ac:dyDescent="0.2"/>
    <row r="1047580" s="1" customFormat="1" x14ac:dyDescent="0.2"/>
    <row r="1047581" s="1" customFormat="1" x14ac:dyDescent="0.2"/>
    <row r="1047582" s="1" customFormat="1" x14ac:dyDescent="0.2"/>
    <row r="1047583" s="1" customFormat="1" x14ac:dyDescent="0.2"/>
    <row r="1047584" s="1" customFormat="1" x14ac:dyDescent="0.2"/>
    <row r="1047585" s="1" customFormat="1" x14ac:dyDescent="0.2"/>
    <row r="1047586" s="1" customFormat="1" x14ac:dyDescent="0.2"/>
    <row r="1047587" s="1" customFormat="1" x14ac:dyDescent="0.2"/>
    <row r="1047588" s="1" customFormat="1" x14ac:dyDescent="0.2"/>
    <row r="1047589" s="1" customFormat="1" x14ac:dyDescent="0.2"/>
    <row r="1047590" s="1" customFormat="1" x14ac:dyDescent="0.2"/>
    <row r="1047591" s="1" customFormat="1" x14ac:dyDescent="0.2"/>
    <row r="1047592" s="1" customFormat="1" x14ac:dyDescent="0.2"/>
    <row r="1047593" s="1" customFormat="1" x14ac:dyDescent="0.2"/>
    <row r="1047594" s="1" customFormat="1" x14ac:dyDescent="0.2"/>
    <row r="1047595" s="1" customFormat="1" x14ac:dyDescent="0.2"/>
    <row r="1047596" s="1" customFormat="1" x14ac:dyDescent="0.2"/>
    <row r="1047597" s="1" customFormat="1" x14ac:dyDescent="0.2"/>
    <row r="1047598" s="1" customFormat="1" x14ac:dyDescent="0.2"/>
    <row r="1047599" s="1" customFormat="1" x14ac:dyDescent="0.2"/>
    <row r="1047600" s="1" customFormat="1" x14ac:dyDescent="0.2"/>
    <row r="1047601" s="1" customFormat="1" x14ac:dyDescent="0.2"/>
    <row r="1047602" s="1" customFormat="1" x14ac:dyDescent="0.2"/>
    <row r="1047603" s="1" customFormat="1" x14ac:dyDescent="0.2"/>
    <row r="1047604" s="1" customFormat="1" x14ac:dyDescent="0.2"/>
    <row r="1047605" s="1" customFormat="1" x14ac:dyDescent="0.2"/>
    <row r="1047606" s="1" customFormat="1" x14ac:dyDescent="0.2"/>
    <row r="1047607" s="1" customFormat="1" x14ac:dyDescent="0.2"/>
    <row r="1047608" s="1" customFormat="1" x14ac:dyDescent="0.2"/>
    <row r="1047609" s="1" customFormat="1" x14ac:dyDescent="0.2"/>
    <row r="1047610" s="1" customFormat="1" x14ac:dyDescent="0.2"/>
    <row r="1047611" s="1" customFormat="1" x14ac:dyDescent="0.2"/>
    <row r="1047612" s="1" customFormat="1" x14ac:dyDescent="0.2"/>
    <row r="1047613" s="1" customFormat="1" x14ac:dyDescent="0.2"/>
    <row r="1047614" s="1" customFormat="1" x14ac:dyDescent="0.2"/>
    <row r="1047615" s="1" customFormat="1" x14ac:dyDescent="0.2"/>
    <row r="1047616" s="1" customFormat="1" x14ac:dyDescent="0.2"/>
    <row r="1047617" s="1" customFormat="1" x14ac:dyDescent="0.2"/>
    <row r="1047618" s="1" customFormat="1" x14ac:dyDescent="0.2"/>
    <row r="1047619" s="1" customFormat="1" x14ac:dyDescent="0.2"/>
    <row r="1047620" s="1" customFormat="1" x14ac:dyDescent="0.2"/>
    <row r="1047621" s="1" customFormat="1" x14ac:dyDescent="0.2"/>
    <row r="1047622" s="1" customFormat="1" x14ac:dyDescent="0.2"/>
    <row r="1047623" s="1" customFormat="1" x14ac:dyDescent="0.2"/>
    <row r="1047624" s="1" customFormat="1" x14ac:dyDescent="0.2"/>
    <row r="1047625" s="1" customFormat="1" x14ac:dyDescent="0.2"/>
    <row r="1047626" s="1" customFormat="1" x14ac:dyDescent="0.2"/>
    <row r="1047627" s="1" customFormat="1" x14ac:dyDescent="0.2"/>
    <row r="1047628" s="1" customFormat="1" x14ac:dyDescent="0.2"/>
    <row r="1047629" s="1" customFormat="1" x14ac:dyDescent="0.2"/>
    <row r="1047630" s="1" customFormat="1" x14ac:dyDescent="0.2"/>
    <row r="1047631" s="1" customFormat="1" x14ac:dyDescent="0.2"/>
    <row r="1047632" s="1" customFormat="1" x14ac:dyDescent="0.2"/>
    <row r="1047633" s="1" customFormat="1" x14ac:dyDescent="0.2"/>
    <row r="1047634" s="1" customFormat="1" x14ac:dyDescent="0.2"/>
    <row r="1047635" s="1" customFormat="1" x14ac:dyDescent="0.2"/>
    <row r="1047636" s="1" customFormat="1" x14ac:dyDescent="0.2"/>
    <row r="1047637" s="1" customFormat="1" x14ac:dyDescent="0.2"/>
    <row r="1047638" s="1" customFormat="1" x14ac:dyDescent="0.2"/>
    <row r="1047639" s="1" customFormat="1" x14ac:dyDescent="0.2"/>
    <row r="1047640" s="1" customFormat="1" x14ac:dyDescent="0.2"/>
    <row r="1047641" s="1" customFormat="1" x14ac:dyDescent="0.2"/>
    <row r="1047642" s="1" customFormat="1" x14ac:dyDescent="0.2"/>
    <row r="1047643" s="1" customFormat="1" x14ac:dyDescent="0.2"/>
    <row r="1047644" s="1" customFormat="1" x14ac:dyDescent="0.2"/>
    <row r="1047645" s="1" customFormat="1" x14ac:dyDescent="0.2"/>
    <row r="1047646" s="1" customFormat="1" x14ac:dyDescent="0.2"/>
    <row r="1047647" s="1" customFormat="1" x14ac:dyDescent="0.2"/>
    <row r="1047648" s="1" customFormat="1" x14ac:dyDescent="0.2"/>
    <row r="1047649" s="1" customFormat="1" x14ac:dyDescent="0.2"/>
    <row r="1047650" s="1" customFormat="1" x14ac:dyDescent="0.2"/>
    <row r="1047651" s="1" customFormat="1" x14ac:dyDescent="0.2"/>
    <row r="1047652" s="1" customFormat="1" x14ac:dyDescent="0.2"/>
    <row r="1047653" s="1" customFormat="1" x14ac:dyDescent="0.2"/>
    <row r="1047654" s="1" customFormat="1" x14ac:dyDescent="0.2"/>
    <row r="1047655" s="1" customFormat="1" x14ac:dyDescent="0.2"/>
    <row r="1047656" s="1" customFormat="1" x14ac:dyDescent="0.2"/>
    <row r="1047657" s="1" customFormat="1" x14ac:dyDescent="0.2"/>
    <row r="1047658" s="1" customFormat="1" x14ac:dyDescent="0.2"/>
    <row r="1047659" s="1" customFormat="1" x14ac:dyDescent="0.2"/>
    <row r="1047660" s="1" customFormat="1" x14ac:dyDescent="0.2"/>
    <row r="1047661" s="1" customFormat="1" x14ac:dyDescent="0.2"/>
    <row r="1047662" s="1" customFormat="1" x14ac:dyDescent="0.2"/>
    <row r="1047663" s="1" customFormat="1" x14ac:dyDescent="0.2"/>
    <row r="1047664" s="1" customFormat="1" x14ac:dyDescent="0.2"/>
    <row r="1047665" s="1" customFormat="1" x14ac:dyDescent="0.2"/>
    <row r="1047666" s="1" customFormat="1" x14ac:dyDescent="0.2"/>
    <row r="1047667" s="1" customFormat="1" x14ac:dyDescent="0.2"/>
    <row r="1047668" s="1" customFormat="1" x14ac:dyDescent="0.2"/>
    <row r="1047669" s="1" customFormat="1" x14ac:dyDescent="0.2"/>
    <row r="1047670" s="1" customFormat="1" x14ac:dyDescent="0.2"/>
    <row r="1047671" s="1" customFormat="1" x14ac:dyDescent="0.2"/>
    <row r="1047672" s="1" customFormat="1" x14ac:dyDescent="0.2"/>
    <row r="1047673" s="1" customFormat="1" x14ac:dyDescent="0.2"/>
    <row r="1047674" s="1" customFormat="1" x14ac:dyDescent="0.2"/>
    <row r="1047675" s="1" customFormat="1" x14ac:dyDescent="0.2"/>
    <row r="1047676" s="1" customFormat="1" x14ac:dyDescent="0.2"/>
    <row r="1047677" s="1" customFormat="1" x14ac:dyDescent="0.2"/>
    <row r="1047678" s="1" customFormat="1" x14ac:dyDescent="0.2"/>
    <row r="1047679" s="1" customFormat="1" x14ac:dyDescent="0.2"/>
    <row r="1047680" s="1" customFormat="1" x14ac:dyDescent="0.2"/>
    <row r="1047681" s="1" customFormat="1" x14ac:dyDescent="0.2"/>
    <row r="1047682" s="1" customFormat="1" x14ac:dyDescent="0.2"/>
    <row r="1047683" s="1" customFormat="1" x14ac:dyDescent="0.2"/>
    <row r="1047684" s="1" customFormat="1" x14ac:dyDescent="0.2"/>
    <row r="1047685" s="1" customFormat="1" x14ac:dyDescent="0.2"/>
    <row r="1047686" s="1" customFormat="1" x14ac:dyDescent="0.2"/>
    <row r="1047687" s="1" customFormat="1" x14ac:dyDescent="0.2"/>
    <row r="1047688" s="1" customFormat="1" x14ac:dyDescent="0.2"/>
    <row r="1047689" s="1" customFormat="1" x14ac:dyDescent="0.2"/>
    <row r="1047690" s="1" customFormat="1" x14ac:dyDescent="0.2"/>
    <row r="1047691" s="1" customFormat="1" x14ac:dyDescent="0.2"/>
    <row r="1047692" s="1" customFormat="1" x14ac:dyDescent="0.2"/>
    <row r="1047693" s="1" customFormat="1" x14ac:dyDescent="0.2"/>
    <row r="1047694" s="1" customFormat="1" x14ac:dyDescent="0.2"/>
    <row r="1047695" s="1" customFormat="1" x14ac:dyDescent="0.2"/>
    <row r="1047696" s="1" customFormat="1" x14ac:dyDescent="0.2"/>
    <row r="1047697" s="1" customFormat="1" x14ac:dyDescent="0.2"/>
    <row r="1047698" s="1" customFormat="1" x14ac:dyDescent="0.2"/>
    <row r="1047699" s="1" customFormat="1" x14ac:dyDescent="0.2"/>
    <row r="1047700" s="1" customFormat="1" x14ac:dyDescent="0.2"/>
    <row r="1047701" s="1" customFormat="1" x14ac:dyDescent="0.2"/>
    <row r="1047702" s="1" customFormat="1" x14ac:dyDescent="0.2"/>
    <row r="1047703" s="1" customFormat="1" x14ac:dyDescent="0.2"/>
    <row r="1047704" s="1" customFormat="1" x14ac:dyDescent="0.2"/>
    <row r="1047705" s="1" customFormat="1" x14ac:dyDescent="0.2"/>
    <row r="1047706" s="1" customFormat="1" x14ac:dyDescent="0.2"/>
    <row r="1047707" s="1" customFormat="1" x14ac:dyDescent="0.2"/>
    <row r="1047708" s="1" customFormat="1" x14ac:dyDescent="0.2"/>
    <row r="1047709" s="1" customFormat="1" x14ac:dyDescent="0.2"/>
    <row r="1047710" s="1" customFormat="1" x14ac:dyDescent="0.2"/>
    <row r="1047711" s="1" customFormat="1" x14ac:dyDescent="0.2"/>
    <row r="1047712" s="1" customFormat="1" x14ac:dyDescent="0.2"/>
    <row r="1047713" s="1" customFormat="1" x14ac:dyDescent="0.2"/>
    <row r="1047714" s="1" customFormat="1" x14ac:dyDescent="0.2"/>
    <row r="1047715" s="1" customFormat="1" x14ac:dyDescent="0.2"/>
    <row r="1047716" s="1" customFormat="1" x14ac:dyDescent="0.2"/>
    <row r="1047717" s="1" customFormat="1" x14ac:dyDescent="0.2"/>
    <row r="1047718" s="1" customFormat="1" x14ac:dyDescent="0.2"/>
    <row r="1047719" s="1" customFormat="1" x14ac:dyDescent="0.2"/>
    <row r="1047720" s="1" customFormat="1" x14ac:dyDescent="0.2"/>
    <row r="1047721" s="1" customFormat="1" x14ac:dyDescent="0.2"/>
    <row r="1047722" s="1" customFormat="1" x14ac:dyDescent="0.2"/>
    <row r="1047723" s="1" customFormat="1" x14ac:dyDescent="0.2"/>
    <row r="1047724" s="1" customFormat="1" x14ac:dyDescent="0.2"/>
    <row r="1047725" s="1" customFormat="1" x14ac:dyDescent="0.2"/>
    <row r="1047726" s="1" customFormat="1" x14ac:dyDescent="0.2"/>
    <row r="1047727" s="1" customFormat="1" x14ac:dyDescent="0.2"/>
    <row r="1047728" s="1" customFormat="1" x14ac:dyDescent="0.2"/>
    <row r="1047729" s="1" customFormat="1" x14ac:dyDescent="0.2"/>
    <row r="1047730" s="1" customFormat="1" x14ac:dyDescent="0.2"/>
    <row r="1047731" s="1" customFormat="1" x14ac:dyDescent="0.2"/>
    <row r="1047732" s="1" customFormat="1" x14ac:dyDescent="0.2"/>
    <row r="1047733" s="1" customFormat="1" x14ac:dyDescent="0.2"/>
    <row r="1047734" s="1" customFormat="1" x14ac:dyDescent="0.2"/>
    <row r="1047735" s="1" customFormat="1" x14ac:dyDescent="0.2"/>
    <row r="1047736" s="1" customFormat="1" x14ac:dyDescent="0.2"/>
    <row r="1047737" s="1" customFormat="1" x14ac:dyDescent="0.2"/>
    <row r="1047738" s="1" customFormat="1" x14ac:dyDescent="0.2"/>
    <row r="1047739" s="1" customFormat="1" x14ac:dyDescent="0.2"/>
    <row r="1047740" s="1" customFormat="1" x14ac:dyDescent="0.2"/>
    <row r="1047741" s="1" customFormat="1" x14ac:dyDescent="0.2"/>
    <row r="1047742" s="1" customFormat="1" x14ac:dyDescent="0.2"/>
    <row r="1047743" s="1" customFormat="1" x14ac:dyDescent="0.2"/>
    <row r="1047744" s="1" customFormat="1" x14ac:dyDescent="0.2"/>
    <row r="1047745" s="1" customFormat="1" x14ac:dyDescent="0.2"/>
    <row r="1047746" s="1" customFormat="1" x14ac:dyDescent="0.2"/>
    <row r="1047747" s="1" customFormat="1" x14ac:dyDescent="0.2"/>
    <row r="1047748" s="1" customFormat="1" x14ac:dyDescent="0.2"/>
    <row r="1047749" s="1" customFormat="1" x14ac:dyDescent="0.2"/>
    <row r="1047750" s="1" customFormat="1" x14ac:dyDescent="0.2"/>
    <row r="1047751" s="1" customFormat="1" x14ac:dyDescent="0.2"/>
    <row r="1047752" s="1" customFormat="1" x14ac:dyDescent="0.2"/>
    <row r="1047753" s="1" customFormat="1" x14ac:dyDescent="0.2"/>
    <row r="1047754" s="1" customFormat="1" x14ac:dyDescent="0.2"/>
    <row r="1047755" s="1" customFormat="1" x14ac:dyDescent="0.2"/>
    <row r="1047756" s="1" customFormat="1" x14ac:dyDescent="0.2"/>
    <row r="1047757" s="1" customFormat="1" x14ac:dyDescent="0.2"/>
    <row r="1047758" s="1" customFormat="1" x14ac:dyDescent="0.2"/>
    <row r="1047759" s="1" customFormat="1" x14ac:dyDescent="0.2"/>
    <row r="1047760" s="1" customFormat="1" x14ac:dyDescent="0.2"/>
    <row r="1047761" s="1" customFormat="1" x14ac:dyDescent="0.2"/>
    <row r="1047762" s="1" customFormat="1" x14ac:dyDescent="0.2"/>
    <row r="1047763" s="1" customFormat="1" x14ac:dyDescent="0.2"/>
    <row r="1047764" s="1" customFormat="1" x14ac:dyDescent="0.2"/>
    <row r="1047765" s="1" customFormat="1" x14ac:dyDescent="0.2"/>
    <row r="1047766" s="1" customFormat="1" x14ac:dyDescent="0.2"/>
    <row r="1047767" s="1" customFormat="1" x14ac:dyDescent="0.2"/>
    <row r="1047768" s="1" customFormat="1" x14ac:dyDescent="0.2"/>
    <row r="1047769" s="1" customFormat="1" x14ac:dyDescent="0.2"/>
    <row r="1047770" s="1" customFormat="1" x14ac:dyDescent="0.2"/>
    <row r="1047771" s="1" customFormat="1" x14ac:dyDescent="0.2"/>
    <row r="1047772" s="1" customFormat="1" x14ac:dyDescent="0.2"/>
    <row r="1047773" s="1" customFormat="1" x14ac:dyDescent="0.2"/>
    <row r="1047774" s="1" customFormat="1" x14ac:dyDescent="0.2"/>
    <row r="1047775" s="1" customFormat="1" x14ac:dyDescent="0.2"/>
    <row r="1047776" s="1" customFormat="1" x14ac:dyDescent="0.2"/>
    <row r="1047777" s="1" customFormat="1" x14ac:dyDescent="0.2"/>
    <row r="1047778" s="1" customFormat="1" x14ac:dyDescent="0.2"/>
    <row r="1047779" s="1" customFormat="1" x14ac:dyDescent="0.2"/>
    <row r="1047780" s="1" customFormat="1" x14ac:dyDescent="0.2"/>
    <row r="1047781" s="1" customFormat="1" x14ac:dyDescent="0.2"/>
    <row r="1047782" s="1" customFormat="1" x14ac:dyDescent="0.2"/>
    <row r="1047783" s="1" customFormat="1" x14ac:dyDescent="0.2"/>
    <row r="1047784" s="1" customFormat="1" x14ac:dyDescent="0.2"/>
    <row r="1047785" s="1" customFormat="1" x14ac:dyDescent="0.2"/>
    <row r="1047786" s="1" customFormat="1" x14ac:dyDescent="0.2"/>
    <row r="1047787" s="1" customFormat="1" x14ac:dyDescent="0.2"/>
    <row r="1047788" s="1" customFormat="1" x14ac:dyDescent="0.2"/>
    <row r="1047789" s="1" customFormat="1" x14ac:dyDescent="0.2"/>
    <row r="1047790" s="1" customFormat="1" x14ac:dyDescent="0.2"/>
    <row r="1047791" s="1" customFormat="1" x14ac:dyDescent="0.2"/>
    <row r="1047792" s="1" customFormat="1" x14ac:dyDescent="0.2"/>
    <row r="1047793" s="1" customFormat="1" x14ac:dyDescent="0.2"/>
    <row r="1047794" s="1" customFormat="1" x14ac:dyDescent="0.2"/>
    <row r="1047795" s="1" customFormat="1" x14ac:dyDescent="0.2"/>
    <row r="1047796" s="1" customFormat="1" x14ac:dyDescent="0.2"/>
    <row r="1047797" s="1" customFormat="1" x14ac:dyDescent="0.2"/>
    <row r="1047798" s="1" customFormat="1" x14ac:dyDescent="0.2"/>
    <row r="1047799" s="1" customFormat="1" x14ac:dyDescent="0.2"/>
    <row r="1047800" s="1" customFormat="1" x14ac:dyDescent="0.2"/>
    <row r="1047801" s="1" customFormat="1" x14ac:dyDescent="0.2"/>
    <row r="1047802" s="1" customFormat="1" x14ac:dyDescent="0.2"/>
    <row r="1047803" s="1" customFormat="1" x14ac:dyDescent="0.2"/>
    <row r="1047804" s="1" customFormat="1" x14ac:dyDescent="0.2"/>
    <row r="1047805" s="1" customFormat="1" x14ac:dyDescent="0.2"/>
    <row r="1047806" s="1" customFormat="1" x14ac:dyDescent="0.2"/>
    <row r="1047807" s="1" customFormat="1" x14ac:dyDescent="0.2"/>
    <row r="1047808" s="1" customFormat="1" x14ac:dyDescent="0.2"/>
    <row r="1047809" s="1" customFormat="1" x14ac:dyDescent="0.2"/>
    <row r="1047810" s="1" customFormat="1" x14ac:dyDescent="0.2"/>
    <row r="1047811" s="1" customFormat="1" x14ac:dyDescent="0.2"/>
    <row r="1047812" s="1" customFormat="1" x14ac:dyDescent="0.2"/>
    <row r="1047813" s="1" customFormat="1" x14ac:dyDescent="0.2"/>
    <row r="1047814" s="1" customFormat="1" x14ac:dyDescent="0.2"/>
    <row r="1047815" s="1" customFormat="1" x14ac:dyDescent="0.2"/>
    <row r="1047816" s="1" customFormat="1" x14ac:dyDescent="0.2"/>
    <row r="1047817" s="1" customFormat="1" x14ac:dyDescent="0.2"/>
    <row r="1047818" s="1" customFormat="1" x14ac:dyDescent="0.2"/>
    <row r="1047819" s="1" customFormat="1" x14ac:dyDescent="0.2"/>
    <row r="1047820" s="1" customFormat="1" x14ac:dyDescent="0.2"/>
    <row r="1047821" s="1" customFormat="1" x14ac:dyDescent="0.2"/>
    <row r="1047822" s="1" customFormat="1" x14ac:dyDescent="0.2"/>
    <row r="1047823" s="1" customFormat="1" x14ac:dyDescent="0.2"/>
    <row r="1047824" s="1" customFormat="1" x14ac:dyDescent="0.2"/>
    <row r="1047825" s="1" customFormat="1" x14ac:dyDescent="0.2"/>
    <row r="1047826" s="1" customFormat="1" x14ac:dyDescent="0.2"/>
    <row r="1047827" s="1" customFormat="1" x14ac:dyDescent="0.2"/>
    <row r="1047828" s="1" customFormat="1" x14ac:dyDescent="0.2"/>
    <row r="1047829" s="1" customFormat="1" x14ac:dyDescent="0.2"/>
    <row r="1047830" s="1" customFormat="1" x14ac:dyDescent="0.2"/>
    <row r="1047831" s="1" customFormat="1" x14ac:dyDescent="0.2"/>
    <row r="1047832" s="1" customFormat="1" x14ac:dyDescent="0.2"/>
    <row r="1047833" s="1" customFormat="1" x14ac:dyDescent="0.2"/>
    <row r="1047834" s="1" customFormat="1" x14ac:dyDescent="0.2"/>
    <row r="1047835" s="1" customFormat="1" x14ac:dyDescent="0.2"/>
    <row r="1047836" s="1" customFormat="1" x14ac:dyDescent="0.2"/>
    <row r="1047837" s="1" customFormat="1" x14ac:dyDescent="0.2"/>
    <row r="1047838" s="1" customFormat="1" x14ac:dyDescent="0.2"/>
    <row r="1047839" s="1" customFormat="1" x14ac:dyDescent="0.2"/>
    <row r="1047840" s="1" customFormat="1" x14ac:dyDescent="0.2"/>
    <row r="1047841" s="1" customFormat="1" x14ac:dyDescent="0.2"/>
    <row r="1047842" s="1" customFormat="1" x14ac:dyDescent="0.2"/>
    <row r="1047843" s="1" customFormat="1" x14ac:dyDescent="0.2"/>
    <row r="1047844" s="1" customFormat="1" x14ac:dyDescent="0.2"/>
    <row r="1047845" s="1" customFormat="1" x14ac:dyDescent="0.2"/>
    <row r="1047846" s="1" customFormat="1" x14ac:dyDescent="0.2"/>
    <row r="1047847" s="1" customFormat="1" x14ac:dyDescent="0.2"/>
    <row r="1047848" s="1" customFormat="1" x14ac:dyDescent="0.2"/>
    <row r="1047849" s="1" customFormat="1" x14ac:dyDescent="0.2"/>
    <row r="1047850" s="1" customFormat="1" x14ac:dyDescent="0.2"/>
    <row r="1047851" s="1" customFormat="1" x14ac:dyDescent="0.2"/>
    <row r="1047852" s="1" customFormat="1" x14ac:dyDescent="0.2"/>
    <row r="1047853" s="1" customFormat="1" x14ac:dyDescent="0.2"/>
    <row r="1047854" s="1" customFormat="1" x14ac:dyDescent="0.2"/>
    <row r="1047855" s="1" customFormat="1" x14ac:dyDescent="0.2"/>
    <row r="1047856" s="1" customFormat="1" x14ac:dyDescent="0.2"/>
    <row r="1047857" s="1" customFormat="1" x14ac:dyDescent="0.2"/>
    <row r="1047858" s="1" customFormat="1" x14ac:dyDescent="0.2"/>
    <row r="1047859" s="1" customFormat="1" x14ac:dyDescent="0.2"/>
    <row r="1047860" s="1" customFormat="1" x14ac:dyDescent="0.2"/>
    <row r="1047861" s="1" customFormat="1" x14ac:dyDescent="0.2"/>
    <row r="1047862" s="1" customFormat="1" x14ac:dyDescent="0.2"/>
    <row r="1047863" s="1" customFormat="1" x14ac:dyDescent="0.2"/>
    <row r="1047864" s="1" customFormat="1" x14ac:dyDescent="0.2"/>
    <row r="1047865" s="1" customFormat="1" x14ac:dyDescent="0.2"/>
    <row r="1047866" s="1" customFormat="1" x14ac:dyDescent="0.2"/>
    <row r="1047867" s="1" customFormat="1" x14ac:dyDescent="0.2"/>
    <row r="1047868" s="1" customFormat="1" x14ac:dyDescent="0.2"/>
    <row r="1047869" s="1" customFormat="1" x14ac:dyDescent="0.2"/>
    <row r="1047870" s="1" customFormat="1" x14ac:dyDescent="0.2"/>
    <row r="1047871" s="1" customFormat="1" x14ac:dyDescent="0.2"/>
    <row r="1047872" s="1" customFormat="1" x14ac:dyDescent="0.2"/>
    <row r="1047873" s="1" customFormat="1" x14ac:dyDescent="0.2"/>
    <row r="1047874" s="1" customFormat="1" x14ac:dyDescent="0.2"/>
    <row r="1047875" s="1" customFormat="1" x14ac:dyDescent="0.2"/>
    <row r="1047876" s="1" customFormat="1" x14ac:dyDescent="0.2"/>
    <row r="1047877" s="1" customFormat="1" x14ac:dyDescent="0.2"/>
    <row r="1047878" s="1" customFormat="1" x14ac:dyDescent="0.2"/>
    <row r="1047879" s="1" customFormat="1" x14ac:dyDescent="0.2"/>
    <row r="1047880" s="1" customFormat="1" x14ac:dyDescent="0.2"/>
    <row r="1047881" s="1" customFormat="1" x14ac:dyDescent="0.2"/>
    <row r="1047882" s="1" customFormat="1" x14ac:dyDescent="0.2"/>
    <row r="1047883" s="1" customFormat="1" x14ac:dyDescent="0.2"/>
    <row r="1047884" s="1" customFormat="1" x14ac:dyDescent="0.2"/>
    <row r="1047885" s="1" customFormat="1" x14ac:dyDescent="0.2"/>
    <row r="1047886" s="1" customFormat="1" x14ac:dyDescent="0.2"/>
    <row r="1047887" s="1" customFormat="1" x14ac:dyDescent="0.2"/>
    <row r="1047888" s="1" customFormat="1" x14ac:dyDescent="0.2"/>
    <row r="1047889" s="1" customFormat="1" x14ac:dyDescent="0.2"/>
    <row r="1047890" s="1" customFormat="1" x14ac:dyDescent="0.2"/>
    <row r="1047891" s="1" customFormat="1" x14ac:dyDescent="0.2"/>
    <row r="1047892" s="1" customFormat="1" x14ac:dyDescent="0.2"/>
    <row r="1047893" s="1" customFormat="1" x14ac:dyDescent="0.2"/>
    <row r="1047894" s="1" customFormat="1" x14ac:dyDescent="0.2"/>
    <row r="1047895" s="1" customFormat="1" x14ac:dyDescent="0.2"/>
    <row r="1047896" s="1" customFormat="1" x14ac:dyDescent="0.2"/>
    <row r="1047897" s="1" customFormat="1" x14ac:dyDescent="0.2"/>
    <row r="1047898" s="1" customFormat="1" x14ac:dyDescent="0.2"/>
    <row r="1047899" s="1" customFormat="1" x14ac:dyDescent="0.2"/>
    <row r="1047900" s="1" customFormat="1" x14ac:dyDescent="0.2"/>
    <row r="1047901" s="1" customFormat="1" x14ac:dyDescent="0.2"/>
    <row r="1047902" s="1" customFormat="1" x14ac:dyDescent="0.2"/>
    <row r="1047903" s="1" customFormat="1" x14ac:dyDescent="0.2"/>
    <row r="1047904" s="1" customFormat="1" x14ac:dyDescent="0.2"/>
    <row r="1047905" s="1" customFormat="1" x14ac:dyDescent="0.2"/>
    <row r="1047906" s="1" customFormat="1" x14ac:dyDescent="0.2"/>
    <row r="1047907" s="1" customFormat="1" x14ac:dyDescent="0.2"/>
    <row r="1047908" s="1" customFormat="1" x14ac:dyDescent="0.2"/>
    <row r="1047909" s="1" customFormat="1" x14ac:dyDescent="0.2"/>
    <row r="1047910" s="1" customFormat="1" x14ac:dyDescent="0.2"/>
    <row r="1047911" s="1" customFormat="1" x14ac:dyDescent="0.2"/>
    <row r="1047912" s="1" customFormat="1" x14ac:dyDescent="0.2"/>
    <row r="1047913" s="1" customFormat="1" x14ac:dyDescent="0.2"/>
    <row r="1047914" s="1" customFormat="1" x14ac:dyDescent="0.2"/>
    <row r="1047915" s="1" customFormat="1" x14ac:dyDescent="0.2"/>
    <row r="1047916" s="1" customFormat="1" x14ac:dyDescent="0.2"/>
    <row r="1047917" s="1" customFormat="1" x14ac:dyDescent="0.2"/>
    <row r="1047918" s="1" customFormat="1" x14ac:dyDescent="0.2"/>
    <row r="1047919" s="1" customFormat="1" x14ac:dyDescent="0.2"/>
    <row r="1047920" s="1" customFormat="1" x14ac:dyDescent="0.2"/>
    <row r="1047921" s="1" customFormat="1" x14ac:dyDescent="0.2"/>
    <row r="1047922" s="1" customFormat="1" x14ac:dyDescent="0.2"/>
    <row r="1047923" s="1" customFormat="1" x14ac:dyDescent="0.2"/>
    <row r="1047924" s="1" customFormat="1" x14ac:dyDescent="0.2"/>
    <row r="1047925" s="1" customFormat="1" x14ac:dyDescent="0.2"/>
    <row r="1047926" s="1" customFormat="1" x14ac:dyDescent="0.2"/>
    <row r="1047927" s="1" customFormat="1" x14ac:dyDescent="0.2"/>
    <row r="1047928" s="1" customFormat="1" x14ac:dyDescent="0.2"/>
    <row r="1047929" s="1" customFormat="1" x14ac:dyDescent="0.2"/>
    <row r="1047930" s="1" customFormat="1" x14ac:dyDescent="0.2"/>
    <row r="1047931" s="1" customFormat="1" x14ac:dyDescent="0.2"/>
    <row r="1047932" s="1" customFormat="1" x14ac:dyDescent="0.2"/>
    <row r="1047933" s="1" customFormat="1" x14ac:dyDescent="0.2"/>
    <row r="1047934" s="1" customFormat="1" x14ac:dyDescent="0.2"/>
    <row r="1047935" s="1" customFormat="1" x14ac:dyDescent="0.2"/>
    <row r="1047936" s="1" customFormat="1" x14ac:dyDescent="0.2"/>
    <row r="1047937" s="1" customFormat="1" x14ac:dyDescent="0.2"/>
    <row r="1047938" s="1" customFormat="1" x14ac:dyDescent="0.2"/>
    <row r="1047939" s="1" customFormat="1" x14ac:dyDescent="0.2"/>
    <row r="1047940" s="1" customFormat="1" x14ac:dyDescent="0.2"/>
    <row r="1047941" s="1" customFormat="1" x14ac:dyDescent="0.2"/>
    <row r="1047942" s="1" customFormat="1" x14ac:dyDescent="0.2"/>
    <row r="1047943" s="1" customFormat="1" x14ac:dyDescent="0.2"/>
    <row r="1047944" s="1" customFormat="1" x14ac:dyDescent="0.2"/>
    <row r="1047945" s="1" customFormat="1" x14ac:dyDescent="0.2"/>
    <row r="1047946" s="1" customFormat="1" x14ac:dyDescent="0.2"/>
    <row r="1047947" s="1" customFormat="1" x14ac:dyDescent="0.2"/>
    <row r="1047948" s="1" customFormat="1" x14ac:dyDescent="0.2"/>
    <row r="1047949" s="1" customFormat="1" x14ac:dyDescent="0.2"/>
    <row r="1047950" s="1" customFormat="1" x14ac:dyDescent="0.2"/>
    <row r="1047951" s="1" customFormat="1" x14ac:dyDescent="0.2"/>
    <row r="1047952" s="1" customFormat="1" x14ac:dyDescent="0.2"/>
    <row r="1047953" s="1" customFormat="1" x14ac:dyDescent="0.2"/>
    <row r="1047954" s="1" customFormat="1" x14ac:dyDescent="0.2"/>
    <row r="1047955" s="1" customFormat="1" x14ac:dyDescent="0.2"/>
    <row r="1047956" s="1" customFormat="1" x14ac:dyDescent="0.2"/>
    <row r="1047957" s="1" customFormat="1" x14ac:dyDescent="0.2"/>
    <row r="1047958" s="1" customFormat="1" x14ac:dyDescent="0.2"/>
    <row r="1047959" s="1" customFormat="1" x14ac:dyDescent="0.2"/>
    <row r="1047960" s="1" customFormat="1" x14ac:dyDescent="0.2"/>
    <row r="1047961" s="1" customFormat="1" x14ac:dyDescent="0.2"/>
    <row r="1047962" s="1" customFormat="1" x14ac:dyDescent="0.2"/>
    <row r="1047963" s="1" customFormat="1" x14ac:dyDescent="0.2"/>
    <row r="1047964" s="1" customFormat="1" x14ac:dyDescent="0.2"/>
    <row r="1047965" s="1" customFormat="1" x14ac:dyDescent="0.2"/>
    <row r="1047966" s="1" customFormat="1" x14ac:dyDescent="0.2"/>
    <row r="1047967" s="1" customFormat="1" x14ac:dyDescent="0.2"/>
    <row r="1047968" s="1" customFormat="1" x14ac:dyDescent="0.2"/>
    <row r="1047969" s="1" customFormat="1" x14ac:dyDescent="0.2"/>
    <row r="1047970" s="1" customFormat="1" x14ac:dyDescent="0.2"/>
    <row r="1047971" s="1" customFormat="1" x14ac:dyDescent="0.2"/>
    <row r="1047972" s="1" customFormat="1" x14ac:dyDescent="0.2"/>
    <row r="1047973" s="1" customFormat="1" x14ac:dyDescent="0.2"/>
    <row r="1047974" s="1" customFormat="1" x14ac:dyDescent="0.2"/>
    <row r="1047975" s="1" customFormat="1" x14ac:dyDescent="0.2"/>
    <row r="1047976" s="1" customFormat="1" x14ac:dyDescent="0.2"/>
    <row r="1047977" s="1" customFormat="1" x14ac:dyDescent="0.2"/>
    <row r="1047978" s="1" customFormat="1" x14ac:dyDescent="0.2"/>
    <row r="1047979" s="1" customFormat="1" x14ac:dyDescent="0.2"/>
    <row r="1047980" s="1" customFormat="1" x14ac:dyDescent="0.2"/>
    <row r="1047981" s="1" customFormat="1" x14ac:dyDescent="0.2"/>
    <row r="1047982" s="1" customFormat="1" x14ac:dyDescent="0.2"/>
    <row r="1047983" s="1" customFormat="1" x14ac:dyDescent="0.2"/>
    <row r="1047984" s="1" customFormat="1" x14ac:dyDescent="0.2"/>
    <row r="1047985" s="1" customFormat="1" x14ac:dyDescent="0.2"/>
    <row r="1047986" s="1" customFormat="1" x14ac:dyDescent="0.2"/>
    <row r="1047987" s="1" customFormat="1" x14ac:dyDescent="0.2"/>
    <row r="1047988" s="1" customFormat="1" x14ac:dyDescent="0.2"/>
    <row r="1047989" s="1" customFormat="1" x14ac:dyDescent="0.2"/>
    <row r="1047990" s="1" customFormat="1" x14ac:dyDescent="0.2"/>
    <row r="1047991" s="1" customFormat="1" x14ac:dyDescent="0.2"/>
    <row r="1047992" s="1" customFormat="1" x14ac:dyDescent="0.2"/>
    <row r="1047993" s="1" customFormat="1" x14ac:dyDescent="0.2"/>
    <row r="1047994" s="1" customFormat="1" x14ac:dyDescent="0.2"/>
    <row r="1047995" s="1" customFormat="1" x14ac:dyDescent="0.2"/>
    <row r="1047996" s="1" customFormat="1" x14ac:dyDescent="0.2"/>
    <row r="1047997" s="1" customFormat="1" x14ac:dyDescent="0.2"/>
    <row r="1047998" s="1" customFormat="1" x14ac:dyDescent="0.2"/>
    <row r="1047999" s="1" customFormat="1" x14ac:dyDescent="0.2"/>
    <row r="1048000" s="1" customFormat="1" x14ac:dyDescent="0.2"/>
    <row r="1048001" s="1" customFormat="1" x14ac:dyDescent="0.2"/>
    <row r="1048002" s="1" customFormat="1" x14ac:dyDescent="0.2"/>
    <row r="1048003" s="1" customFormat="1" x14ac:dyDescent="0.2"/>
    <row r="1048004" s="1" customFormat="1" x14ac:dyDescent="0.2"/>
    <row r="1048005" s="1" customFormat="1" x14ac:dyDescent="0.2"/>
    <row r="1048006" s="1" customFormat="1" x14ac:dyDescent="0.2"/>
    <row r="1048007" s="1" customFormat="1" x14ac:dyDescent="0.2"/>
    <row r="1048008" s="1" customFormat="1" x14ac:dyDescent="0.2"/>
    <row r="1048009" s="1" customFormat="1" x14ac:dyDescent="0.2"/>
    <row r="1048010" s="1" customFormat="1" x14ac:dyDescent="0.2"/>
    <row r="1048011" s="1" customFormat="1" x14ac:dyDescent="0.2"/>
    <row r="1048012" s="1" customFormat="1" x14ac:dyDescent="0.2"/>
    <row r="1048013" s="1" customFormat="1" x14ac:dyDescent="0.2"/>
    <row r="1048014" s="1" customFormat="1" x14ac:dyDescent="0.2"/>
    <row r="1048015" s="1" customFormat="1" x14ac:dyDescent="0.2"/>
    <row r="1048016" s="1" customFormat="1" x14ac:dyDescent="0.2"/>
    <row r="1048017" s="1" customFormat="1" x14ac:dyDescent="0.2"/>
    <row r="1048018" s="1" customFormat="1" x14ac:dyDescent="0.2"/>
    <row r="1048019" s="1" customFormat="1" x14ac:dyDescent="0.2"/>
    <row r="1048020" s="1" customFormat="1" x14ac:dyDescent="0.2"/>
    <row r="1048021" s="1" customFormat="1" x14ac:dyDescent="0.2"/>
    <row r="1048022" s="1" customFormat="1" x14ac:dyDescent="0.2"/>
    <row r="1048023" s="1" customFormat="1" x14ac:dyDescent="0.2"/>
    <row r="1048024" s="1" customFormat="1" x14ac:dyDescent="0.2"/>
    <row r="1048025" s="1" customFormat="1" x14ac:dyDescent="0.2"/>
    <row r="1048026" s="1" customFormat="1" x14ac:dyDescent="0.2"/>
    <row r="1048027" s="1" customFormat="1" x14ac:dyDescent="0.2"/>
    <row r="1048028" s="1" customFormat="1" x14ac:dyDescent="0.2"/>
    <row r="1048029" s="1" customFormat="1" x14ac:dyDescent="0.2"/>
    <row r="1048030" s="1" customFormat="1" x14ac:dyDescent="0.2"/>
    <row r="1048031" s="1" customFormat="1" x14ac:dyDescent="0.2"/>
    <row r="1048032" s="1" customFormat="1" x14ac:dyDescent="0.2"/>
    <row r="1048033" s="1" customFormat="1" x14ac:dyDescent="0.2"/>
    <row r="1048034" s="1" customFormat="1" x14ac:dyDescent="0.2"/>
    <row r="1048035" s="1" customFormat="1" x14ac:dyDescent="0.2"/>
    <row r="1048036" s="1" customFormat="1" x14ac:dyDescent="0.2"/>
    <row r="1048037" s="1" customFormat="1" x14ac:dyDescent="0.2"/>
    <row r="1048038" s="1" customFormat="1" x14ac:dyDescent="0.2"/>
    <row r="1048039" s="1" customFormat="1" x14ac:dyDescent="0.2"/>
    <row r="1048040" s="1" customFormat="1" x14ac:dyDescent="0.2"/>
    <row r="1048041" s="1" customFormat="1" x14ac:dyDescent="0.2"/>
    <row r="1048042" s="1" customFormat="1" x14ac:dyDescent="0.2"/>
    <row r="1048043" s="1" customFormat="1" x14ac:dyDescent="0.2"/>
    <row r="1048044" s="1" customFormat="1" x14ac:dyDescent="0.2"/>
    <row r="1048045" s="1" customFormat="1" x14ac:dyDescent="0.2"/>
    <row r="1048046" s="1" customFormat="1" x14ac:dyDescent="0.2"/>
    <row r="1048047" s="1" customFormat="1" x14ac:dyDescent="0.2"/>
    <row r="1048048" s="1" customFormat="1" x14ac:dyDescent="0.2"/>
    <row r="1048049" s="1" customFormat="1" x14ac:dyDescent="0.2"/>
    <row r="1048050" s="1" customFormat="1" x14ac:dyDescent="0.2"/>
    <row r="1048051" s="1" customFormat="1" x14ac:dyDescent="0.2"/>
    <row r="1048052" s="1" customFormat="1" x14ac:dyDescent="0.2"/>
    <row r="1048053" s="1" customFormat="1" x14ac:dyDescent="0.2"/>
    <row r="1048054" s="1" customFormat="1" x14ac:dyDescent="0.2"/>
    <row r="1048055" s="1" customFormat="1" x14ac:dyDescent="0.2"/>
    <row r="1048056" s="1" customFormat="1" x14ac:dyDescent="0.2"/>
    <row r="1048057" s="1" customFormat="1" x14ac:dyDescent="0.2"/>
    <row r="1048058" s="1" customFormat="1" x14ac:dyDescent="0.2"/>
    <row r="1048059" s="1" customFormat="1" x14ac:dyDescent="0.2"/>
    <row r="1048060" s="1" customFormat="1" x14ac:dyDescent="0.2"/>
    <row r="1048061" s="1" customFormat="1" x14ac:dyDescent="0.2"/>
    <row r="1048062" s="1" customFormat="1" x14ac:dyDescent="0.2"/>
    <row r="1048063" s="1" customFormat="1" x14ac:dyDescent="0.2"/>
    <row r="1048064" s="1" customFormat="1" x14ac:dyDescent="0.2"/>
    <row r="1048065" s="1" customFormat="1" x14ac:dyDescent="0.2"/>
    <row r="1048066" s="1" customFormat="1" x14ac:dyDescent="0.2"/>
    <row r="1048067" s="1" customFormat="1" x14ac:dyDescent="0.2"/>
    <row r="1048068" s="1" customFormat="1" x14ac:dyDescent="0.2"/>
    <row r="1048069" s="1" customFormat="1" x14ac:dyDescent="0.2"/>
    <row r="1048070" s="1" customFormat="1" x14ac:dyDescent="0.2"/>
    <row r="1048071" s="1" customFormat="1" x14ac:dyDescent="0.2"/>
    <row r="1048072" s="1" customFormat="1" x14ac:dyDescent="0.2"/>
    <row r="1048073" s="1" customFormat="1" x14ac:dyDescent="0.2"/>
    <row r="1048074" s="1" customFormat="1" x14ac:dyDescent="0.2"/>
    <row r="1048075" s="1" customFormat="1" x14ac:dyDescent="0.2"/>
    <row r="1048076" s="1" customFormat="1" x14ac:dyDescent="0.2"/>
    <row r="1048077" s="1" customFormat="1" x14ac:dyDescent="0.2"/>
    <row r="1048078" s="1" customFormat="1" x14ac:dyDescent="0.2"/>
    <row r="1048079" s="1" customFormat="1" x14ac:dyDescent="0.2"/>
    <row r="1048080" s="1" customFormat="1" x14ac:dyDescent="0.2"/>
    <row r="1048081" s="1" customFormat="1" x14ac:dyDescent="0.2"/>
    <row r="1048082" s="1" customFormat="1" x14ac:dyDescent="0.2"/>
    <row r="1048083" s="1" customFormat="1" x14ac:dyDescent="0.2"/>
    <row r="1048084" s="1" customFormat="1" x14ac:dyDescent="0.2"/>
    <row r="1048085" s="1" customFormat="1" x14ac:dyDescent="0.2"/>
    <row r="1048086" s="1" customFormat="1" x14ac:dyDescent="0.2"/>
    <row r="1048087" s="1" customFormat="1" x14ac:dyDescent="0.2"/>
    <row r="1048088" s="1" customFormat="1" x14ac:dyDescent="0.2"/>
    <row r="1048089" s="1" customFormat="1" x14ac:dyDescent="0.2"/>
    <row r="1048090" s="1" customFormat="1" x14ac:dyDescent="0.2"/>
    <row r="1048091" s="1" customFormat="1" x14ac:dyDescent="0.2"/>
    <row r="1048092" s="1" customFormat="1" x14ac:dyDescent="0.2"/>
    <row r="1048093" s="1" customFormat="1" x14ac:dyDescent="0.2"/>
    <row r="1048094" s="1" customFormat="1" x14ac:dyDescent="0.2"/>
    <row r="1048095" s="1" customFormat="1" x14ac:dyDescent="0.2"/>
    <row r="1048096" s="1" customFormat="1" x14ac:dyDescent="0.2"/>
    <row r="1048097" s="1" customFormat="1" x14ac:dyDescent="0.2"/>
    <row r="1048098" s="1" customFormat="1" x14ac:dyDescent="0.2"/>
    <row r="1048099" s="1" customFormat="1" x14ac:dyDescent="0.2"/>
    <row r="1048100" s="1" customFormat="1" x14ac:dyDescent="0.2"/>
    <row r="1048101" s="1" customFormat="1" x14ac:dyDescent="0.2"/>
    <row r="1048102" s="1" customFormat="1" x14ac:dyDescent="0.2"/>
    <row r="1048103" s="1" customFormat="1" x14ac:dyDescent="0.2"/>
    <row r="1048104" s="1" customFormat="1" x14ac:dyDescent="0.2"/>
    <row r="1048105" s="1" customFormat="1" x14ac:dyDescent="0.2"/>
    <row r="1048106" s="1" customFormat="1" x14ac:dyDescent="0.2"/>
    <row r="1048107" s="1" customFormat="1" x14ac:dyDescent="0.2"/>
    <row r="1048108" s="1" customFormat="1" x14ac:dyDescent="0.2"/>
    <row r="1048109" s="1" customFormat="1" x14ac:dyDescent="0.2"/>
    <row r="1048110" s="1" customFormat="1" x14ac:dyDescent="0.2"/>
    <row r="1048111" s="1" customFormat="1" x14ac:dyDescent="0.2"/>
    <row r="1048112" s="1" customFormat="1" x14ac:dyDescent="0.2"/>
    <row r="1048113" s="1" customFormat="1" x14ac:dyDescent="0.2"/>
    <row r="1048114" s="1" customFormat="1" x14ac:dyDescent="0.2"/>
    <row r="1048115" s="1" customFormat="1" x14ac:dyDescent="0.2"/>
    <row r="1048116" s="1" customFormat="1" x14ac:dyDescent="0.2"/>
    <row r="1048117" s="1" customFormat="1" x14ac:dyDescent="0.2"/>
    <row r="1048118" s="1" customFormat="1" x14ac:dyDescent="0.2"/>
    <row r="1048119" s="1" customFormat="1" x14ac:dyDescent="0.2"/>
    <row r="1048120" s="1" customFormat="1" x14ac:dyDescent="0.2"/>
    <row r="1048121" s="1" customFormat="1" x14ac:dyDescent="0.2"/>
    <row r="1048122" s="1" customFormat="1" x14ac:dyDescent="0.2"/>
    <row r="1048123" s="1" customFormat="1" x14ac:dyDescent="0.2"/>
    <row r="1048124" s="1" customFormat="1" x14ac:dyDescent="0.2"/>
    <row r="1048125" s="1" customFormat="1" x14ac:dyDescent="0.2"/>
    <row r="1048126" s="1" customFormat="1" x14ac:dyDescent="0.2"/>
    <row r="1048127" s="1" customFormat="1" x14ac:dyDescent="0.2"/>
    <row r="1048128" s="1" customFormat="1" x14ac:dyDescent="0.2"/>
    <row r="1048129" s="1" customFormat="1" x14ac:dyDescent="0.2"/>
    <row r="1048130" s="1" customFormat="1" x14ac:dyDescent="0.2"/>
    <row r="1048131" s="1" customFormat="1" x14ac:dyDescent="0.2"/>
    <row r="1048132" s="1" customFormat="1" x14ac:dyDescent="0.2"/>
    <row r="1048133" s="1" customFormat="1" x14ac:dyDescent="0.2"/>
    <row r="1048134" s="1" customFormat="1" x14ac:dyDescent="0.2"/>
    <row r="1048135" s="1" customFormat="1" x14ac:dyDescent="0.2"/>
    <row r="1048136" s="1" customFormat="1" x14ac:dyDescent="0.2"/>
    <row r="1048137" s="1" customFormat="1" x14ac:dyDescent="0.2"/>
    <row r="1048138" s="1" customFormat="1" x14ac:dyDescent="0.2"/>
    <row r="1048139" s="1" customFormat="1" x14ac:dyDescent="0.2"/>
    <row r="1048140" s="1" customFormat="1" x14ac:dyDescent="0.2"/>
    <row r="1048141" s="1" customFormat="1" x14ac:dyDescent="0.2"/>
    <row r="1048142" s="1" customFormat="1" x14ac:dyDescent="0.2"/>
    <row r="1048143" s="1" customFormat="1" x14ac:dyDescent="0.2"/>
    <row r="1048144" s="1" customFormat="1" x14ac:dyDescent="0.2"/>
    <row r="1048145" s="1" customFormat="1" x14ac:dyDescent="0.2"/>
    <row r="1048146" s="1" customFormat="1" x14ac:dyDescent="0.2"/>
    <row r="1048147" s="1" customFormat="1" x14ac:dyDescent="0.2"/>
    <row r="1048148" s="1" customFormat="1" x14ac:dyDescent="0.2"/>
    <row r="1048149" s="1" customFormat="1" x14ac:dyDescent="0.2"/>
    <row r="1048150" s="1" customFormat="1" x14ac:dyDescent="0.2"/>
    <row r="1048151" s="1" customFormat="1" x14ac:dyDescent="0.2"/>
    <row r="1048152" s="1" customFormat="1" x14ac:dyDescent="0.2"/>
    <row r="1048153" s="1" customFormat="1" x14ac:dyDescent="0.2"/>
    <row r="1048154" s="1" customFormat="1" x14ac:dyDescent="0.2"/>
    <row r="1048155" s="1" customFormat="1" x14ac:dyDescent="0.2"/>
    <row r="1048156" s="1" customFormat="1" x14ac:dyDescent="0.2"/>
    <row r="1048157" s="1" customFormat="1" x14ac:dyDescent="0.2"/>
    <row r="1048158" s="1" customFormat="1" x14ac:dyDescent="0.2"/>
    <row r="1048159" s="1" customFormat="1" x14ac:dyDescent="0.2"/>
    <row r="1048160" s="1" customFormat="1" x14ac:dyDescent="0.2"/>
    <row r="1048161" s="1" customFormat="1" x14ac:dyDescent="0.2"/>
    <row r="1048162" s="1" customFormat="1" x14ac:dyDescent="0.2"/>
    <row r="1048163" s="1" customFormat="1" x14ac:dyDescent="0.2"/>
    <row r="1048164" s="1" customFormat="1" x14ac:dyDescent="0.2"/>
    <row r="1048165" s="1" customFormat="1" x14ac:dyDescent="0.2"/>
    <row r="1048166" s="1" customFormat="1" x14ac:dyDescent="0.2"/>
    <row r="1048167" s="1" customFormat="1" x14ac:dyDescent="0.2"/>
    <row r="1048168" s="1" customFormat="1" x14ac:dyDescent="0.2"/>
    <row r="1048169" s="1" customFormat="1" x14ac:dyDescent="0.2"/>
    <row r="1048170" s="1" customFormat="1" x14ac:dyDescent="0.2"/>
    <row r="1048171" s="1" customFormat="1" x14ac:dyDescent="0.2"/>
    <row r="1048172" s="1" customFormat="1" x14ac:dyDescent="0.2"/>
    <row r="1048173" s="1" customFormat="1" x14ac:dyDescent="0.2"/>
    <row r="1048174" s="1" customFormat="1" x14ac:dyDescent="0.2"/>
    <row r="1048175" s="1" customFormat="1" x14ac:dyDescent="0.2"/>
    <row r="1048176" s="1" customFormat="1" x14ac:dyDescent="0.2"/>
    <row r="1048177" s="1" customFormat="1" x14ac:dyDescent="0.2"/>
    <row r="1048178" s="1" customFormat="1" x14ac:dyDescent="0.2"/>
    <row r="1048179" s="1" customFormat="1" x14ac:dyDescent="0.2"/>
    <row r="1048180" s="1" customFormat="1" x14ac:dyDescent="0.2"/>
    <row r="1048181" s="1" customFormat="1" x14ac:dyDescent="0.2"/>
    <row r="1048182" s="1" customFormat="1" x14ac:dyDescent="0.2"/>
    <row r="1048183" s="1" customFormat="1" x14ac:dyDescent="0.2"/>
    <row r="1048184" s="1" customFormat="1" x14ac:dyDescent="0.2"/>
    <row r="1048185" s="1" customFormat="1" x14ac:dyDescent="0.2"/>
    <row r="1048186" s="1" customFormat="1" x14ac:dyDescent="0.2"/>
    <row r="1048187" s="1" customFormat="1" x14ac:dyDescent="0.2"/>
    <row r="1048188" s="1" customFormat="1" x14ac:dyDescent="0.2"/>
    <row r="1048189" s="1" customFormat="1" x14ac:dyDescent="0.2"/>
    <row r="1048190" s="1" customFormat="1" x14ac:dyDescent="0.2"/>
    <row r="1048191" s="1" customFormat="1" x14ac:dyDescent="0.2"/>
    <row r="1048192" s="1" customFormat="1" x14ac:dyDescent="0.2"/>
    <row r="1048193" s="1" customFormat="1" x14ac:dyDescent="0.2"/>
    <row r="1048194" s="1" customFormat="1" x14ac:dyDescent="0.2"/>
    <row r="1048195" s="1" customFormat="1" x14ac:dyDescent="0.2"/>
    <row r="1048196" s="1" customFormat="1" x14ac:dyDescent="0.2"/>
    <row r="1048197" s="1" customFormat="1" x14ac:dyDescent="0.2"/>
    <row r="1048198" s="1" customFormat="1" x14ac:dyDescent="0.2"/>
    <row r="1048199" s="1" customFormat="1" x14ac:dyDescent="0.2"/>
    <row r="1048200" s="1" customFormat="1" x14ac:dyDescent="0.2"/>
    <row r="1048201" s="1" customFormat="1" x14ac:dyDescent="0.2"/>
    <row r="1048202" s="1" customFormat="1" x14ac:dyDescent="0.2"/>
    <row r="1048203" s="1" customFormat="1" x14ac:dyDescent="0.2"/>
    <row r="1048204" s="1" customFormat="1" x14ac:dyDescent="0.2"/>
    <row r="1048205" s="1" customFormat="1" x14ac:dyDescent="0.2"/>
    <row r="1048206" s="1" customFormat="1" x14ac:dyDescent="0.2"/>
    <row r="1048207" s="1" customFormat="1" x14ac:dyDescent="0.2"/>
    <row r="1048208" s="1" customFormat="1" x14ac:dyDescent="0.2"/>
    <row r="1048209" s="1" customFormat="1" x14ac:dyDescent="0.2"/>
    <row r="1048210" s="1" customFormat="1" x14ac:dyDescent="0.2"/>
    <row r="1048211" s="1" customFormat="1" x14ac:dyDescent="0.2"/>
    <row r="1048212" s="1" customFormat="1" x14ac:dyDescent="0.2"/>
    <row r="1048213" s="1" customFormat="1" x14ac:dyDescent="0.2"/>
    <row r="1048214" s="1" customFormat="1" x14ac:dyDescent="0.2"/>
    <row r="1048215" s="1" customFormat="1" x14ac:dyDescent="0.2"/>
    <row r="1048216" s="1" customFormat="1" x14ac:dyDescent="0.2"/>
    <row r="1048217" s="1" customFormat="1" x14ac:dyDescent="0.2"/>
    <row r="1048218" s="1" customFormat="1" x14ac:dyDescent="0.2"/>
    <row r="1048219" s="1" customFormat="1" x14ac:dyDescent="0.2"/>
    <row r="1048220" s="1" customFormat="1" x14ac:dyDescent="0.2"/>
    <row r="1048221" s="1" customFormat="1" x14ac:dyDescent="0.2"/>
    <row r="1048222" s="1" customFormat="1" x14ac:dyDescent="0.2"/>
    <row r="1048223" s="1" customFormat="1" x14ac:dyDescent="0.2"/>
    <row r="1048224" s="1" customFormat="1" x14ac:dyDescent="0.2"/>
    <row r="1048225" s="1" customFormat="1" x14ac:dyDescent="0.2"/>
    <row r="1048226" s="1" customFormat="1" x14ac:dyDescent="0.2"/>
    <row r="1048227" s="1" customFormat="1" x14ac:dyDescent="0.2"/>
    <row r="1048228" s="1" customFormat="1" x14ac:dyDescent="0.2"/>
    <row r="1048229" s="1" customFormat="1" x14ac:dyDescent="0.2"/>
    <row r="1048230" s="1" customFormat="1" x14ac:dyDescent="0.2"/>
    <row r="1048231" s="1" customFormat="1" x14ac:dyDescent="0.2"/>
    <row r="1048232" s="1" customFormat="1" x14ac:dyDescent="0.2"/>
    <row r="1048233" s="1" customFormat="1" x14ac:dyDescent="0.2"/>
    <row r="1048234" s="1" customFormat="1" x14ac:dyDescent="0.2"/>
    <row r="1048235" s="1" customFormat="1" x14ac:dyDescent="0.2"/>
    <row r="1048236" s="1" customFormat="1" x14ac:dyDescent="0.2"/>
    <row r="1048237" s="1" customFormat="1" x14ac:dyDescent="0.2"/>
    <row r="1048238" s="1" customFormat="1" x14ac:dyDescent="0.2"/>
    <row r="1048239" s="1" customFormat="1" x14ac:dyDescent="0.2"/>
    <row r="1048240" s="1" customFormat="1" x14ac:dyDescent="0.2"/>
    <row r="1048241" s="1" customFormat="1" x14ac:dyDescent="0.2"/>
    <row r="1048242" s="1" customFormat="1" x14ac:dyDescent="0.2"/>
    <row r="1048243" s="1" customFormat="1" x14ac:dyDescent="0.2"/>
    <row r="1048244" s="1" customFormat="1" x14ac:dyDescent="0.2"/>
    <row r="1048245" s="1" customFormat="1" x14ac:dyDescent="0.2"/>
    <row r="1048246" s="1" customFormat="1" x14ac:dyDescent="0.2"/>
    <row r="1048247" s="1" customFormat="1" x14ac:dyDescent="0.2"/>
    <row r="1048248" s="1" customFormat="1" x14ac:dyDescent="0.2"/>
    <row r="1048249" s="1" customFormat="1" x14ac:dyDescent="0.2"/>
    <row r="1048250" s="1" customFormat="1" x14ac:dyDescent="0.2"/>
    <row r="1048251" s="1" customFormat="1" x14ac:dyDescent="0.2"/>
    <row r="1048252" s="1" customFormat="1" x14ac:dyDescent="0.2"/>
    <row r="1048253" s="1" customFormat="1" x14ac:dyDescent="0.2"/>
    <row r="1048254" s="1" customFormat="1" x14ac:dyDescent="0.2"/>
    <row r="1048255" s="1" customFormat="1" x14ac:dyDescent="0.2"/>
    <row r="1048256" s="1" customFormat="1" x14ac:dyDescent="0.2"/>
    <row r="1048257" s="1" customFormat="1" x14ac:dyDescent="0.2"/>
    <row r="1048258" s="1" customFormat="1" x14ac:dyDescent="0.2"/>
    <row r="1048259" s="1" customFormat="1" x14ac:dyDescent="0.2"/>
    <row r="1048260" s="1" customFormat="1" x14ac:dyDescent="0.2"/>
    <row r="1048261" s="1" customFormat="1" x14ac:dyDescent="0.2"/>
    <row r="1048262" s="1" customFormat="1" x14ac:dyDescent="0.2"/>
    <row r="1048263" s="1" customFormat="1" x14ac:dyDescent="0.2"/>
    <row r="1048264" s="1" customFormat="1" x14ac:dyDescent="0.2"/>
    <row r="1048265" s="1" customFormat="1" x14ac:dyDescent="0.2"/>
    <row r="1048266" s="1" customFormat="1" x14ac:dyDescent="0.2"/>
    <row r="1048267" s="1" customFormat="1" x14ac:dyDescent="0.2"/>
    <row r="1048268" s="1" customFormat="1" x14ac:dyDescent="0.2"/>
    <row r="1048269" s="1" customFormat="1" x14ac:dyDescent="0.2"/>
    <row r="1048270" s="1" customFormat="1" x14ac:dyDescent="0.2"/>
    <row r="1048271" s="1" customFormat="1" x14ac:dyDescent="0.2"/>
    <row r="1048272" s="1" customFormat="1" x14ac:dyDescent="0.2"/>
    <row r="1048273" s="1" customFormat="1" x14ac:dyDescent="0.2"/>
    <row r="1048274" s="1" customFormat="1" x14ac:dyDescent="0.2"/>
    <row r="1048275" s="1" customFormat="1" x14ac:dyDescent="0.2"/>
    <row r="1048276" s="1" customFormat="1" x14ac:dyDescent="0.2"/>
    <row r="1048277" s="1" customFormat="1" x14ac:dyDescent="0.2"/>
    <row r="1048278" s="1" customFormat="1" x14ac:dyDescent="0.2"/>
    <row r="1048279" s="1" customFormat="1" x14ac:dyDescent="0.2"/>
    <row r="1048280" s="1" customFormat="1" x14ac:dyDescent="0.2"/>
    <row r="1048281" s="1" customFormat="1" x14ac:dyDescent="0.2"/>
    <row r="1048282" s="1" customFormat="1" x14ac:dyDescent="0.2"/>
    <row r="1048283" s="1" customFormat="1" x14ac:dyDescent="0.2"/>
    <row r="1048284" s="1" customFormat="1" x14ac:dyDescent="0.2"/>
    <row r="1048285" s="1" customFormat="1" x14ac:dyDescent="0.2"/>
    <row r="1048286" s="1" customFormat="1" x14ac:dyDescent="0.2"/>
    <row r="1048287" s="1" customFormat="1" x14ac:dyDescent="0.2"/>
    <row r="1048288" s="1" customFormat="1" x14ac:dyDescent="0.2"/>
    <row r="1048289" s="1" customFormat="1" x14ac:dyDescent="0.2"/>
    <row r="1048290" s="1" customFormat="1" x14ac:dyDescent="0.2"/>
    <row r="1048291" s="1" customFormat="1" x14ac:dyDescent="0.2"/>
    <row r="1048292" s="1" customFormat="1" x14ac:dyDescent="0.2"/>
    <row r="1048293" s="1" customFormat="1" x14ac:dyDescent="0.2"/>
    <row r="1048294" s="1" customFormat="1" x14ac:dyDescent="0.2"/>
    <row r="1048295" s="1" customFormat="1" x14ac:dyDescent="0.2"/>
    <row r="1048296" s="1" customFormat="1" x14ac:dyDescent="0.2"/>
    <row r="1048297" s="1" customFormat="1" x14ac:dyDescent="0.2"/>
    <row r="1048298" s="1" customFormat="1" x14ac:dyDescent="0.2"/>
    <row r="1048299" s="1" customFormat="1" x14ac:dyDescent="0.2"/>
    <row r="1048300" s="1" customFormat="1" x14ac:dyDescent="0.2"/>
    <row r="1048301" s="1" customFormat="1" x14ac:dyDescent="0.2"/>
    <row r="1048302" s="1" customFormat="1" x14ac:dyDescent="0.2"/>
    <row r="1048303" s="1" customFormat="1" x14ac:dyDescent="0.2"/>
    <row r="1048304" s="1" customFormat="1" x14ac:dyDescent="0.2"/>
    <row r="1048305" s="1" customFormat="1" x14ac:dyDescent="0.2"/>
    <row r="1048306" s="1" customFormat="1" x14ac:dyDescent="0.2"/>
    <row r="1048307" s="1" customFormat="1" x14ac:dyDescent="0.2"/>
    <row r="1048308" s="1" customFormat="1" x14ac:dyDescent="0.2"/>
    <row r="1048309" s="1" customFormat="1" x14ac:dyDescent="0.2"/>
    <row r="1048310" s="1" customFormat="1" x14ac:dyDescent="0.2"/>
    <row r="1048311" s="1" customFormat="1" x14ac:dyDescent="0.2"/>
    <row r="1048312" s="1" customFormat="1" x14ac:dyDescent="0.2"/>
    <row r="1048313" s="1" customFormat="1" x14ac:dyDescent="0.2"/>
    <row r="1048314" s="1" customFormat="1" x14ac:dyDescent="0.2"/>
    <row r="1048315" s="1" customFormat="1" x14ac:dyDescent="0.2"/>
    <row r="1048316" s="1" customFormat="1" x14ac:dyDescent="0.2"/>
    <row r="1048317" s="1" customFormat="1" x14ac:dyDescent="0.2"/>
    <row r="1048318" s="1" customFormat="1" x14ac:dyDescent="0.2"/>
    <row r="1048319" s="1" customFormat="1" x14ac:dyDescent="0.2"/>
    <row r="1048320" s="1" customFormat="1" x14ac:dyDescent="0.2"/>
    <row r="1048321" s="1" customFormat="1" x14ac:dyDescent="0.2"/>
    <row r="1048322" s="1" customFormat="1" x14ac:dyDescent="0.2"/>
    <row r="1048323" s="1" customFormat="1" x14ac:dyDescent="0.2"/>
    <row r="1048324" s="1" customFormat="1" x14ac:dyDescent="0.2"/>
    <row r="1048325" s="1" customFormat="1" x14ac:dyDescent="0.2"/>
    <row r="1048326" s="1" customFormat="1" x14ac:dyDescent="0.2"/>
    <row r="1048327" s="1" customFormat="1" x14ac:dyDescent="0.2"/>
    <row r="1048328" s="1" customFormat="1" x14ac:dyDescent="0.2"/>
    <row r="1048329" s="1" customFormat="1" x14ac:dyDescent="0.2"/>
    <row r="1048330" s="1" customFormat="1" x14ac:dyDescent="0.2"/>
    <row r="1048331" s="1" customFormat="1" x14ac:dyDescent="0.2"/>
    <row r="1048332" s="1" customFormat="1" x14ac:dyDescent="0.2"/>
    <row r="1048333" s="1" customFormat="1" x14ac:dyDescent="0.2"/>
    <row r="1048334" s="1" customFormat="1" x14ac:dyDescent="0.2"/>
    <row r="1048335" s="1" customFormat="1" x14ac:dyDescent="0.2"/>
    <row r="1048336" s="1" customFormat="1" x14ac:dyDescent="0.2"/>
    <row r="1048337" s="1" customFormat="1" x14ac:dyDescent="0.2"/>
    <row r="1048338" s="1" customFormat="1" x14ac:dyDescent="0.2"/>
    <row r="1048339" s="1" customFormat="1" x14ac:dyDescent="0.2"/>
    <row r="1048340" s="1" customFormat="1" x14ac:dyDescent="0.2"/>
    <row r="1048341" s="1" customFormat="1" x14ac:dyDescent="0.2"/>
    <row r="1048342" s="1" customFormat="1" x14ac:dyDescent="0.2"/>
    <row r="1048343" s="1" customFormat="1" x14ac:dyDescent="0.2"/>
    <row r="1048344" s="1" customFormat="1" x14ac:dyDescent="0.2"/>
    <row r="1048345" s="1" customFormat="1" x14ac:dyDescent="0.2"/>
    <row r="1048346" s="1" customFormat="1" x14ac:dyDescent="0.2"/>
    <row r="1048347" s="1" customFormat="1" x14ac:dyDescent="0.2"/>
    <row r="1048348" s="1" customFormat="1" x14ac:dyDescent="0.2"/>
    <row r="1048349" s="1" customFormat="1" x14ac:dyDescent="0.2"/>
    <row r="1048350" s="1" customFormat="1" x14ac:dyDescent="0.2"/>
    <row r="1048351" s="1" customFormat="1" x14ac:dyDescent="0.2"/>
    <row r="1048352" s="1" customFormat="1" x14ac:dyDescent="0.2"/>
    <row r="1048353" s="1" customFormat="1" x14ac:dyDescent="0.2"/>
    <row r="1048354" s="1" customFormat="1" x14ac:dyDescent="0.2"/>
    <row r="1048355" s="1" customFormat="1" x14ac:dyDescent="0.2"/>
    <row r="1048356" s="1" customFormat="1" x14ac:dyDescent="0.2"/>
    <row r="1048357" s="1" customFormat="1" x14ac:dyDescent="0.2"/>
    <row r="1048358" s="1" customFormat="1" x14ac:dyDescent="0.2"/>
    <row r="1048359" s="1" customFormat="1" x14ac:dyDescent="0.2"/>
    <row r="1048360" s="1" customFormat="1" x14ac:dyDescent="0.2"/>
    <row r="1048361" s="1" customFormat="1" x14ac:dyDescent="0.2"/>
    <row r="1048362" s="1" customFormat="1" x14ac:dyDescent="0.2"/>
    <row r="1048363" s="1" customFormat="1" x14ac:dyDescent="0.2"/>
    <row r="1048364" s="1" customFormat="1" x14ac:dyDescent="0.2"/>
    <row r="1048365" s="1" customFormat="1" x14ac:dyDescent="0.2"/>
    <row r="1048366" s="1" customFormat="1" x14ac:dyDescent="0.2"/>
    <row r="1048367" s="1" customFormat="1" x14ac:dyDescent="0.2"/>
    <row r="1048368" s="1" customFormat="1" x14ac:dyDescent="0.2"/>
    <row r="1048369" s="1" customFormat="1" x14ac:dyDescent="0.2"/>
    <row r="1048370" s="1" customFormat="1" x14ac:dyDescent="0.2"/>
    <row r="1048371" s="1" customFormat="1" x14ac:dyDescent="0.2"/>
    <row r="1048372" s="1" customFormat="1" x14ac:dyDescent="0.2"/>
    <row r="1048373" s="1" customFormat="1" x14ac:dyDescent="0.2"/>
    <row r="1048374" s="1" customFormat="1" x14ac:dyDescent="0.2"/>
    <row r="1048375" s="1" customFormat="1" x14ac:dyDescent="0.2"/>
    <row r="1048376" s="1" customFormat="1" x14ac:dyDescent="0.2"/>
    <row r="1048377" s="1" customFormat="1" x14ac:dyDescent="0.2"/>
    <row r="1048378" s="1" customFormat="1" x14ac:dyDescent="0.2"/>
    <row r="1048379" s="1" customFormat="1" x14ac:dyDescent="0.2"/>
    <row r="1048380" s="1" customFormat="1" x14ac:dyDescent="0.2"/>
    <row r="1048381" s="1" customFormat="1" x14ac:dyDescent="0.2"/>
    <row r="1048382" s="1" customFormat="1" x14ac:dyDescent="0.2"/>
    <row r="1048383" s="1" customFormat="1" x14ac:dyDescent="0.2"/>
    <row r="1048384" s="1" customFormat="1" x14ac:dyDescent="0.2"/>
    <row r="1048385" s="1" customFormat="1" x14ac:dyDescent="0.2"/>
    <row r="1048386" s="1" customFormat="1" x14ac:dyDescent="0.2"/>
    <row r="1048387" s="1" customFormat="1" x14ac:dyDescent="0.2"/>
    <row r="1048388" s="1" customFormat="1" x14ac:dyDescent="0.2"/>
    <row r="1048389" s="1" customFormat="1" x14ac:dyDescent="0.2"/>
    <row r="1048390" s="1" customFormat="1" x14ac:dyDescent="0.2"/>
    <row r="1048391" s="1" customFormat="1" x14ac:dyDescent="0.2"/>
    <row r="1048392" s="1" customFormat="1" x14ac:dyDescent="0.2"/>
    <row r="1048393" s="1" customFormat="1" x14ac:dyDescent="0.2"/>
    <row r="1048394" s="1" customFormat="1" x14ac:dyDescent="0.2"/>
    <row r="1048395" s="1" customFormat="1" x14ac:dyDescent="0.2"/>
    <row r="1048396" s="1" customFormat="1" x14ac:dyDescent="0.2"/>
    <row r="1048397" s="1" customFormat="1" x14ac:dyDescent="0.2"/>
    <row r="1048398" s="1" customFormat="1" x14ac:dyDescent="0.2"/>
    <row r="1048399" s="1" customFormat="1" x14ac:dyDescent="0.2"/>
    <row r="1048400" s="1" customFormat="1" x14ac:dyDescent="0.2"/>
    <row r="1048401" s="1" customFormat="1" x14ac:dyDescent="0.2"/>
    <row r="1048402" s="1" customFormat="1" x14ac:dyDescent="0.2"/>
    <row r="1048403" s="1" customFormat="1" x14ac:dyDescent="0.2"/>
    <row r="1048404" s="1" customFormat="1" x14ac:dyDescent="0.2"/>
    <row r="1048405" s="1" customFormat="1" x14ac:dyDescent="0.2"/>
    <row r="1048406" s="1" customFormat="1" x14ac:dyDescent="0.2"/>
    <row r="1048407" s="1" customFormat="1" x14ac:dyDescent="0.2"/>
    <row r="1048408" s="1" customFormat="1" x14ac:dyDescent="0.2"/>
    <row r="1048409" s="1" customFormat="1" x14ac:dyDescent="0.2"/>
    <row r="1048410" s="1" customFormat="1" x14ac:dyDescent="0.2"/>
    <row r="1048411" s="1" customFormat="1" x14ac:dyDescent="0.2"/>
    <row r="1048412" s="1" customFormat="1" x14ac:dyDescent="0.2"/>
    <row r="1048413" s="1" customFormat="1" x14ac:dyDescent="0.2"/>
    <row r="1048414" s="1" customFormat="1" x14ac:dyDescent="0.2"/>
    <row r="1048415" s="1" customFormat="1" x14ac:dyDescent="0.2"/>
    <row r="1048416" s="1" customFormat="1" x14ac:dyDescent="0.2"/>
    <row r="1048417" s="1" customFormat="1" x14ac:dyDescent="0.2"/>
    <row r="1048418" s="1" customFormat="1" x14ac:dyDescent="0.2"/>
    <row r="1048419" s="1" customFormat="1" x14ac:dyDescent="0.2"/>
    <row r="1048420" s="1" customFormat="1" x14ac:dyDescent="0.2"/>
    <row r="1048421" s="1" customFormat="1" x14ac:dyDescent="0.2"/>
    <row r="1048422" s="1" customFormat="1" x14ac:dyDescent="0.2"/>
    <row r="1048423" s="1" customFormat="1" x14ac:dyDescent="0.2"/>
    <row r="1048424" s="1" customFormat="1" x14ac:dyDescent="0.2"/>
    <row r="1048425" s="1" customFormat="1" x14ac:dyDescent="0.2"/>
    <row r="1048426" s="1" customFormat="1" x14ac:dyDescent="0.2"/>
    <row r="1048427" s="1" customFormat="1" x14ac:dyDescent="0.2"/>
    <row r="1048428" s="1" customFormat="1" x14ac:dyDescent="0.2"/>
    <row r="1048429" s="1" customFormat="1" x14ac:dyDescent="0.2"/>
    <row r="1048430" s="1" customFormat="1" x14ac:dyDescent="0.2"/>
    <row r="1048431" s="1" customFormat="1" x14ac:dyDescent="0.2"/>
    <row r="1048432" s="1" customFormat="1" x14ac:dyDescent="0.2"/>
    <row r="1048433" s="1" customFormat="1" x14ac:dyDescent="0.2"/>
    <row r="1048434" s="1" customFormat="1" x14ac:dyDescent="0.2"/>
    <row r="1048435" s="1" customFormat="1" x14ac:dyDescent="0.2"/>
    <row r="1048436" s="1" customFormat="1" x14ac:dyDescent="0.2"/>
    <row r="1048437" s="1" customFormat="1" x14ac:dyDescent="0.2"/>
    <row r="1048438" s="1" customFormat="1" x14ac:dyDescent="0.2"/>
    <row r="1048439" s="1" customFormat="1" x14ac:dyDescent="0.2"/>
    <row r="1048440" s="1" customFormat="1" x14ac:dyDescent="0.2"/>
    <row r="1048441" s="1" customFormat="1" x14ac:dyDescent="0.2"/>
    <row r="1048442" s="1" customFormat="1" x14ac:dyDescent="0.2"/>
    <row r="1048443" s="1" customFormat="1" x14ac:dyDescent="0.2"/>
    <row r="1048444" s="1" customFormat="1" x14ac:dyDescent="0.2"/>
    <row r="1048445" s="1" customFormat="1" x14ac:dyDescent="0.2"/>
    <row r="1048446" s="1" customFormat="1" x14ac:dyDescent="0.2"/>
    <row r="1048447" s="1" customFormat="1" x14ac:dyDescent="0.2"/>
    <row r="1048448" s="1" customFormat="1" x14ac:dyDescent="0.2"/>
    <row r="1048449" s="1" customFormat="1" x14ac:dyDescent="0.2"/>
    <row r="1048450" s="1" customFormat="1" x14ac:dyDescent="0.2"/>
    <row r="1048451" s="1" customFormat="1" x14ac:dyDescent="0.2"/>
    <row r="1048452" s="1" customFormat="1" x14ac:dyDescent="0.2"/>
    <row r="1048453" s="1" customFormat="1" x14ac:dyDescent="0.2"/>
    <row r="1048454" s="1" customFormat="1" x14ac:dyDescent="0.2"/>
    <row r="1048455" s="1" customFormat="1" x14ac:dyDescent="0.2"/>
    <row r="1048456" s="1" customFormat="1" x14ac:dyDescent="0.2"/>
    <row r="1048457" s="1" customFormat="1" x14ac:dyDescent="0.2"/>
    <row r="1048458" s="1" customFormat="1" x14ac:dyDescent="0.2"/>
    <row r="1048459" s="1" customFormat="1" x14ac:dyDescent="0.2"/>
    <row r="1048460" s="1" customFormat="1" x14ac:dyDescent="0.2"/>
    <row r="1048461" s="1" customFormat="1" x14ac:dyDescent="0.2"/>
    <row r="1048462" s="1" customFormat="1" x14ac:dyDescent="0.2"/>
    <row r="1048463" s="1" customFormat="1" x14ac:dyDescent="0.2"/>
    <row r="1048464" s="1" customFormat="1" x14ac:dyDescent="0.2"/>
    <row r="1048465" s="1" customFormat="1" x14ac:dyDescent="0.2"/>
    <row r="1048466" s="1" customFormat="1" x14ac:dyDescent="0.2"/>
    <row r="1048467" s="1" customFormat="1" x14ac:dyDescent="0.2"/>
    <row r="1048468" s="1" customFormat="1" x14ac:dyDescent="0.2"/>
    <row r="1048469" s="1" customFormat="1" x14ac:dyDescent="0.2"/>
    <row r="1048470" s="1" customFormat="1" x14ac:dyDescent="0.2"/>
    <row r="1048471" s="1" customFormat="1" x14ac:dyDescent="0.2"/>
    <row r="1048472" s="1" customFormat="1" x14ac:dyDescent="0.2"/>
    <row r="1048473" s="1" customFormat="1" x14ac:dyDescent="0.2"/>
    <row r="1048474" s="1" customFormat="1" x14ac:dyDescent="0.2"/>
    <row r="1048475" s="1" customFormat="1" x14ac:dyDescent="0.2"/>
    <row r="1048476" s="1" customFormat="1" x14ac:dyDescent="0.2"/>
    <row r="1048477" s="1" customFormat="1" x14ac:dyDescent="0.2"/>
    <row r="1048478" s="1" customFormat="1" x14ac:dyDescent="0.2"/>
    <row r="1048479" s="1" customFormat="1" x14ac:dyDescent="0.2"/>
    <row r="1048480" s="1" customFormat="1" x14ac:dyDescent="0.2"/>
    <row r="1048481" s="1" customFormat="1" x14ac:dyDescent="0.2"/>
    <row r="1048482" s="1" customFormat="1" x14ac:dyDescent="0.2"/>
    <row r="1048483" s="1" customFormat="1" x14ac:dyDescent="0.2"/>
    <row r="1048484" s="1" customFormat="1" x14ac:dyDescent="0.2"/>
    <row r="1048485" s="1" customFormat="1" x14ac:dyDescent="0.2"/>
    <row r="1048486" s="1" customFormat="1" x14ac:dyDescent="0.2"/>
    <row r="1048487" s="1" customFormat="1" x14ac:dyDescent="0.2"/>
    <row r="1048488" s="1" customFormat="1" x14ac:dyDescent="0.2"/>
    <row r="1048489" s="1" customFormat="1" x14ac:dyDescent="0.2"/>
    <row r="1048490" s="1" customFormat="1" x14ac:dyDescent="0.2"/>
    <row r="1048491" s="1" customFormat="1" x14ac:dyDescent="0.2"/>
    <row r="1048492" s="1" customFormat="1" x14ac:dyDescent="0.2"/>
    <row r="1048493" s="1" customFormat="1" x14ac:dyDescent="0.2"/>
    <row r="1048494" s="1" customFormat="1" x14ac:dyDescent="0.2"/>
    <row r="1048495" s="1" customFormat="1" x14ac:dyDescent="0.2"/>
    <row r="1048496" s="1" customFormat="1" x14ac:dyDescent="0.2"/>
    <row r="1048497" s="1" customFormat="1" x14ac:dyDescent="0.2"/>
    <row r="1048498" s="1" customFormat="1" x14ac:dyDescent="0.2"/>
    <row r="1048499" s="1" customFormat="1" x14ac:dyDescent="0.2"/>
    <row r="1048500" s="1" customFormat="1" x14ac:dyDescent="0.2"/>
    <row r="1048501" s="1" customFormat="1" x14ac:dyDescent="0.2"/>
    <row r="1048502" s="1" customFormat="1" x14ac:dyDescent="0.2"/>
    <row r="1048503" s="1" customFormat="1" x14ac:dyDescent="0.2"/>
    <row r="1048504" s="1" customFormat="1" x14ac:dyDescent="0.2"/>
    <row r="1048505" s="1" customFormat="1" x14ac:dyDescent="0.2"/>
    <row r="1048506" s="1" customFormat="1" x14ac:dyDescent="0.2"/>
    <row r="1048507" s="1" customFormat="1" x14ac:dyDescent="0.2"/>
    <row r="1048508" s="1" customFormat="1" x14ac:dyDescent="0.2"/>
    <row r="1048509" s="1" customFormat="1" x14ac:dyDescent="0.2"/>
    <row r="1048510" s="1" customFormat="1" x14ac:dyDescent="0.2"/>
    <row r="1048511" s="1" customFormat="1" x14ac:dyDescent="0.2"/>
    <row r="1048512" s="1" customFormat="1" x14ac:dyDescent="0.2"/>
    <row r="1048513" s="1" customFormat="1" x14ac:dyDescent="0.2"/>
    <row r="1048514" s="1" customFormat="1" x14ac:dyDescent="0.2"/>
    <row r="1048515" s="1" customFormat="1" x14ac:dyDescent="0.2"/>
    <row r="1048516" s="1" customFormat="1" x14ac:dyDescent="0.2"/>
    <row r="1048517" s="1" customFormat="1" x14ac:dyDescent="0.2"/>
    <row r="1048518" s="1" customFormat="1" x14ac:dyDescent="0.2"/>
    <row r="1048519" s="1" customFormat="1" x14ac:dyDescent="0.2"/>
    <row r="1048520" s="1" customFormat="1" x14ac:dyDescent="0.2"/>
    <row r="1048521" s="1" customFormat="1" x14ac:dyDescent="0.2"/>
    <row r="1048522" s="1" customFormat="1" x14ac:dyDescent="0.2"/>
    <row r="1048523" s="1" customFormat="1" x14ac:dyDescent="0.2"/>
    <row r="1048524" s="1" customFormat="1" x14ac:dyDescent="0.2"/>
    <row r="1048525" s="1" customFormat="1" x14ac:dyDescent="0.2"/>
    <row r="1048526" s="1" customFormat="1" x14ac:dyDescent="0.2"/>
    <row r="1048527" s="1" customFormat="1" x14ac:dyDescent="0.2"/>
    <row r="1048528" s="1" customFormat="1" x14ac:dyDescent="0.2"/>
    <row r="1048529" s="1" customFormat="1" x14ac:dyDescent="0.2"/>
    <row r="1048530" s="1" customFormat="1" x14ac:dyDescent="0.2"/>
    <row r="1048531" s="1" customFormat="1" x14ac:dyDescent="0.2"/>
    <row r="1048532" s="1" customFormat="1" x14ac:dyDescent="0.2"/>
    <row r="1048533" s="1" customFormat="1" x14ac:dyDescent="0.2"/>
    <row r="1048534" s="1" customFormat="1" x14ac:dyDescent="0.2"/>
    <row r="1048535" s="1" customFormat="1" x14ac:dyDescent="0.2"/>
    <row r="1048536" s="1" customFormat="1" x14ac:dyDescent="0.2"/>
    <row r="1048537" s="1" customFormat="1" x14ac:dyDescent="0.2"/>
    <row r="1048538" s="1" customFormat="1" x14ac:dyDescent="0.2"/>
    <row r="1048539" s="1" customFormat="1" x14ac:dyDescent="0.2"/>
    <row r="1048540" s="1" customFormat="1" x14ac:dyDescent="0.2"/>
    <row r="1048541" s="1" customFormat="1" x14ac:dyDescent="0.2"/>
    <row r="1048542" s="1" customFormat="1" x14ac:dyDescent="0.2"/>
    <row r="1048543" s="1" customFormat="1" x14ac:dyDescent="0.2"/>
    <row r="1048544" s="1" customFormat="1" x14ac:dyDescent="0.2"/>
    <row r="1048545" s="1" customFormat="1" x14ac:dyDescent="0.2"/>
    <row r="1048546" s="1" customFormat="1" x14ac:dyDescent="0.2"/>
    <row r="1048547" s="1" customFormat="1" x14ac:dyDescent="0.2"/>
    <row r="1048548" s="1" customFormat="1" x14ac:dyDescent="0.2"/>
    <row r="1048549" s="1" customFormat="1" x14ac:dyDescent="0.2"/>
    <row r="1048550" s="1" customFormat="1" x14ac:dyDescent="0.2"/>
    <row r="1048551" s="1" customFormat="1" x14ac:dyDescent="0.2"/>
    <row r="1048552" s="1" customFormat="1" x14ac:dyDescent="0.2"/>
    <row r="1048553" s="1" customFormat="1" x14ac:dyDescent="0.2"/>
    <row r="1048554" s="1" customFormat="1" x14ac:dyDescent="0.2"/>
    <row r="1048555" s="1" customFormat="1" x14ac:dyDescent="0.2"/>
    <row r="1048556" s="1" customFormat="1" x14ac:dyDescent="0.2"/>
    <row r="1048557" s="1" customFormat="1" x14ac:dyDescent="0.2"/>
    <row r="1048558" s="1" customFormat="1" x14ac:dyDescent="0.2"/>
    <row r="1048559" s="1" customFormat="1" x14ac:dyDescent="0.2"/>
    <row r="1048560" s="1" customFormat="1" x14ac:dyDescent="0.2"/>
    <row r="1048561" s="1" customFormat="1" x14ac:dyDescent="0.2"/>
    <row r="1048562" s="1" customFormat="1" x14ac:dyDescent="0.2"/>
    <row r="1048563" s="1" customFormat="1" x14ac:dyDescent="0.2"/>
    <row r="1048564" s="1" customFormat="1" x14ac:dyDescent="0.2"/>
    <row r="1048565" s="1" customFormat="1" x14ac:dyDescent="0.2"/>
    <row r="1048566" s="1" customFormat="1" x14ac:dyDescent="0.2"/>
    <row r="1048567" s="1" customFormat="1" x14ac:dyDescent="0.2"/>
    <row r="1048568" s="1" customFormat="1" x14ac:dyDescent="0.2"/>
    <row r="1048569" s="1" customFormat="1" x14ac:dyDescent="0.2"/>
    <row r="1048570" s="1" customFormat="1" x14ac:dyDescent="0.2"/>
    <row r="1048571" s="1" customFormat="1" x14ac:dyDescent="0.2"/>
    <row r="1048572" s="1" customFormat="1" x14ac:dyDescent="0.2"/>
    <row r="1048573" s="1" customFormat="1" x14ac:dyDescent="0.2"/>
    <row r="1048574" s="1" customFormat="1" x14ac:dyDescent="0.2"/>
    <row r="1048575" s="1" customFormat="1" x14ac:dyDescent="0.2"/>
    <row r="1048576" s="1" customFormat="1" x14ac:dyDescent="0.2"/>
  </sheetData>
  <mergeCells count="2">
    <mergeCell ref="C7:D7"/>
    <mergeCell ref="A41:B41"/>
  </mergeCells>
  <pageMargins left="0.7" right="0.7" top="0.75" bottom="0.75" header="0.3" footer="0.3"/>
  <pageSetup scale="51" orientation="portrait" horizontalDpi="4294967294" vertic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4:H1120"/>
  <sheetViews>
    <sheetView zoomScale="85" zoomScaleNormal="85" workbookViewId="0">
      <pane xSplit="4" ySplit="9" topLeftCell="E10" activePane="bottomRight" state="frozen"/>
      <selection pane="topRight" activeCell="E1" sqref="E1"/>
      <selection pane="bottomLeft" activeCell="A10" sqref="A10"/>
      <selection pane="bottomRight" activeCell="G1" sqref="G1"/>
    </sheetView>
  </sheetViews>
  <sheetFormatPr baseColWidth="10" defaultColWidth="11.42578125" defaultRowHeight="13.5" x14ac:dyDescent="0.3"/>
  <cols>
    <col min="1" max="1" width="11.42578125" style="29"/>
    <col min="2" max="2" width="13.7109375" style="29" bestFit="1" customWidth="1"/>
    <col min="3" max="3" width="28.28515625" style="29" bestFit="1" customWidth="1"/>
    <col min="4" max="4" width="34.85546875" style="29" bestFit="1" customWidth="1"/>
    <col min="5" max="7" width="25.85546875" style="29" customWidth="1"/>
    <col min="8" max="8" width="15.140625" style="29" bestFit="1" customWidth="1"/>
    <col min="9" max="16384" width="11.42578125" style="29"/>
  </cols>
  <sheetData>
    <row r="4" spans="2:8" x14ac:dyDescent="0.3">
      <c r="C4" s="30" t="s">
        <v>2222</v>
      </c>
    </row>
    <row r="5" spans="2:8" ht="14.25" thickBot="1" x14ac:dyDescent="0.35">
      <c r="C5" s="30" t="s">
        <v>2244</v>
      </c>
    </row>
    <row r="6" spans="2:8" ht="14.25" thickBot="1" x14ac:dyDescent="0.35">
      <c r="C6" s="30" t="s">
        <v>2196</v>
      </c>
      <c r="E6" s="40" t="s">
        <v>2198</v>
      </c>
      <c r="F6" s="42" t="s">
        <v>2197</v>
      </c>
      <c r="G6" s="228" t="s">
        <v>2162</v>
      </c>
    </row>
    <row r="7" spans="2:8" ht="12.75" customHeight="1" thickBot="1" x14ac:dyDescent="0.35">
      <c r="E7" s="50">
        <f>+E1115</f>
        <v>2028249579.48</v>
      </c>
      <c r="F7" s="51">
        <f t="shared" ref="F7" si="0">+F1115</f>
        <v>1476692585.0399997</v>
      </c>
      <c r="G7" s="229"/>
      <c r="H7" s="32"/>
    </row>
    <row r="8" spans="2:8" ht="13.5" customHeight="1" thickBot="1" x14ac:dyDescent="0.35">
      <c r="B8" s="33"/>
      <c r="C8" s="34"/>
      <c r="D8" s="33"/>
      <c r="E8" s="198" t="s">
        <v>2204</v>
      </c>
      <c r="F8" s="199" t="s">
        <v>2205</v>
      </c>
      <c r="G8" s="229"/>
      <c r="H8" s="31"/>
    </row>
    <row r="9" spans="2:8" ht="35.25" customHeight="1" thickBot="1" x14ac:dyDescent="0.35">
      <c r="B9" s="40" t="s">
        <v>2159</v>
      </c>
      <c r="C9" s="41" t="s">
        <v>2158</v>
      </c>
      <c r="D9" s="41" t="s">
        <v>2157</v>
      </c>
      <c r="E9" s="41" t="s">
        <v>2211</v>
      </c>
      <c r="F9" s="42" t="s">
        <v>2211</v>
      </c>
      <c r="G9" s="230"/>
    </row>
    <row r="10" spans="2:8" x14ac:dyDescent="0.3">
      <c r="B10" s="45" t="s">
        <v>0</v>
      </c>
      <c r="C10" s="39" t="s">
        <v>1</v>
      </c>
      <c r="D10" s="39" t="s">
        <v>2108</v>
      </c>
      <c r="E10" s="47">
        <v>0</v>
      </c>
      <c r="F10" s="47">
        <v>0</v>
      </c>
      <c r="G10" s="54">
        <f>E10+F10</f>
        <v>0</v>
      </c>
      <c r="H10" s="46"/>
    </row>
    <row r="11" spans="2:8" x14ac:dyDescent="0.3">
      <c r="B11" s="43" t="s">
        <v>2</v>
      </c>
      <c r="C11" s="35" t="s">
        <v>1</v>
      </c>
      <c r="D11" s="35" t="s">
        <v>3</v>
      </c>
      <c r="E11" s="47">
        <v>0</v>
      </c>
      <c r="F11" s="47">
        <v>0</v>
      </c>
      <c r="G11" s="53">
        <f t="shared" ref="G11:G74" si="1">E11+F11</f>
        <v>0</v>
      </c>
      <c r="H11" s="46"/>
    </row>
    <row r="12" spans="2:8" x14ac:dyDescent="0.3">
      <c r="B12" s="43" t="s">
        <v>4</v>
      </c>
      <c r="C12" s="35" t="s">
        <v>1</v>
      </c>
      <c r="D12" s="35" t="s">
        <v>2119</v>
      </c>
      <c r="E12" s="47">
        <v>0</v>
      </c>
      <c r="F12" s="47">
        <v>0</v>
      </c>
      <c r="G12" s="53">
        <f t="shared" si="1"/>
        <v>0</v>
      </c>
      <c r="H12" s="46"/>
    </row>
    <row r="13" spans="2:8" x14ac:dyDescent="0.3">
      <c r="B13" s="43" t="s">
        <v>5</v>
      </c>
      <c r="C13" s="35" t="s">
        <v>1</v>
      </c>
      <c r="D13" s="35" t="s">
        <v>2124</v>
      </c>
      <c r="E13" s="47">
        <v>0</v>
      </c>
      <c r="F13" s="47">
        <v>0</v>
      </c>
      <c r="G13" s="53">
        <f t="shared" si="1"/>
        <v>0</v>
      </c>
      <c r="H13" s="46"/>
    </row>
    <row r="14" spans="2:8" x14ac:dyDescent="0.3">
      <c r="B14" s="43" t="s">
        <v>6</v>
      </c>
      <c r="C14" s="35" t="s">
        <v>1</v>
      </c>
      <c r="D14" s="35" t="s">
        <v>2120</v>
      </c>
      <c r="E14" s="47">
        <v>0</v>
      </c>
      <c r="F14" s="47">
        <v>0</v>
      </c>
      <c r="G14" s="53">
        <f t="shared" si="1"/>
        <v>0</v>
      </c>
      <c r="H14" s="46"/>
    </row>
    <row r="15" spans="2:8" x14ac:dyDescent="0.3">
      <c r="B15" s="43" t="s">
        <v>7</v>
      </c>
      <c r="C15" s="35" t="s">
        <v>1</v>
      </c>
      <c r="D15" s="35" t="s">
        <v>8</v>
      </c>
      <c r="E15" s="47">
        <v>0</v>
      </c>
      <c r="F15" s="47">
        <v>0</v>
      </c>
      <c r="G15" s="53">
        <f t="shared" si="1"/>
        <v>0</v>
      </c>
      <c r="H15" s="46"/>
    </row>
    <row r="16" spans="2:8" x14ac:dyDescent="0.3">
      <c r="B16" s="43" t="s">
        <v>9</v>
      </c>
      <c r="C16" s="35" t="s">
        <v>1</v>
      </c>
      <c r="D16" s="35" t="s">
        <v>10</v>
      </c>
      <c r="E16" s="47">
        <v>0</v>
      </c>
      <c r="F16" s="47">
        <v>0</v>
      </c>
      <c r="G16" s="53">
        <f t="shared" si="1"/>
        <v>0</v>
      </c>
      <c r="H16" s="46"/>
    </row>
    <row r="17" spans="2:8" x14ac:dyDescent="0.3">
      <c r="B17" s="43" t="s">
        <v>11</v>
      </c>
      <c r="C17" s="35" t="s">
        <v>1</v>
      </c>
      <c r="D17" s="35" t="s">
        <v>2125</v>
      </c>
      <c r="E17" s="47">
        <v>0</v>
      </c>
      <c r="F17" s="47">
        <v>0</v>
      </c>
      <c r="G17" s="53">
        <f t="shared" si="1"/>
        <v>0</v>
      </c>
      <c r="H17" s="46"/>
    </row>
    <row r="18" spans="2:8" x14ac:dyDescent="0.3">
      <c r="B18" s="43" t="s">
        <v>12</v>
      </c>
      <c r="C18" s="35" t="s">
        <v>1</v>
      </c>
      <c r="D18" s="35" t="s">
        <v>13</v>
      </c>
      <c r="E18" s="47">
        <v>0</v>
      </c>
      <c r="F18" s="47">
        <v>0</v>
      </c>
      <c r="G18" s="53">
        <f t="shared" si="1"/>
        <v>0</v>
      </c>
      <c r="H18" s="46"/>
    </row>
    <row r="19" spans="2:8" x14ac:dyDescent="0.3">
      <c r="B19" s="43" t="s">
        <v>14</v>
      </c>
      <c r="C19" s="35" t="s">
        <v>1</v>
      </c>
      <c r="D19" s="35" t="s">
        <v>2126</v>
      </c>
      <c r="E19" s="47">
        <v>0</v>
      </c>
      <c r="F19" s="47">
        <v>0</v>
      </c>
      <c r="G19" s="53">
        <f t="shared" si="1"/>
        <v>0</v>
      </c>
      <c r="H19" s="46"/>
    </row>
    <row r="20" spans="2:8" x14ac:dyDescent="0.3">
      <c r="B20" s="43" t="s">
        <v>15</v>
      </c>
      <c r="C20" s="35" t="s">
        <v>1</v>
      </c>
      <c r="D20" s="35" t="s">
        <v>16</v>
      </c>
      <c r="E20" s="47">
        <v>0</v>
      </c>
      <c r="F20" s="47">
        <v>0</v>
      </c>
      <c r="G20" s="53">
        <f t="shared" si="1"/>
        <v>0</v>
      </c>
      <c r="H20" s="46"/>
    </row>
    <row r="21" spans="2:8" x14ac:dyDescent="0.3">
      <c r="B21" s="43" t="s">
        <v>17</v>
      </c>
      <c r="C21" s="35" t="s">
        <v>1</v>
      </c>
      <c r="D21" s="35" t="s">
        <v>18</v>
      </c>
      <c r="E21" s="47">
        <v>0</v>
      </c>
      <c r="F21" s="47">
        <v>0</v>
      </c>
      <c r="G21" s="53">
        <f t="shared" si="1"/>
        <v>0</v>
      </c>
      <c r="H21" s="46"/>
    </row>
    <row r="22" spans="2:8" x14ac:dyDescent="0.3">
      <c r="B22" s="43" t="s">
        <v>19</v>
      </c>
      <c r="C22" s="35" t="s">
        <v>1</v>
      </c>
      <c r="D22" s="35" t="s">
        <v>2144</v>
      </c>
      <c r="E22" s="47">
        <v>0</v>
      </c>
      <c r="F22" s="47">
        <v>0</v>
      </c>
      <c r="G22" s="53">
        <f t="shared" si="1"/>
        <v>0</v>
      </c>
      <c r="H22" s="46"/>
    </row>
    <row r="23" spans="2:8" x14ac:dyDescent="0.3">
      <c r="B23" s="43" t="s">
        <v>20</v>
      </c>
      <c r="C23" s="35" t="s">
        <v>1</v>
      </c>
      <c r="D23" s="35" t="s">
        <v>21</v>
      </c>
      <c r="E23" s="47">
        <v>0</v>
      </c>
      <c r="F23" s="47">
        <v>0</v>
      </c>
      <c r="G23" s="53">
        <f t="shared" si="1"/>
        <v>0</v>
      </c>
      <c r="H23" s="46"/>
    </row>
    <row r="24" spans="2:8" x14ac:dyDescent="0.3">
      <c r="B24" s="43" t="s">
        <v>22</v>
      </c>
      <c r="C24" s="35" t="s">
        <v>1</v>
      </c>
      <c r="D24" s="35" t="s">
        <v>23</v>
      </c>
      <c r="E24" s="47">
        <v>0</v>
      </c>
      <c r="F24" s="47">
        <v>0</v>
      </c>
      <c r="G24" s="53">
        <f t="shared" si="1"/>
        <v>0</v>
      </c>
      <c r="H24" s="46"/>
    </row>
    <row r="25" spans="2:8" x14ac:dyDescent="0.3">
      <c r="B25" s="43" t="s">
        <v>24</v>
      </c>
      <c r="C25" s="35" t="s">
        <v>1</v>
      </c>
      <c r="D25" s="35" t="s">
        <v>25</v>
      </c>
      <c r="E25" s="47">
        <v>0</v>
      </c>
      <c r="F25" s="47">
        <v>0</v>
      </c>
      <c r="G25" s="53">
        <f t="shared" si="1"/>
        <v>0</v>
      </c>
      <c r="H25" s="46"/>
    </row>
    <row r="26" spans="2:8" x14ac:dyDescent="0.3">
      <c r="B26" s="43" t="s">
        <v>26</v>
      </c>
      <c r="C26" s="35" t="s">
        <v>1</v>
      </c>
      <c r="D26" s="35" t="s">
        <v>27</v>
      </c>
      <c r="E26" s="47">
        <v>0</v>
      </c>
      <c r="F26" s="47">
        <v>0</v>
      </c>
      <c r="G26" s="53">
        <f t="shared" si="1"/>
        <v>0</v>
      </c>
      <c r="H26" s="46"/>
    </row>
    <row r="27" spans="2:8" x14ac:dyDescent="0.3">
      <c r="B27" s="43" t="s">
        <v>28</v>
      </c>
      <c r="C27" s="35" t="s">
        <v>1</v>
      </c>
      <c r="D27" s="35" t="s">
        <v>29</v>
      </c>
      <c r="E27" s="47">
        <v>0</v>
      </c>
      <c r="F27" s="47">
        <v>0</v>
      </c>
      <c r="G27" s="53">
        <f t="shared" si="1"/>
        <v>0</v>
      </c>
      <c r="H27" s="46"/>
    </row>
    <row r="28" spans="2:8" x14ac:dyDescent="0.3">
      <c r="B28" s="43" t="s">
        <v>30</v>
      </c>
      <c r="C28" s="35" t="s">
        <v>1</v>
      </c>
      <c r="D28" s="35" t="s">
        <v>31</v>
      </c>
      <c r="E28" s="47">
        <v>0</v>
      </c>
      <c r="F28" s="47">
        <v>0</v>
      </c>
      <c r="G28" s="53">
        <f t="shared" si="1"/>
        <v>0</v>
      </c>
      <c r="H28" s="46"/>
    </row>
    <row r="29" spans="2:8" x14ac:dyDescent="0.3">
      <c r="B29" s="43" t="s">
        <v>32</v>
      </c>
      <c r="C29" s="35" t="s">
        <v>1</v>
      </c>
      <c r="D29" s="35" t="s">
        <v>33</v>
      </c>
      <c r="E29" s="47">
        <v>0</v>
      </c>
      <c r="F29" s="47">
        <v>0</v>
      </c>
      <c r="G29" s="53">
        <f t="shared" si="1"/>
        <v>0</v>
      </c>
      <c r="H29" s="46"/>
    </row>
    <row r="30" spans="2:8" x14ac:dyDescent="0.3">
      <c r="B30" s="43" t="s">
        <v>34</v>
      </c>
      <c r="C30" s="35" t="s">
        <v>1</v>
      </c>
      <c r="D30" s="35" t="s">
        <v>35</v>
      </c>
      <c r="E30" s="47">
        <v>0</v>
      </c>
      <c r="F30" s="47">
        <v>0</v>
      </c>
      <c r="G30" s="53">
        <f t="shared" si="1"/>
        <v>0</v>
      </c>
      <c r="H30" s="46"/>
    </row>
    <row r="31" spans="2:8" x14ac:dyDescent="0.3">
      <c r="B31" s="43" t="s">
        <v>36</v>
      </c>
      <c r="C31" s="35" t="s">
        <v>1</v>
      </c>
      <c r="D31" s="35" t="s">
        <v>37</v>
      </c>
      <c r="E31" s="47">
        <v>0</v>
      </c>
      <c r="F31" s="47">
        <v>0</v>
      </c>
      <c r="G31" s="53">
        <f t="shared" si="1"/>
        <v>0</v>
      </c>
      <c r="H31" s="46"/>
    </row>
    <row r="32" spans="2:8" x14ac:dyDescent="0.3">
      <c r="B32" s="43" t="s">
        <v>38</v>
      </c>
      <c r="C32" s="35" t="s">
        <v>1</v>
      </c>
      <c r="D32" s="35" t="s">
        <v>39</v>
      </c>
      <c r="E32" s="47">
        <v>0</v>
      </c>
      <c r="F32" s="47">
        <v>0</v>
      </c>
      <c r="G32" s="53">
        <f t="shared" si="1"/>
        <v>0</v>
      </c>
      <c r="H32" s="46"/>
    </row>
    <row r="33" spans="2:8" x14ac:dyDescent="0.3">
      <c r="B33" s="43" t="s">
        <v>40</v>
      </c>
      <c r="C33" s="35" t="s">
        <v>1</v>
      </c>
      <c r="D33" s="35" t="s">
        <v>41</v>
      </c>
      <c r="E33" s="47">
        <v>0</v>
      </c>
      <c r="F33" s="47">
        <v>0</v>
      </c>
      <c r="G33" s="53">
        <f t="shared" si="1"/>
        <v>0</v>
      </c>
      <c r="H33" s="46"/>
    </row>
    <row r="34" spans="2:8" x14ac:dyDescent="0.3">
      <c r="B34" s="43" t="s">
        <v>42</v>
      </c>
      <c r="C34" s="35" t="s">
        <v>1</v>
      </c>
      <c r="D34" s="35" t="s">
        <v>43</v>
      </c>
      <c r="E34" s="47">
        <v>0</v>
      </c>
      <c r="F34" s="47">
        <v>0</v>
      </c>
      <c r="G34" s="53">
        <f t="shared" si="1"/>
        <v>0</v>
      </c>
      <c r="H34" s="46"/>
    </row>
    <row r="35" spans="2:8" x14ac:dyDescent="0.3">
      <c r="B35" s="43" t="s">
        <v>44</v>
      </c>
      <c r="C35" s="35" t="s">
        <v>1</v>
      </c>
      <c r="D35" s="35" t="s">
        <v>45</v>
      </c>
      <c r="E35" s="47">
        <v>0</v>
      </c>
      <c r="F35" s="47">
        <v>0</v>
      </c>
      <c r="G35" s="53">
        <f t="shared" si="1"/>
        <v>0</v>
      </c>
      <c r="H35" s="46"/>
    </row>
    <row r="36" spans="2:8" x14ac:dyDescent="0.3">
      <c r="B36" s="43" t="s">
        <v>46</v>
      </c>
      <c r="C36" s="35" t="s">
        <v>1</v>
      </c>
      <c r="D36" s="35" t="s">
        <v>47</v>
      </c>
      <c r="E36" s="47">
        <v>0</v>
      </c>
      <c r="F36" s="47">
        <v>0</v>
      </c>
      <c r="G36" s="53">
        <f t="shared" si="1"/>
        <v>0</v>
      </c>
      <c r="H36" s="46"/>
    </row>
    <row r="37" spans="2:8" x14ac:dyDescent="0.3">
      <c r="B37" s="43" t="s">
        <v>48</v>
      </c>
      <c r="C37" s="35" t="s">
        <v>1</v>
      </c>
      <c r="D37" s="35" t="s">
        <v>49</v>
      </c>
      <c r="E37" s="47">
        <v>0</v>
      </c>
      <c r="F37" s="47">
        <v>0</v>
      </c>
      <c r="G37" s="53">
        <f t="shared" si="1"/>
        <v>0</v>
      </c>
      <c r="H37" s="46"/>
    </row>
    <row r="38" spans="2:8" x14ac:dyDescent="0.3">
      <c r="B38" s="43" t="s">
        <v>50</v>
      </c>
      <c r="C38" s="35" t="s">
        <v>1</v>
      </c>
      <c r="D38" s="35" t="s">
        <v>51</v>
      </c>
      <c r="E38" s="47">
        <v>0</v>
      </c>
      <c r="F38" s="47">
        <v>0</v>
      </c>
      <c r="G38" s="53">
        <f t="shared" si="1"/>
        <v>0</v>
      </c>
      <c r="H38" s="46"/>
    </row>
    <row r="39" spans="2:8" x14ac:dyDescent="0.3">
      <c r="B39" s="43" t="s">
        <v>52</v>
      </c>
      <c r="C39" s="35" t="s">
        <v>1</v>
      </c>
      <c r="D39" s="35" t="s">
        <v>53</v>
      </c>
      <c r="E39" s="47">
        <v>0</v>
      </c>
      <c r="F39" s="47">
        <v>0</v>
      </c>
      <c r="G39" s="53">
        <f t="shared" si="1"/>
        <v>0</v>
      </c>
      <c r="H39" s="46"/>
    </row>
    <row r="40" spans="2:8" x14ac:dyDescent="0.3">
      <c r="B40" s="43" t="s">
        <v>54</v>
      </c>
      <c r="C40" s="35" t="s">
        <v>1</v>
      </c>
      <c r="D40" s="35" t="s">
        <v>55</v>
      </c>
      <c r="E40" s="47">
        <v>0</v>
      </c>
      <c r="F40" s="47">
        <v>0</v>
      </c>
      <c r="G40" s="53">
        <f t="shared" si="1"/>
        <v>0</v>
      </c>
      <c r="H40" s="46"/>
    </row>
    <row r="41" spans="2:8" x14ac:dyDescent="0.3">
      <c r="B41" s="43" t="s">
        <v>56</v>
      </c>
      <c r="C41" s="35" t="s">
        <v>1</v>
      </c>
      <c r="D41" s="35" t="s">
        <v>57</v>
      </c>
      <c r="E41" s="47">
        <v>0</v>
      </c>
      <c r="F41" s="47">
        <v>0</v>
      </c>
      <c r="G41" s="53">
        <f t="shared" si="1"/>
        <v>0</v>
      </c>
      <c r="H41" s="46"/>
    </row>
    <row r="42" spans="2:8" x14ac:dyDescent="0.3">
      <c r="B42" s="43" t="s">
        <v>58</v>
      </c>
      <c r="C42" s="35" t="s">
        <v>1</v>
      </c>
      <c r="D42" s="35" t="s">
        <v>59</v>
      </c>
      <c r="E42" s="47">
        <v>0</v>
      </c>
      <c r="F42" s="47">
        <v>0</v>
      </c>
      <c r="G42" s="53">
        <f t="shared" si="1"/>
        <v>0</v>
      </c>
      <c r="H42" s="46"/>
    </row>
    <row r="43" spans="2:8" x14ac:dyDescent="0.3">
      <c r="B43" s="43" t="s">
        <v>60</v>
      </c>
      <c r="C43" s="35" t="s">
        <v>1</v>
      </c>
      <c r="D43" s="35" t="s">
        <v>61</v>
      </c>
      <c r="E43" s="47">
        <v>0</v>
      </c>
      <c r="F43" s="47">
        <v>0</v>
      </c>
      <c r="G43" s="53">
        <f t="shared" si="1"/>
        <v>0</v>
      </c>
      <c r="H43" s="46"/>
    </row>
    <row r="44" spans="2:8" x14ac:dyDescent="0.3">
      <c r="B44" s="43" t="s">
        <v>62</v>
      </c>
      <c r="C44" s="35" t="s">
        <v>1</v>
      </c>
      <c r="D44" s="35" t="s">
        <v>63</v>
      </c>
      <c r="E44" s="47">
        <v>0</v>
      </c>
      <c r="F44" s="47">
        <v>0</v>
      </c>
      <c r="G44" s="53">
        <f t="shared" si="1"/>
        <v>0</v>
      </c>
      <c r="H44" s="46"/>
    </row>
    <row r="45" spans="2:8" x14ac:dyDescent="0.3">
      <c r="B45" s="43" t="s">
        <v>64</v>
      </c>
      <c r="C45" s="35" t="s">
        <v>1</v>
      </c>
      <c r="D45" s="35" t="s">
        <v>65</v>
      </c>
      <c r="E45" s="47">
        <v>0</v>
      </c>
      <c r="F45" s="47">
        <v>0</v>
      </c>
      <c r="G45" s="53">
        <f t="shared" si="1"/>
        <v>0</v>
      </c>
      <c r="H45" s="46"/>
    </row>
    <row r="46" spans="2:8" x14ac:dyDescent="0.3">
      <c r="B46" s="43" t="s">
        <v>66</v>
      </c>
      <c r="C46" s="35" t="s">
        <v>1</v>
      </c>
      <c r="D46" s="35" t="s">
        <v>67</v>
      </c>
      <c r="E46" s="47">
        <v>0</v>
      </c>
      <c r="F46" s="47">
        <v>0</v>
      </c>
      <c r="G46" s="53">
        <f t="shared" si="1"/>
        <v>0</v>
      </c>
      <c r="H46" s="46"/>
    </row>
    <row r="47" spans="2:8" x14ac:dyDescent="0.3">
      <c r="B47" s="43" t="s">
        <v>68</v>
      </c>
      <c r="C47" s="35" t="s">
        <v>1</v>
      </c>
      <c r="D47" s="35" t="s">
        <v>69</v>
      </c>
      <c r="E47" s="47">
        <v>0</v>
      </c>
      <c r="F47" s="47">
        <v>0</v>
      </c>
      <c r="G47" s="53">
        <f t="shared" si="1"/>
        <v>0</v>
      </c>
      <c r="H47" s="46"/>
    </row>
    <row r="48" spans="2:8" x14ac:dyDescent="0.3">
      <c r="B48" s="43" t="s">
        <v>70</v>
      </c>
      <c r="C48" s="35" t="s">
        <v>1</v>
      </c>
      <c r="D48" s="35" t="s">
        <v>71</v>
      </c>
      <c r="E48" s="47">
        <v>0</v>
      </c>
      <c r="F48" s="47">
        <v>0</v>
      </c>
      <c r="G48" s="53">
        <f t="shared" si="1"/>
        <v>0</v>
      </c>
      <c r="H48" s="46"/>
    </row>
    <row r="49" spans="2:8" x14ac:dyDescent="0.3">
      <c r="B49" s="43" t="s">
        <v>72</v>
      </c>
      <c r="C49" s="35" t="s">
        <v>1</v>
      </c>
      <c r="D49" s="35" t="s">
        <v>73</v>
      </c>
      <c r="E49" s="47">
        <v>0</v>
      </c>
      <c r="F49" s="47">
        <v>0</v>
      </c>
      <c r="G49" s="53">
        <f t="shared" si="1"/>
        <v>0</v>
      </c>
      <c r="H49" s="46"/>
    </row>
    <row r="50" spans="2:8" x14ac:dyDescent="0.3">
      <c r="B50" s="43" t="s">
        <v>74</v>
      </c>
      <c r="C50" s="35" t="s">
        <v>1</v>
      </c>
      <c r="D50" s="35" t="s">
        <v>75</v>
      </c>
      <c r="E50" s="47">
        <v>0</v>
      </c>
      <c r="F50" s="47">
        <v>0</v>
      </c>
      <c r="G50" s="53">
        <f t="shared" si="1"/>
        <v>0</v>
      </c>
      <c r="H50" s="46"/>
    </row>
    <row r="51" spans="2:8" x14ac:dyDescent="0.3">
      <c r="B51" s="43" t="s">
        <v>76</v>
      </c>
      <c r="C51" s="35" t="s">
        <v>1</v>
      </c>
      <c r="D51" s="35" t="s">
        <v>77</v>
      </c>
      <c r="E51" s="47">
        <v>0</v>
      </c>
      <c r="F51" s="47">
        <v>0</v>
      </c>
      <c r="G51" s="53">
        <f t="shared" si="1"/>
        <v>0</v>
      </c>
      <c r="H51" s="46"/>
    </row>
    <row r="52" spans="2:8" x14ac:dyDescent="0.3">
      <c r="B52" s="43" t="s">
        <v>78</v>
      </c>
      <c r="C52" s="35" t="s">
        <v>1</v>
      </c>
      <c r="D52" s="35" t="s">
        <v>79</v>
      </c>
      <c r="E52" s="47">
        <v>0</v>
      </c>
      <c r="F52" s="47">
        <v>0</v>
      </c>
      <c r="G52" s="53">
        <f t="shared" si="1"/>
        <v>0</v>
      </c>
      <c r="H52" s="46"/>
    </row>
    <row r="53" spans="2:8" x14ac:dyDescent="0.3">
      <c r="B53" s="43" t="s">
        <v>80</v>
      </c>
      <c r="C53" s="35" t="s">
        <v>1</v>
      </c>
      <c r="D53" s="35" t="s">
        <v>81</v>
      </c>
      <c r="E53" s="47">
        <v>0</v>
      </c>
      <c r="F53" s="47">
        <v>0</v>
      </c>
      <c r="G53" s="53">
        <f t="shared" si="1"/>
        <v>0</v>
      </c>
      <c r="H53" s="46"/>
    </row>
    <row r="54" spans="2:8" x14ac:dyDescent="0.3">
      <c r="B54" s="43" t="s">
        <v>82</v>
      </c>
      <c r="C54" s="35" t="s">
        <v>1</v>
      </c>
      <c r="D54" s="35" t="s">
        <v>83</v>
      </c>
      <c r="E54" s="47">
        <v>0</v>
      </c>
      <c r="F54" s="47">
        <v>0</v>
      </c>
      <c r="G54" s="53">
        <f t="shared" si="1"/>
        <v>0</v>
      </c>
      <c r="H54" s="46"/>
    </row>
    <row r="55" spans="2:8" x14ac:dyDescent="0.3">
      <c r="B55" s="43" t="s">
        <v>84</v>
      </c>
      <c r="C55" s="35" t="s">
        <v>1</v>
      </c>
      <c r="D55" s="35" t="s">
        <v>85</v>
      </c>
      <c r="E55" s="47">
        <v>0</v>
      </c>
      <c r="F55" s="47">
        <v>0</v>
      </c>
      <c r="G55" s="53">
        <f t="shared" si="1"/>
        <v>0</v>
      </c>
      <c r="H55" s="46"/>
    </row>
    <row r="56" spans="2:8" x14ac:dyDescent="0.3">
      <c r="B56" s="43" t="s">
        <v>86</v>
      </c>
      <c r="C56" s="35" t="s">
        <v>1</v>
      </c>
      <c r="D56" s="35" t="s">
        <v>87</v>
      </c>
      <c r="E56" s="47">
        <v>0</v>
      </c>
      <c r="F56" s="47">
        <v>0</v>
      </c>
      <c r="G56" s="53">
        <f t="shared" si="1"/>
        <v>0</v>
      </c>
      <c r="H56" s="46"/>
    </row>
    <row r="57" spans="2:8" x14ac:dyDescent="0.3">
      <c r="B57" s="43" t="s">
        <v>88</v>
      </c>
      <c r="C57" s="35" t="s">
        <v>1</v>
      </c>
      <c r="D57" s="35" t="s">
        <v>89</v>
      </c>
      <c r="E57" s="47">
        <v>0</v>
      </c>
      <c r="F57" s="47">
        <v>0</v>
      </c>
      <c r="G57" s="53">
        <f t="shared" si="1"/>
        <v>0</v>
      </c>
      <c r="H57" s="46"/>
    </row>
    <row r="58" spans="2:8" x14ac:dyDescent="0.3">
      <c r="B58" s="43" t="s">
        <v>90</v>
      </c>
      <c r="C58" s="35" t="s">
        <v>1</v>
      </c>
      <c r="D58" s="35" t="s">
        <v>91</v>
      </c>
      <c r="E58" s="47">
        <v>0</v>
      </c>
      <c r="F58" s="47">
        <v>0</v>
      </c>
      <c r="G58" s="53">
        <f t="shared" si="1"/>
        <v>0</v>
      </c>
      <c r="H58" s="46"/>
    </row>
    <row r="59" spans="2:8" x14ac:dyDescent="0.3">
      <c r="B59" s="43" t="s">
        <v>92</v>
      </c>
      <c r="C59" s="35" t="s">
        <v>1</v>
      </c>
      <c r="D59" s="35" t="s">
        <v>93</v>
      </c>
      <c r="E59" s="47">
        <v>0</v>
      </c>
      <c r="F59" s="47">
        <v>0</v>
      </c>
      <c r="G59" s="53">
        <f t="shared" si="1"/>
        <v>0</v>
      </c>
      <c r="H59" s="46"/>
    </row>
    <row r="60" spans="2:8" x14ac:dyDescent="0.3">
      <c r="B60" s="43" t="s">
        <v>94</v>
      </c>
      <c r="C60" s="35" t="s">
        <v>1</v>
      </c>
      <c r="D60" s="35" t="s">
        <v>95</v>
      </c>
      <c r="E60" s="47">
        <v>0</v>
      </c>
      <c r="F60" s="47">
        <v>0</v>
      </c>
      <c r="G60" s="53">
        <f t="shared" si="1"/>
        <v>0</v>
      </c>
      <c r="H60" s="46"/>
    </row>
    <row r="61" spans="2:8" x14ac:dyDescent="0.3">
      <c r="B61" s="43" t="s">
        <v>96</v>
      </c>
      <c r="C61" s="35" t="s">
        <v>1</v>
      </c>
      <c r="D61" s="35" t="s">
        <v>97</v>
      </c>
      <c r="E61" s="47">
        <v>0</v>
      </c>
      <c r="F61" s="47">
        <v>0</v>
      </c>
      <c r="G61" s="53">
        <f t="shared" si="1"/>
        <v>0</v>
      </c>
      <c r="H61" s="46"/>
    </row>
    <row r="62" spans="2:8" x14ac:dyDescent="0.3">
      <c r="B62" s="43" t="s">
        <v>98</v>
      </c>
      <c r="C62" s="35" t="s">
        <v>1</v>
      </c>
      <c r="D62" s="35" t="s">
        <v>99</v>
      </c>
      <c r="E62" s="47">
        <v>0</v>
      </c>
      <c r="F62" s="47">
        <v>0</v>
      </c>
      <c r="G62" s="53">
        <f t="shared" si="1"/>
        <v>0</v>
      </c>
      <c r="H62" s="46"/>
    </row>
    <row r="63" spans="2:8" x14ac:dyDescent="0.3">
      <c r="B63" s="43" t="s">
        <v>100</v>
      </c>
      <c r="C63" s="35" t="s">
        <v>1</v>
      </c>
      <c r="D63" s="35" t="s">
        <v>101</v>
      </c>
      <c r="E63" s="47">
        <v>0</v>
      </c>
      <c r="F63" s="47">
        <v>0</v>
      </c>
      <c r="G63" s="53">
        <f t="shared" si="1"/>
        <v>0</v>
      </c>
      <c r="H63" s="46"/>
    </row>
    <row r="64" spans="2:8" x14ac:dyDescent="0.3">
      <c r="B64" s="43" t="s">
        <v>102</v>
      </c>
      <c r="C64" s="35" t="s">
        <v>1</v>
      </c>
      <c r="D64" s="35" t="s">
        <v>103</v>
      </c>
      <c r="E64" s="47">
        <v>0</v>
      </c>
      <c r="F64" s="47">
        <v>0</v>
      </c>
      <c r="G64" s="53">
        <f t="shared" si="1"/>
        <v>0</v>
      </c>
      <c r="H64" s="46"/>
    </row>
    <row r="65" spans="2:8" x14ac:dyDescent="0.3">
      <c r="B65" s="43" t="s">
        <v>104</v>
      </c>
      <c r="C65" s="35" t="s">
        <v>1</v>
      </c>
      <c r="D65" s="35" t="s">
        <v>105</v>
      </c>
      <c r="E65" s="47">
        <v>0</v>
      </c>
      <c r="F65" s="47">
        <v>0</v>
      </c>
      <c r="G65" s="53">
        <f t="shared" si="1"/>
        <v>0</v>
      </c>
      <c r="H65" s="46"/>
    </row>
    <row r="66" spans="2:8" x14ac:dyDescent="0.3">
      <c r="B66" s="43" t="s">
        <v>106</v>
      </c>
      <c r="C66" s="35" t="s">
        <v>1</v>
      </c>
      <c r="D66" s="35" t="s">
        <v>107</v>
      </c>
      <c r="E66" s="47">
        <v>0</v>
      </c>
      <c r="F66" s="47">
        <v>0</v>
      </c>
      <c r="G66" s="53">
        <f t="shared" si="1"/>
        <v>0</v>
      </c>
      <c r="H66" s="46"/>
    </row>
    <row r="67" spans="2:8" x14ac:dyDescent="0.3">
      <c r="B67" s="43" t="s">
        <v>108</v>
      </c>
      <c r="C67" s="35" t="s">
        <v>1</v>
      </c>
      <c r="D67" s="35" t="s">
        <v>109</v>
      </c>
      <c r="E67" s="47">
        <v>0</v>
      </c>
      <c r="F67" s="47">
        <v>0</v>
      </c>
      <c r="G67" s="53">
        <f t="shared" si="1"/>
        <v>0</v>
      </c>
      <c r="H67" s="46"/>
    </row>
    <row r="68" spans="2:8" x14ac:dyDescent="0.3">
      <c r="B68" s="43" t="s">
        <v>110</v>
      </c>
      <c r="C68" s="35" t="s">
        <v>1</v>
      </c>
      <c r="D68" s="35" t="s">
        <v>111</v>
      </c>
      <c r="E68" s="47">
        <v>0</v>
      </c>
      <c r="F68" s="47">
        <v>0</v>
      </c>
      <c r="G68" s="53">
        <f t="shared" si="1"/>
        <v>0</v>
      </c>
      <c r="H68" s="46"/>
    </row>
    <row r="69" spans="2:8" x14ac:dyDescent="0.3">
      <c r="B69" s="43" t="s">
        <v>112</v>
      </c>
      <c r="C69" s="35" t="s">
        <v>1</v>
      </c>
      <c r="D69" s="35" t="s">
        <v>113</v>
      </c>
      <c r="E69" s="47">
        <v>0</v>
      </c>
      <c r="F69" s="47">
        <v>0</v>
      </c>
      <c r="G69" s="53">
        <f t="shared" si="1"/>
        <v>0</v>
      </c>
      <c r="H69" s="46"/>
    </row>
    <row r="70" spans="2:8" x14ac:dyDescent="0.3">
      <c r="B70" s="43" t="s">
        <v>114</v>
      </c>
      <c r="C70" s="35" t="s">
        <v>1</v>
      </c>
      <c r="D70" s="35" t="s">
        <v>2151</v>
      </c>
      <c r="E70" s="47">
        <v>0</v>
      </c>
      <c r="F70" s="47">
        <v>0</v>
      </c>
      <c r="G70" s="53">
        <f t="shared" si="1"/>
        <v>0</v>
      </c>
      <c r="H70" s="46"/>
    </row>
    <row r="71" spans="2:8" x14ac:dyDescent="0.3">
      <c r="B71" s="43" t="s">
        <v>115</v>
      </c>
      <c r="C71" s="35" t="s">
        <v>1</v>
      </c>
      <c r="D71" s="35" t="s">
        <v>116</v>
      </c>
      <c r="E71" s="47">
        <v>0</v>
      </c>
      <c r="F71" s="47">
        <v>0</v>
      </c>
      <c r="G71" s="53">
        <f t="shared" si="1"/>
        <v>0</v>
      </c>
      <c r="H71" s="46"/>
    </row>
    <row r="72" spans="2:8" x14ac:dyDescent="0.3">
      <c r="B72" s="43" t="s">
        <v>117</v>
      </c>
      <c r="C72" s="35" t="s">
        <v>1</v>
      </c>
      <c r="D72" s="35" t="s">
        <v>118</v>
      </c>
      <c r="E72" s="47">
        <v>0</v>
      </c>
      <c r="F72" s="47">
        <v>0</v>
      </c>
      <c r="G72" s="53">
        <f t="shared" si="1"/>
        <v>0</v>
      </c>
      <c r="H72" s="46"/>
    </row>
    <row r="73" spans="2:8" x14ac:dyDescent="0.3">
      <c r="B73" s="43" t="s">
        <v>119</v>
      </c>
      <c r="C73" s="35" t="s">
        <v>1</v>
      </c>
      <c r="D73" s="35" t="s">
        <v>120</v>
      </c>
      <c r="E73" s="47">
        <v>0</v>
      </c>
      <c r="F73" s="47">
        <v>0</v>
      </c>
      <c r="G73" s="53">
        <f t="shared" si="1"/>
        <v>0</v>
      </c>
      <c r="H73" s="46"/>
    </row>
    <row r="74" spans="2:8" x14ac:dyDescent="0.3">
      <c r="B74" s="43" t="s">
        <v>121</v>
      </c>
      <c r="C74" s="35" t="s">
        <v>1</v>
      </c>
      <c r="D74" s="35" t="s">
        <v>122</v>
      </c>
      <c r="E74" s="47">
        <v>0</v>
      </c>
      <c r="F74" s="47">
        <v>0</v>
      </c>
      <c r="G74" s="53">
        <f t="shared" si="1"/>
        <v>0</v>
      </c>
      <c r="H74" s="46"/>
    </row>
    <row r="75" spans="2:8" x14ac:dyDescent="0.3">
      <c r="B75" s="43" t="s">
        <v>123</v>
      </c>
      <c r="C75" s="35" t="s">
        <v>1</v>
      </c>
      <c r="D75" s="35" t="s">
        <v>124</v>
      </c>
      <c r="E75" s="47">
        <v>0</v>
      </c>
      <c r="F75" s="47">
        <v>0</v>
      </c>
      <c r="G75" s="53">
        <f t="shared" ref="G75:G138" si="2">E75+F75</f>
        <v>0</v>
      </c>
      <c r="H75" s="46"/>
    </row>
    <row r="76" spans="2:8" x14ac:dyDescent="0.3">
      <c r="B76" s="43" t="s">
        <v>125</v>
      </c>
      <c r="C76" s="35" t="s">
        <v>1</v>
      </c>
      <c r="D76" s="35" t="s">
        <v>126</v>
      </c>
      <c r="E76" s="47">
        <v>0</v>
      </c>
      <c r="F76" s="47">
        <v>0</v>
      </c>
      <c r="G76" s="53">
        <f t="shared" si="2"/>
        <v>0</v>
      </c>
      <c r="H76" s="46"/>
    </row>
    <row r="77" spans="2:8" x14ac:dyDescent="0.3">
      <c r="B77" s="43" t="s">
        <v>127</v>
      </c>
      <c r="C77" s="35" t="s">
        <v>1</v>
      </c>
      <c r="D77" s="35" t="s">
        <v>128</v>
      </c>
      <c r="E77" s="47">
        <v>0</v>
      </c>
      <c r="F77" s="47">
        <v>0</v>
      </c>
      <c r="G77" s="53">
        <f t="shared" si="2"/>
        <v>0</v>
      </c>
      <c r="H77" s="46"/>
    </row>
    <row r="78" spans="2:8" x14ac:dyDescent="0.3">
      <c r="B78" s="43" t="s">
        <v>129</v>
      </c>
      <c r="C78" s="35" t="s">
        <v>1</v>
      </c>
      <c r="D78" s="35" t="s">
        <v>130</v>
      </c>
      <c r="E78" s="47">
        <v>0</v>
      </c>
      <c r="F78" s="47">
        <v>0</v>
      </c>
      <c r="G78" s="53">
        <f t="shared" si="2"/>
        <v>0</v>
      </c>
      <c r="H78" s="46"/>
    </row>
    <row r="79" spans="2:8" x14ac:dyDescent="0.3">
      <c r="B79" s="43" t="s">
        <v>131</v>
      </c>
      <c r="C79" s="35" t="s">
        <v>1</v>
      </c>
      <c r="D79" s="35" t="s">
        <v>132</v>
      </c>
      <c r="E79" s="47">
        <v>0</v>
      </c>
      <c r="F79" s="47">
        <v>0</v>
      </c>
      <c r="G79" s="53">
        <f t="shared" si="2"/>
        <v>0</v>
      </c>
      <c r="H79" s="46"/>
    </row>
    <row r="80" spans="2:8" x14ac:dyDescent="0.3">
      <c r="B80" s="43" t="s">
        <v>133</v>
      </c>
      <c r="C80" s="35" t="s">
        <v>1</v>
      </c>
      <c r="D80" s="35" t="s">
        <v>2128</v>
      </c>
      <c r="E80" s="47">
        <v>0</v>
      </c>
      <c r="F80" s="47">
        <v>0</v>
      </c>
      <c r="G80" s="53">
        <f t="shared" si="2"/>
        <v>0</v>
      </c>
      <c r="H80" s="46"/>
    </row>
    <row r="81" spans="2:8" x14ac:dyDescent="0.3">
      <c r="B81" s="43" t="s">
        <v>134</v>
      </c>
      <c r="C81" s="35" t="s">
        <v>1</v>
      </c>
      <c r="D81" s="35" t="s">
        <v>2127</v>
      </c>
      <c r="E81" s="47">
        <v>0</v>
      </c>
      <c r="F81" s="47">
        <v>0</v>
      </c>
      <c r="G81" s="53">
        <f t="shared" si="2"/>
        <v>0</v>
      </c>
      <c r="H81" s="46"/>
    </row>
    <row r="82" spans="2:8" x14ac:dyDescent="0.3">
      <c r="B82" s="43" t="s">
        <v>135</v>
      </c>
      <c r="C82" s="35" t="s">
        <v>1</v>
      </c>
      <c r="D82" s="35" t="s">
        <v>136</v>
      </c>
      <c r="E82" s="47">
        <v>0</v>
      </c>
      <c r="F82" s="47">
        <v>0</v>
      </c>
      <c r="G82" s="53">
        <f t="shared" si="2"/>
        <v>0</v>
      </c>
      <c r="H82" s="46"/>
    </row>
    <row r="83" spans="2:8" x14ac:dyDescent="0.3">
      <c r="B83" s="43" t="s">
        <v>137</v>
      </c>
      <c r="C83" s="35" t="s">
        <v>1</v>
      </c>
      <c r="D83" s="35" t="s">
        <v>2130</v>
      </c>
      <c r="E83" s="47">
        <v>0</v>
      </c>
      <c r="F83" s="47">
        <v>0</v>
      </c>
      <c r="G83" s="53">
        <f t="shared" si="2"/>
        <v>0</v>
      </c>
      <c r="H83" s="46"/>
    </row>
    <row r="84" spans="2:8" x14ac:dyDescent="0.3">
      <c r="B84" s="43" t="s">
        <v>138</v>
      </c>
      <c r="C84" s="35" t="s">
        <v>1</v>
      </c>
      <c r="D84" s="35" t="s">
        <v>2129</v>
      </c>
      <c r="E84" s="47">
        <v>0</v>
      </c>
      <c r="F84" s="47">
        <v>0</v>
      </c>
      <c r="G84" s="53">
        <f t="shared" si="2"/>
        <v>0</v>
      </c>
      <c r="H84" s="46"/>
    </row>
    <row r="85" spans="2:8" x14ac:dyDescent="0.3">
      <c r="B85" s="43" t="s">
        <v>139</v>
      </c>
      <c r="C85" s="35" t="s">
        <v>1</v>
      </c>
      <c r="D85" s="35" t="s">
        <v>140</v>
      </c>
      <c r="E85" s="47">
        <v>0</v>
      </c>
      <c r="F85" s="47">
        <v>0</v>
      </c>
      <c r="G85" s="53">
        <f t="shared" si="2"/>
        <v>0</v>
      </c>
      <c r="H85" s="46"/>
    </row>
    <row r="86" spans="2:8" x14ac:dyDescent="0.3">
      <c r="B86" s="43" t="s">
        <v>141</v>
      </c>
      <c r="C86" s="35" t="s">
        <v>1</v>
      </c>
      <c r="D86" s="35" t="s">
        <v>142</v>
      </c>
      <c r="E86" s="47">
        <v>0</v>
      </c>
      <c r="F86" s="47">
        <v>0</v>
      </c>
      <c r="G86" s="53">
        <f t="shared" si="2"/>
        <v>0</v>
      </c>
      <c r="H86" s="46"/>
    </row>
    <row r="87" spans="2:8" x14ac:dyDescent="0.3">
      <c r="B87" s="43" t="s">
        <v>143</v>
      </c>
      <c r="C87" s="35" t="s">
        <v>1</v>
      </c>
      <c r="D87" s="35" t="s">
        <v>144</v>
      </c>
      <c r="E87" s="47">
        <v>0</v>
      </c>
      <c r="F87" s="47">
        <v>0</v>
      </c>
      <c r="G87" s="53">
        <f t="shared" si="2"/>
        <v>0</v>
      </c>
      <c r="H87" s="46"/>
    </row>
    <row r="88" spans="2:8" x14ac:dyDescent="0.3">
      <c r="B88" s="43" t="s">
        <v>145</v>
      </c>
      <c r="C88" s="35" t="s">
        <v>1</v>
      </c>
      <c r="D88" s="35" t="s">
        <v>146</v>
      </c>
      <c r="E88" s="47">
        <v>0</v>
      </c>
      <c r="F88" s="47">
        <v>0</v>
      </c>
      <c r="G88" s="53">
        <f t="shared" si="2"/>
        <v>0</v>
      </c>
      <c r="H88" s="46"/>
    </row>
    <row r="89" spans="2:8" x14ac:dyDescent="0.3">
      <c r="B89" s="43" t="s">
        <v>147</v>
      </c>
      <c r="C89" s="35" t="s">
        <v>1</v>
      </c>
      <c r="D89" s="35" t="s">
        <v>2149</v>
      </c>
      <c r="E89" s="47">
        <v>0</v>
      </c>
      <c r="F89" s="47">
        <v>0</v>
      </c>
      <c r="G89" s="53">
        <f t="shared" si="2"/>
        <v>0</v>
      </c>
      <c r="H89" s="46"/>
    </row>
    <row r="90" spans="2:8" x14ac:dyDescent="0.3">
      <c r="B90" s="43" t="s">
        <v>148</v>
      </c>
      <c r="C90" s="35" t="s">
        <v>1</v>
      </c>
      <c r="D90" s="35" t="s">
        <v>149</v>
      </c>
      <c r="E90" s="47">
        <v>0</v>
      </c>
      <c r="F90" s="47">
        <v>0</v>
      </c>
      <c r="G90" s="53">
        <f t="shared" si="2"/>
        <v>0</v>
      </c>
      <c r="H90" s="46"/>
    </row>
    <row r="91" spans="2:8" x14ac:dyDescent="0.3">
      <c r="B91" s="43" t="s">
        <v>150</v>
      </c>
      <c r="C91" s="35" t="s">
        <v>1</v>
      </c>
      <c r="D91" s="35" t="s">
        <v>151</v>
      </c>
      <c r="E91" s="47">
        <v>0</v>
      </c>
      <c r="F91" s="47">
        <v>0</v>
      </c>
      <c r="G91" s="53">
        <f t="shared" si="2"/>
        <v>0</v>
      </c>
      <c r="H91" s="46"/>
    </row>
    <row r="92" spans="2:8" x14ac:dyDescent="0.3">
      <c r="B92" s="43" t="s">
        <v>152</v>
      </c>
      <c r="C92" s="35" t="s">
        <v>1</v>
      </c>
      <c r="D92" s="35" t="s">
        <v>153</v>
      </c>
      <c r="E92" s="47">
        <v>0</v>
      </c>
      <c r="F92" s="47">
        <v>0</v>
      </c>
      <c r="G92" s="53">
        <f t="shared" si="2"/>
        <v>0</v>
      </c>
      <c r="H92" s="46"/>
    </row>
    <row r="93" spans="2:8" x14ac:dyDescent="0.3">
      <c r="B93" s="43" t="s">
        <v>154</v>
      </c>
      <c r="C93" s="35" t="s">
        <v>1</v>
      </c>
      <c r="D93" s="35" t="s">
        <v>155</v>
      </c>
      <c r="E93" s="47">
        <v>0</v>
      </c>
      <c r="F93" s="47">
        <v>0</v>
      </c>
      <c r="G93" s="53">
        <f t="shared" si="2"/>
        <v>0</v>
      </c>
      <c r="H93" s="46"/>
    </row>
    <row r="94" spans="2:8" x14ac:dyDescent="0.3">
      <c r="B94" s="43" t="s">
        <v>156</v>
      </c>
      <c r="C94" s="35" t="s">
        <v>1</v>
      </c>
      <c r="D94" s="35" t="s">
        <v>157</v>
      </c>
      <c r="E94" s="47">
        <v>0</v>
      </c>
      <c r="F94" s="47">
        <v>0</v>
      </c>
      <c r="G94" s="53">
        <f t="shared" si="2"/>
        <v>0</v>
      </c>
      <c r="H94" s="46"/>
    </row>
    <row r="95" spans="2:8" x14ac:dyDescent="0.3">
      <c r="B95" s="43" t="s">
        <v>158</v>
      </c>
      <c r="C95" s="35" t="s">
        <v>1</v>
      </c>
      <c r="D95" s="35" t="s">
        <v>159</v>
      </c>
      <c r="E95" s="47">
        <v>0</v>
      </c>
      <c r="F95" s="47">
        <v>0</v>
      </c>
      <c r="G95" s="53">
        <f t="shared" si="2"/>
        <v>0</v>
      </c>
      <c r="H95" s="46"/>
    </row>
    <row r="96" spans="2:8" x14ac:dyDescent="0.3">
      <c r="B96" s="43" t="s">
        <v>160</v>
      </c>
      <c r="C96" s="35" t="s">
        <v>1</v>
      </c>
      <c r="D96" s="35" t="s">
        <v>161</v>
      </c>
      <c r="E96" s="47">
        <v>0</v>
      </c>
      <c r="F96" s="47">
        <v>0</v>
      </c>
      <c r="G96" s="53">
        <f t="shared" si="2"/>
        <v>0</v>
      </c>
      <c r="H96" s="46"/>
    </row>
    <row r="97" spans="2:8" x14ac:dyDescent="0.3">
      <c r="B97" s="43" t="s">
        <v>162</v>
      </c>
      <c r="C97" s="35" t="s">
        <v>1</v>
      </c>
      <c r="D97" s="35" t="s">
        <v>163</v>
      </c>
      <c r="E97" s="47">
        <v>0</v>
      </c>
      <c r="F97" s="47">
        <v>0</v>
      </c>
      <c r="G97" s="53">
        <f t="shared" si="2"/>
        <v>0</v>
      </c>
      <c r="H97" s="46"/>
    </row>
    <row r="98" spans="2:8" x14ac:dyDescent="0.3">
      <c r="B98" s="43" t="s">
        <v>164</v>
      </c>
      <c r="C98" s="35" t="s">
        <v>1</v>
      </c>
      <c r="D98" s="35" t="s">
        <v>165</v>
      </c>
      <c r="E98" s="47">
        <v>0</v>
      </c>
      <c r="F98" s="47">
        <v>0</v>
      </c>
      <c r="G98" s="53">
        <f t="shared" si="2"/>
        <v>0</v>
      </c>
      <c r="H98" s="46"/>
    </row>
    <row r="99" spans="2:8" x14ac:dyDescent="0.3">
      <c r="B99" s="43" t="s">
        <v>166</v>
      </c>
      <c r="C99" s="35" t="s">
        <v>1</v>
      </c>
      <c r="D99" s="35" t="s">
        <v>167</v>
      </c>
      <c r="E99" s="47">
        <v>0</v>
      </c>
      <c r="F99" s="47">
        <v>0</v>
      </c>
      <c r="G99" s="53">
        <f t="shared" si="2"/>
        <v>0</v>
      </c>
      <c r="H99" s="46"/>
    </row>
    <row r="100" spans="2:8" x14ac:dyDescent="0.3">
      <c r="B100" s="43" t="s">
        <v>168</v>
      </c>
      <c r="C100" s="35" t="s">
        <v>1</v>
      </c>
      <c r="D100" s="35" t="s">
        <v>169</v>
      </c>
      <c r="E100" s="47">
        <v>0</v>
      </c>
      <c r="F100" s="47">
        <v>0</v>
      </c>
      <c r="G100" s="53">
        <f t="shared" si="2"/>
        <v>0</v>
      </c>
      <c r="H100" s="46"/>
    </row>
    <row r="101" spans="2:8" x14ac:dyDescent="0.3">
      <c r="B101" s="43" t="s">
        <v>170</v>
      </c>
      <c r="C101" s="35" t="s">
        <v>1</v>
      </c>
      <c r="D101" s="35" t="s">
        <v>171</v>
      </c>
      <c r="E101" s="47">
        <v>0</v>
      </c>
      <c r="F101" s="47">
        <v>0</v>
      </c>
      <c r="G101" s="53">
        <f t="shared" si="2"/>
        <v>0</v>
      </c>
      <c r="H101" s="46"/>
    </row>
    <row r="102" spans="2:8" x14ac:dyDescent="0.3">
      <c r="B102" s="43" t="s">
        <v>172</v>
      </c>
      <c r="C102" s="35" t="s">
        <v>1</v>
      </c>
      <c r="D102" s="35" t="s">
        <v>173</v>
      </c>
      <c r="E102" s="47">
        <v>0</v>
      </c>
      <c r="F102" s="47">
        <v>0</v>
      </c>
      <c r="G102" s="53">
        <f t="shared" si="2"/>
        <v>0</v>
      </c>
      <c r="H102" s="46"/>
    </row>
    <row r="103" spans="2:8" x14ac:dyDescent="0.3">
      <c r="B103" s="43" t="s">
        <v>174</v>
      </c>
      <c r="C103" s="35" t="s">
        <v>1</v>
      </c>
      <c r="D103" s="35" t="s">
        <v>175</v>
      </c>
      <c r="E103" s="47">
        <v>0</v>
      </c>
      <c r="F103" s="47">
        <v>0</v>
      </c>
      <c r="G103" s="53">
        <f t="shared" si="2"/>
        <v>0</v>
      </c>
      <c r="H103" s="46"/>
    </row>
    <row r="104" spans="2:8" x14ac:dyDescent="0.3">
      <c r="B104" s="43" t="s">
        <v>176</v>
      </c>
      <c r="C104" s="35" t="s">
        <v>1</v>
      </c>
      <c r="D104" s="35" t="s">
        <v>177</v>
      </c>
      <c r="E104" s="47">
        <v>0</v>
      </c>
      <c r="F104" s="47">
        <v>0</v>
      </c>
      <c r="G104" s="53">
        <f t="shared" si="2"/>
        <v>0</v>
      </c>
      <c r="H104" s="46"/>
    </row>
    <row r="105" spans="2:8" x14ac:dyDescent="0.3">
      <c r="B105" s="43" t="s">
        <v>178</v>
      </c>
      <c r="C105" s="35" t="s">
        <v>1</v>
      </c>
      <c r="D105" s="35" t="s">
        <v>179</v>
      </c>
      <c r="E105" s="47">
        <v>0</v>
      </c>
      <c r="F105" s="47">
        <v>0</v>
      </c>
      <c r="G105" s="53">
        <f t="shared" si="2"/>
        <v>0</v>
      </c>
      <c r="H105" s="46"/>
    </row>
    <row r="106" spans="2:8" x14ac:dyDescent="0.3">
      <c r="B106" s="43" t="s">
        <v>180</v>
      </c>
      <c r="C106" s="35" t="s">
        <v>1</v>
      </c>
      <c r="D106" s="35" t="s">
        <v>181</v>
      </c>
      <c r="E106" s="47">
        <v>0</v>
      </c>
      <c r="F106" s="47">
        <v>0</v>
      </c>
      <c r="G106" s="53">
        <f t="shared" si="2"/>
        <v>0</v>
      </c>
      <c r="H106" s="46"/>
    </row>
    <row r="107" spans="2:8" x14ac:dyDescent="0.3">
      <c r="B107" s="43" t="s">
        <v>182</v>
      </c>
      <c r="C107" s="35" t="s">
        <v>1</v>
      </c>
      <c r="D107" s="35" t="s">
        <v>183</v>
      </c>
      <c r="E107" s="47">
        <v>0</v>
      </c>
      <c r="F107" s="47">
        <v>0</v>
      </c>
      <c r="G107" s="53">
        <f t="shared" si="2"/>
        <v>0</v>
      </c>
      <c r="H107" s="46"/>
    </row>
    <row r="108" spans="2:8" x14ac:dyDescent="0.3">
      <c r="B108" s="43" t="s">
        <v>184</v>
      </c>
      <c r="C108" s="35" t="s">
        <v>1</v>
      </c>
      <c r="D108" s="35" t="s">
        <v>185</v>
      </c>
      <c r="E108" s="47">
        <v>0</v>
      </c>
      <c r="F108" s="47">
        <v>0</v>
      </c>
      <c r="G108" s="53">
        <f t="shared" si="2"/>
        <v>0</v>
      </c>
      <c r="H108" s="46"/>
    </row>
    <row r="109" spans="2:8" x14ac:dyDescent="0.3">
      <c r="B109" s="43" t="s">
        <v>186</v>
      </c>
      <c r="C109" s="35" t="s">
        <v>1</v>
      </c>
      <c r="D109" s="35" t="s">
        <v>187</v>
      </c>
      <c r="E109" s="47">
        <v>0</v>
      </c>
      <c r="F109" s="47">
        <v>0</v>
      </c>
      <c r="G109" s="53">
        <f t="shared" si="2"/>
        <v>0</v>
      </c>
      <c r="H109" s="46"/>
    </row>
    <row r="110" spans="2:8" x14ac:dyDescent="0.3">
      <c r="B110" s="43" t="s">
        <v>188</v>
      </c>
      <c r="C110" s="35" t="s">
        <v>1</v>
      </c>
      <c r="D110" s="35" t="s">
        <v>2121</v>
      </c>
      <c r="E110" s="47">
        <v>0</v>
      </c>
      <c r="F110" s="47">
        <v>0</v>
      </c>
      <c r="G110" s="53">
        <f t="shared" si="2"/>
        <v>0</v>
      </c>
      <c r="H110" s="46"/>
    </row>
    <row r="111" spans="2:8" x14ac:dyDescent="0.3">
      <c r="B111" s="43" t="s">
        <v>190</v>
      </c>
      <c r="C111" s="35" t="s">
        <v>1</v>
      </c>
      <c r="D111" s="35" t="s">
        <v>191</v>
      </c>
      <c r="E111" s="47">
        <v>0</v>
      </c>
      <c r="F111" s="47">
        <v>0</v>
      </c>
      <c r="G111" s="53">
        <f t="shared" si="2"/>
        <v>0</v>
      </c>
      <c r="H111" s="46"/>
    </row>
    <row r="112" spans="2:8" x14ac:dyDescent="0.3">
      <c r="B112" s="43" t="s">
        <v>192</v>
      </c>
      <c r="C112" s="35" t="s">
        <v>1</v>
      </c>
      <c r="D112" s="35" t="s">
        <v>193</v>
      </c>
      <c r="E112" s="47">
        <v>0</v>
      </c>
      <c r="F112" s="47">
        <v>0</v>
      </c>
      <c r="G112" s="53">
        <f t="shared" si="2"/>
        <v>0</v>
      </c>
      <c r="H112" s="46"/>
    </row>
    <row r="113" spans="2:8" x14ac:dyDescent="0.3">
      <c r="B113" s="43" t="s">
        <v>194</v>
      </c>
      <c r="C113" s="35" t="s">
        <v>1</v>
      </c>
      <c r="D113" s="35" t="s">
        <v>195</v>
      </c>
      <c r="E113" s="47">
        <v>0</v>
      </c>
      <c r="F113" s="47">
        <v>0</v>
      </c>
      <c r="G113" s="53">
        <f t="shared" si="2"/>
        <v>0</v>
      </c>
      <c r="H113" s="46"/>
    </row>
    <row r="114" spans="2:8" x14ac:dyDescent="0.3">
      <c r="B114" s="43" t="s">
        <v>196</v>
      </c>
      <c r="C114" s="35" t="s">
        <v>1</v>
      </c>
      <c r="D114" s="35" t="s">
        <v>197</v>
      </c>
      <c r="E114" s="47">
        <v>0</v>
      </c>
      <c r="F114" s="47">
        <v>0</v>
      </c>
      <c r="G114" s="53">
        <f t="shared" si="2"/>
        <v>0</v>
      </c>
      <c r="H114" s="46"/>
    </row>
    <row r="115" spans="2:8" x14ac:dyDescent="0.3">
      <c r="B115" s="43" t="s">
        <v>198</v>
      </c>
      <c r="C115" s="35" t="s">
        <v>1</v>
      </c>
      <c r="D115" s="35" t="s">
        <v>199</v>
      </c>
      <c r="E115" s="47">
        <v>0</v>
      </c>
      <c r="F115" s="47">
        <v>0</v>
      </c>
      <c r="G115" s="53">
        <f t="shared" si="2"/>
        <v>0</v>
      </c>
      <c r="H115" s="46"/>
    </row>
    <row r="116" spans="2:8" x14ac:dyDescent="0.3">
      <c r="B116" s="43" t="s">
        <v>200</v>
      </c>
      <c r="C116" s="35" t="s">
        <v>1</v>
      </c>
      <c r="D116" s="35" t="s">
        <v>2131</v>
      </c>
      <c r="E116" s="47">
        <v>0</v>
      </c>
      <c r="F116" s="47">
        <v>0</v>
      </c>
      <c r="G116" s="53">
        <f t="shared" si="2"/>
        <v>0</v>
      </c>
      <c r="H116" s="46"/>
    </row>
    <row r="117" spans="2:8" x14ac:dyDescent="0.3">
      <c r="B117" s="43" t="s">
        <v>201</v>
      </c>
      <c r="C117" s="35" t="s">
        <v>1</v>
      </c>
      <c r="D117" s="35" t="s">
        <v>202</v>
      </c>
      <c r="E117" s="47">
        <v>0</v>
      </c>
      <c r="F117" s="47">
        <v>0</v>
      </c>
      <c r="G117" s="53">
        <f t="shared" si="2"/>
        <v>0</v>
      </c>
      <c r="H117" s="46"/>
    </row>
    <row r="118" spans="2:8" x14ac:dyDescent="0.3">
      <c r="B118" s="43" t="s">
        <v>203</v>
      </c>
      <c r="C118" s="35" t="s">
        <v>1</v>
      </c>
      <c r="D118" s="35" t="s">
        <v>204</v>
      </c>
      <c r="E118" s="47">
        <v>0</v>
      </c>
      <c r="F118" s="47">
        <v>0</v>
      </c>
      <c r="G118" s="53">
        <f t="shared" si="2"/>
        <v>0</v>
      </c>
      <c r="H118" s="46"/>
    </row>
    <row r="119" spans="2:8" x14ac:dyDescent="0.3">
      <c r="B119" s="43" t="s">
        <v>205</v>
      </c>
      <c r="C119" s="35" t="s">
        <v>1</v>
      </c>
      <c r="D119" s="35" t="s">
        <v>206</v>
      </c>
      <c r="E119" s="47">
        <v>0</v>
      </c>
      <c r="F119" s="47">
        <v>0</v>
      </c>
      <c r="G119" s="53">
        <f t="shared" si="2"/>
        <v>0</v>
      </c>
      <c r="H119" s="46"/>
    </row>
    <row r="120" spans="2:8" x14ac:dyDescent="0.3">
      <c r="B120" s="43" t="s">
        <v>207</v>
      </c>
      <c r="C120" s="35" t="s">
        <v>1</v>
      </c>
      <c r="D120" s="35" t="s">
        <v>208</v>
      </c>
      <c r="E120" s="47">
        <v>0</v>
      </c>
      <c r="F120" s="47">
        <v>0</v>
      </c>
      <c r="G120" s="53">
        <f t="shared" si="2"/>
        <v>0</v>
      </c>
      <c r="H120" s="46"/>
    </row>
    <row r="121" spans="2:8" x14ac:dyDescent="0.3">
      <c r="B121" s="43" t="s">
        <v>209</v>
      </c>
      <c r="C121" s="35" t="s">
        <v>1</v>
      </c>
      <c r="D121" s="35" t="s">
        <v>210</v>
      </c>
      <c r="E121" s="47">
        <v>0</v>
      </c>
      <c r="F121" s="47">
        <v>0</v>
      </c>
      <c r="G121" s="53">
        <f t="shared" si="2"/>
        <v>0</v>
      </c>
      <c r="H121" s="46"/>
    </row>
    <row r="122" spans="2:8" x14ac:dyDescent="0.3">
      <c r="B122" s="43" t="s">
        <v>211</v>
      </c>
      <c r="C122" s="35" t="s">
        <v>1</v>
      </c>
      <c r="D122" s="35" t="s">
        <v>212</v>
      </c>
      <c r="E122" s="47">
        <v>0</v>
      </c>
      <c r="F122" s="47">
        <v>0</v>
      </c>
      <c r="G122" s="53">
        <f t="shared" si="2"/>
        <v>0</v>
      </c>
      <c r="H122" s="46"/>
    </row>
    <row r="123" spans="2:8" x14ac:dyDescent="0.3">
      <c r="B123" s="43" t="s">
        <v>213</v>
      </c>
      <c r="C123" s="35" t="s">
        <v>1</v>
      </c>
      <c r="D123" s="35" t="s">
        <v>214</v>
      </c>
      <c r="E123" s="47">
        <v>0</v>
      </c>
      <c r="F123" s="47">
        <v>0</v>
      </c>
      <c r="G123" s="53">
        <f t="shared" si="2"/>
        <v>0</v>
      </c>
      <c r="H123" s="46"/>
    </row>
    <row r="124" spans="2:8" x14ac:dyDescent="0.3">
      <c r="B124" s="43" t="s">
        <v>215</v>
      </c>
      <c r="C124" s="35" t="s">
        <v>1</v>
      </c>
      <c r="D124" s="35" t="s">
        <v>216</v>
      </c>
      <c r="E124" s="47">
        <v>0</v>
      </c>
      <c r="F124" s="47">
        <v>0</v>
      </c>
      <c r="G124" s="53">
        <f t="shared" si="2"/>
        <v>0</v>
      </c>
      <c r="H124" s="46"/>
    </row>
    <row r="125" spans="2:8" x14ac:dyDescent="0.3">
      <c r="B125" s="43" t="s">
        <v>217</v>
      </c>
      <c r="C125" s="35" t="s">
        <v>1</v>
      </c>
      <c r="D125" s="35" t="s">
        <v>218</v>
      </c>
      <c r="E125" s="47">
        <v>0</v>
      </c>
      <c r="F125" s="47">
        <v>0</v>
      </c>
      <c r="G125" s="53">
        <f t="shared" si="2"/>
        <v>0</v>
      </c>
      <c r="H125" s="46"/>
    </row>
    <row r="126" spans="2:8" x14ac:dyDescent="0.3">
      <c r="B126" s="43" t="s">
        <v>219</v>
      </c>
      <c r="C126" s="35" t="s">
        <v>1</v>
      </c>
      <c r="D126" s="35" t="s">
        <v>220</v>
      </c>
      <c r="E126" s="47">
        <v>0</v>
      </c>
      <c r="F126" s="47">
        <v>0</v>
      </c>
      <c r="G126" s="53">
        <f t="shared" si="2"/>
        <v>0</v>
      </c>
      <c r="H126" s="46"/>
    </row>
    <row r="127" spans="2:8" x14ac:dyDescent="0.3">
      <c r="B127" s="43" t="s">
        <v>221</v>
      </c>
      <c r="C127" s="35" t="s">
        <v>1</v>
      </c>
      <c r="D127" s="35" t="s">
        <v>222</v>
      </c>
      <c r="E127" s="47">
        <v>0</v>
      </c>
      <c r="F127" s="47">
        <v>0</v>
      </c>
      <c r="G127" s="53">
        <f t="shared" si="2"/>
        <v>0</v>
      </c>
      <c r="H127" s="46"/>
    </row>
    <row r="128" spans="2:8" x14ac:dyDescent="0.3">
      <c r="B128" s="43" t="s">
        <v>223</v>
      </c>
      <c r="C128" s="35" t="s">
        <v>1</v>
      </c>
      <c r="D128" s="35" t="s">
        <v>224</v>
      </c>
      <c r="E128" s="47">
        <v>0</v>
      </c>
      <c r="F128" s="47">
        <v>0</v>
      </c>
      <c r="G128" s="53">
        <f t="shared" si="2"/>
        <v>0</v>
      </c>
      <c r="H128" s="46"/>
    </row>
    <row r="129" spans="2:8" x14ac:dyDescent="0.3">
      <c r="B129" s="43" t="s">
        <v>225</v>
      </c>
      <c r="C129" s="35" t="s">
        <v>1</v>
      </c>
      <c r="D129" s="35" t="s">
        <v>226</v>
      </c>
      <c r="E129" s="47">
        <v>0</v>
      </c>
      <c r="F129" s="47">
        <v>0</v>
      </c>
      <c r="G129" s="53">
        <f t="shared" si="2"/>
        <v>0</v>
      </c>
      <c r="H129" s="46"/>
    </row>
    <row r="130" spans="2:8" x14ac:dyDescent="0.3">
      <c r="B130" s="43" t="s">
        <v>227</v>
      </c>
      <c r="C130" s="35" t="s">
        <v>1</v>
      </c>
      <c r="D130" s="35" t="s">
        <v>2132</v>
      </c>
      <c r="E130" s="47">
        <v>0</v>
      </c>
      <c r="F130" s="47">
        <v>0</v>
      </c>
      <c r="G130" s="53">
        <f t="shared" si="2"/>
        <v>0</v>
      </c>
      <c r="H130" s="46"/>
    </row>
    <row r="131" spans="2:8" x14ac:dyDescent="0.3">
      <c r="B131" s="43" t="s">
        <v>228</v>
      </c>
      <c r="C131" s="35" t="s">
        <v>1</v>
      </c>
      <c r="D131" s="35" t="s">
        <v>229</v>
      </c>
      <c r="E131" s="47">
        <v>0</v>
      </c>
      <c r="F131" s="47">
        <v>0</v>
      </c>
      <c r="G131" s="53">
        <f t="shared" si="2"/>
        <v>0</v>
      </c>
      <c r="H131" s="46"/>
    </row>
    <row r="132" spans="2:8" x14ac:dyDescent="0.3">
      <c r="B132" s="43" t="s">
        <v>230</v>
      </c>
      <c r="C132" s="35" t="s">
        <v>1</v>
      </c>
      <c r="D132" s="35" t="s">
        <v>231</v>
      </c>
      <c r="E132" s="47">
        <v>0</v>
      </c>
      <c r="F132" s="47">
        <v>0</v>
      </c>
      <c r="G132" s="53">
        <f t="shared" si="2"/>
        <v>0</v>
      </c>
      <c r="H132" s="46"/>
    </row>
    <row r="133" spans="2:8" x14ac:dyDescent="0.3">
      <c r="B133" s="43" t="s">
        <v>232</v>
      </c>
      <c r="C133" s="35" t="s">
        <v>1</v>
      </c>
      <c r="D133" s="35" t="s">
        <v>233</v>
      </c>
      <c r="E133" s="47">
        <v>0</v>
      </c>
      <c r="F133" s="47">
        <v>0</v>
      </c>
      <c r="G133" s="53">
        <f t="shared" si="2"/>
        <v>0</v>
      </c>
      <c r="H133" s="46"/>
    </row>
    <row r="134" spans="2:8" x14ac:dyDescent="0.3">
      <c r="B134" s="43" t="s">
        <v>234</v>
      </c>
      <c r="C134" s="35" t="s">
        <v>1</v>
      </c>
      <c r="D134" s="35" t="s">
        <v>235</v>
      </c>
      <c r="E134" s="47">
        <v>0</v>
      </c>
      <c r="F134" s="47">
        <v>0</v>
      </c>
      <c r="G134" s="53">
        <f t="shared" si="2"/>
        <v>0</v>
      </c>
      <c r="H134" s="46"/>
    </row>
    <row r="135" spans="2:8" x14ac:dyDescent="0.3">
      <c r="B135" s="43" t="s">
        <v>236</v>
      </c>
      <c r="C135" s="35" t="s">
        <v>237</v>
      </c>
      <c r="D135" s="35" t="s">
        <v>238</v>
      </c>
      <c r="E135" s="47">
        <v>0</v>
      </c>
      <c r="F135" s="47">
        <v>0</v>
      </c>
      <c r="G135" s="53">
        <f t="shared" si="2"/>
        <v>0</v>
      </c>
      <c r="H135" s="46"/>
    </row>
    <row r="136" spans="2:8" x14ac:dyDescent="0.3">
      <c r="B136" s="43" t="s">
        <v>239</v>
      </c>
      <c r="C136" s="35" t="s">
        <v>237</v>
      </c>
      <c r="D136" s="35" t="s">
        <v>240</v>
      </c>
      <c r="E136" s="47">
        <v>0</v>
      </c>
      <c r="F136" s="47">
        <v>0</v>
      </c>
      <c r="G136" s="53">
        <f t="shared" si="2"/>
        <v>0</v>
      </c>
      <c r="H136" s="46"/>
    </row>
    <row r="137" spans="2:8" x14ac:dyDescent="0.3">
      <c r="B137" s="43" t="s">
        <v>241</v>
      </c>
      <c r="C137" s="35" t="s">
        <v>237</v>
      </c>
      <c r="D137" s="35" t="s">
        <v>242</v>
      </c>
      <c r="E137" s="47">
        <v>0</v>
      </c>
      <c r="F137" s="47">
        <v>0</v>
      </c>
      <c r="G137" s="53">
        <f t="shared" si="2"/>
        <v>0</v>
      </c>
      <c r="H137" s="46"/>
    </row>
    <row r="138" spans="2:8" x14ac:dyDescent="0.3">
      <c r="B138" s="43" t="s">
        <v>243</v>
      </c>
      <c r="C138" s="35" t="s">
        <v>237</v>
      </c>
      <c r="D138" s="35" t="s">
        <v>244</v>
      </c>
      <c r="E138" s="47">
        <v>0</v>
      </c>
      <c r="F138" s="47">
        <v>0</v>
      </c>
      <c r="G138" s="53">
        <f t="shared" si="2"/>
        <v>0</v>
      </c>
      <c r="H138" s="46"/>
    </row>
    <row r="139" spans="2:8" x14ac:dyDescent="0.3">
      <c r="B139" s="43" t="s">
        <v>245</v>
      </c>
      <c r="C139" s="35" t="s">
        <v>237</v>
      </c>
      <c r="D139" s="35" t="s">
        <v>246</v>
      </c>
      <c r="E139" s="47">
        <v>0</v>
      </c>
      <c r="F139" s="47">
        <v>0</v>
      </c>
      <c r="G139" s="53">
        <f t="shared" ref="G139:G202" si="3">E139+F139</f>
        <v>0</v>
      </c>
      <c r="H139" s="46"/>
    </row>
    <row r="140" spans="2:8" x14ac:dyDescent="0.3">
      <c r="B140" s="43" t="s">
        <v>247</v>
      </c>
      <c r="C140" s="35" t="s">
        <v>237</v>
      </c>
      <c r="D140" s="35" t="s">
        <v>248</v>
      </c>
      <c r="E140" s="47">
        <v>0</v>
      </c>
      <c r="F140" s="47">
        <v>0</v>
      </c>
      <c r="G140" s="53">
        <f t="shared" si="3"/>
        <v>0</v>
      </c>
      <c r="H140" s="46"/>
    </row>
    <row r="141" spans="2:8" x14ac:dyDescent="0.3">
      <c r="B141" s="43" t="s">
        <v>249</v>
      </c>
      <c r="C141" s="35" t="s">
        <v>237</v>
      </c>
      <c r="D141" s="35" t="s">
        <v>250</v>
      </c>
      <c r="E141" s="47">
        <v>0</v>
      </c>
      <c r="F141" s="47">
        <v>0</v>
      </c>
      <c r="G141" s="53">
        <f t="shared" si="3"/>
        <v>0</v>
      </c>
      <c r="H141" s="46"/>
    </row>
    <row r="142" spans="2:8" x14ac:dyDescent="0.3">
      <c r="B142" s="43" t="s">
        <v>251</v>
      </c>
      <c r="C142" s="35" t="s">
        <v>237</v>
      </c>
      <c r="D142" s="35" t="s">
        <v>252</v>
      </c>
      <c r="E142" s="47">
        <v>0</v>
      </c>
      <c r="F142" s="47">
        <v>0</v>
      </c>
      <c r="G142" s="53">
        <f t="shared" si="3"/>
        <v>0</v>
      </c>
      <c r="H142" s="46"/>
    </row>
    <row r="143" spans="2:8" x14ac:dyDescent="0.3">
      <c r="B143" s="43" t="s">
        <v>253</v>
      </c>
      <c r="C143" s="35" t="s">
        <v>237</v>
      </c>
      <c r="D143" s="35" t="s">
        <v>254</v>
      </c>
      <c r="E143" s="47">
        <v>0</v>
      </c>
      <c r="F143" s="47">
        <v>0</v>
      </c>
      <c r="G143" s="53">
        <f t="shared" si="3"/>
        <v>0</v>
      </c>
      <c r="H143" s="46"/>
    </row>
    <row r="144" spans="2:8" x14ac:dyDescent="0.3">
      <c r="B144" s="43" t="s">
        <v>255</v>
      </c>
      <c r="C144" s="35" t="s">
        <v>237</v>
      </c>
      <c r="D144" s="35" t="s">
        <v>256</v>
      </c>
      <c r="E144" s="47">
        <v>0</v>
      </c>
      <c r="F144" s="47">
        <v>0</v>
      </c>
      <c r="G144" s="53">
        <f t="shared" si="3"/>
        <v>0</v>
      </c>
      <c r="H144" s="46"/>
    </row>
    <row r="145" spans="2:8" x14ac:dyDescent="0.3">
      <c r="B145" s="43" t="s">
        <v>257</v>
      </c>
      <c r="C145" s="35" t="s">
        <v>237</v>
      </c>
      <c r="D145" s="35" t="s">
        <v>258</v>
      </c>
      <c r="E145" s="47">
        <v>0</v>
      </c>
      <c r="F145" s="47">
        <v>0</v>
      </c>
      <c r="G145" s="53">
        <f t="shared" si="3"/>
        <v>0</v>
      </c>
      <c r="H145" s="46"/>
    </row>
    <row r="146" spans="2:8" x14ac:dyDescent="0.3">
      <c r="B146" s="43" t="s">
        <v>259</v>
      </c>
      <c r="C146" s="35" t="s">
        <v>237</v>
      </c>
      <c r="D146" s="35" t="s">
        <v>260</v>
      </c>
      <c r="E146" s="47">
        <v>0</v>
      </c>
      <c r="F146" s="47">
        <v>0</v>
      </c>
      <c r="G146" s="53">
        <f t="shared" si="3"/>
        <v>0</v>
      </c>
      <c r="H146" s="46"/>
    </row>
    <row r="147" spans="2:8" x14ac:dyDescent="0.3">
      <c r="B147" s="43" t="s">
        <v>261</v>
      </c>
      <c r="C147" s="35" t="s">
        <v>237</v>
      </c>
      <c r="D147" s="35" t="s">
        <v>262</v>
      </c>
      <c r="E147" s="47">
        <v>0</v>
      </c>
      <c r="F147" s="47">
        <v>0</v>
      </c>
      <c r="G147" s="53">
        <f t="shared" si="3"/>
        <v>0</v>
      </c>
      <c r="H147" s="46"/>
    </row>
    <row r="148" spans="2:8" x14ac:dyDescent="0.3">
      <c r="B148" s="43" t="s">
        <v>263</v>
      </c>
      <c r="C148" s="35" t="s">
        <v>237</v>
      </c>
      <c r="D148" s="35" t="s">
        <v>264</v>
      </c>
      <c r="E148" s="47">
        <v>0</v>
      </c>
      <c r="F148" s="47">
        <v>0</v>
      </c>
      <c r="G148" s="53">
        <f t="shared" si="3"/>
        <v>0</v>
      </c>
      <c r="H148" s="46"/>
    </row>
    <row r="149" spans="2:8" x14ac:dyDescent="0.3">
      <c r="B149" s="43" t="s">
        <v>265</v>
      </c>
      <c r="C149" s="35" t="s">
        <v>237</v>
      </c>
      <c r="D149" s="35" t="s">
        <v>266</v>
      </c>
      <c r="E149" s="47">
        <v>0</v>
      </c>
      <c r="F149" s="47">
        <v>0</v>
      </c>
      <c r="G149" s="53">
        <f t="shared" si="3"/>
        <v>0</v>
      </c>
      <c r="H149" s="46"/>
    </row>
    <row r="150" spans="2:8" x14ac:dyDescent="0.3">
      <c r="B150" s="43" t="s">
        <v>267</v>
      </c>
      <c r="C150" s="35" t="s">
        <v>237</v>
      </c>
      <c r="D150" s="35" t="s">
        <v>268</v>
      </c>
      <c r="E150" s="47">
        <v>0</v>
      </c>
      <c r="F150" s="47">
        <v>0</v>
      </c>
      <c r="G150" s="53">
        <f t="shared" si="3"/>
        <v>0</v>
      </c>
      <c r="H150" s="46"/>
    </row>
    <row r="151" spans="2:8" x14ac:dyDescent="0.3">
      <c r="B151" s="43" t="s">
        <v>269</v>
      </c>
      <c r="C151" s="35" t="s">
        <v>237</v>
      </c>
      <c r="D151" s="35" t="s">
        <v>159</v>
      </c>
      <c r="E151" s="47">
        <v>0</v>
      </c>
      <c r="F151" s="47">
        <v>0</v>
      </c>
      <c r="G151" s="53">
        <f t="shared" si="3"/>
        <v>0</v>
      </c>
      <c r="H151" s="46"/>
    </row>
    <row r="152" spans="2:8" x14ac:dyDescent="0.3">
      <c r="B152" s="43" t="s">
        <v>270</v>
      </c>
      <c r="C152" s="35" t="s">
        <v>237</v>
      </c>
      <c r="D152" s="35" t="s">
        <v>271</v>
      </c>
      <c r="E152" s="47">
        <v>0</v>
      </c>
      <c r="F152" s="47">
        <v>0</v>
      </c>
      <c r="G152" s="53">
        <f t="shared" si="3"/>
        <v>0</v>
      </c>
      <c r="H152" s="46"/>
    </row>
    <row r="153" spans="2:8" x14ac:dyDescent="0.3">
      <c r="B153" s="43" t="s">
        <v>272</v>
      </c>
      <c r="C153" s="35" t="s">
        <v>237</v>
      </c>
      <c r="D153" s="35" t="s">
        <v>273</v>
      </c>
      <c r="E153" s="47">
        <v>0</v>
      </c>
      <c r="F153" s="47">
        <v>0</v>
      </c>
      <c r="G153" s="53">
        <f t="shared" si="3"/>
        <v>0</v>
      </c>
      <c r="H153" s="46"/>
    </row>
    <row r="154" spans="2:8" x14ac:dyDescent="0.3">
      <c r="B154" s="43" t="s">
        <v>274</v>
      </c>
      <c r="C154" s="35" t="s">
        <v>237</v>
      </c>
      <c r="D154" s="35" t="s">
        <v>275</v>
      </c>
      <c r="E154" s="47">
        <v>0</v>
      </c>
      <c r="F154" s="47">
        <v>0</v>
      </c>
      <c r="G154" s="53">
        <f t="shared" si="3"/>
        <v>0</v>
      </c>
      <c r="H154" s="46"/>
    </row>
    <row r="155" spans="2:8" x14ac:dyDescent="0.3">
      <c r="B155" s="43" t="s">
        <v>276</v>
      </c>
      <c r="C155" s="35" t="s">
        <v>237</v>
      </c>
      <c r="D155" s="35" t="s">
        <v>277</v>
      </c>
      <c r="E155" s="47">
        <v>0</v>
      </c>
      <c r="F155" s="47">
        <v>0</v>
      </c>
      <c r="G155" s="53">
        <f t="shared" si="3"/>
        <v>0</v>
      </c>
      <c r="H155" s="46"/>
    </row>
    <row r="156" spans="2:8" x14ac:dyDescent="0.3">
      <c r="B156" s="43" t="s">
        <v>278</v>
      </c>
      <c r="C156" s="35" t="s">
        <v>237</v>
      </c>
      <c r="D156" s="35" t="s">
        <v>279</v>
      </c>
      <c r="E156" s="47">
        <v>0</v>
      </c>
      <c r="F156" s="47">
        <v>0</v>
      </c>
      <c r="G156" s="53">
        <f t="shared" si="3"/>
        <v>0</v>
      </c>
      <c r="H156" s="46"/>
    </row>
    <row r="157" spans="2:8" x14ac:dyDescent="0.3">
      <c r="B157" s="43" t="s">
        <v>280</v>
      </c>
      <c r="C157" s="35" t="s">
        <v>237</v>
      </c>
      <c r="D157" s="35" t="s">
        <v>281</v>
      </c>
      <c r="E157" s="47">
        <v>0</v>
      </c>
      <c r="F157" s="47">
        <v>0</v>
      </c>
      <c r="G157" s="53">
        <f t="shared" si="3"/>
        <v>0</v>
      </c>
      <c r="H157" s="46"/>
    </row>
    <row r="158" spans="2:8" x14ac:dyDescent="0.3">
      <c r="B158" s="43" t="s">
        <v>282</v>
      </c>
      <c r="C158" s="35" t="s">
        <v>283</v>
      </c>
      <c r="D158" s="35" t="s">
        <v>283</v>
      </c>
      <c r="E158" s="47">
        <v>0</v>
      </c>
      <c r="F158" s="47">
        <v>0</v>
      </c>
      <c r="G158" s="53">
        <f t="shared" si="3"/>
        <v>0</v>
      </c>
      <c r="H158" s="46"/>
    </row>
    <row r="159" spans="2:8" x14ac:dyDescent="0.3">
      <c r="B159" s="43" t="s">
        <v>284</v>
      </c>
      <c r="C159" s="35" t="s">
        <v>285</v>
      </c>
      <c r="D159" s="35" t="s">
        <v>286</v>
      </c>
      <c r="E159" s="47">
        <v>0</v>
      </c>
      <c r="F159" s="47">
        <v>0</v>
      </c>
      <c r="G159" s="53">
        <f t="shared" si="3"/>
        <v>0</v>
      </c>
      <c r="H159" s="46"/>
    </row>
    <row r="160" spans="2:8" x14ac:dyDescent="0.3">
      <c r="B160" s="43" t="s">
        <v>287</v>
      </c>
      <c r="C160" s="35" t="s">
        <v>285</v>
      </c>
      <c r="D160" s="35" t="s">
        <v>2133</v>
      </c>
      <c r="E160" s="47">
        <v>0</v>
      </c>
      <c r="F160" s="47">
        <v>0</v>
      </c>
      <c r="G160" s="53">
        <f t="shared" si="3"/>
        <v>0</v>
      </c>
      <c r="H160" s="46"/>
    </row>
    <row r="161" spans="2:8" x14ac:dyDescent="0.3">
      <c r="B161" s="43" t="s">
        <v>288</v>
      </c>
      <c r="C161" s="35" t="s">
        <v>285</v>
      </c>
      <c r="D161" s="35" t="s">
        <v>289</v>
      </c>
      <c r="E161" s="47">
        <v>0</v>
      </c>
      <c r="F161" s="47">
        <v>0</v>
      </c>
      <c r="G161" s="53">
        <f t="shared" si="3"/>
        <v>0</v>
      </c>
      <c r="H161" s="46"/>
    </row>
    <row r="162" spans="2:8" x14ac:dyDescent="0.3">
      <c r="B162" s="43" t="s">
        <v>290</v>
      </c>
      <c r="C162" s="35" t="s">
        <v>285</v>
      </c>
      <c r="D162" s="35" t="s">
        <v>291</v>
      </c>
      <c r="E162" s="47">
        <v>0</v>
      </c>
      <c r="F162" s="47">
        <v>0</v>
      </c>
      <c r="G162" s="53">
        <f t="shared" si="3"/>
        <v>0</v>
      </c>
      <c r="H162" s="46"/>
    </row>
    <row r="163" spans="2:8" x14ac:dyDescent="0.3">
      <c r="B163" s="43" t="s">
        <v>292</v>
      </c>
      <c r="C163" s="35" t="s">
        <v>285</v>
      </c>
      <c r="D163" s="35" t="s">
        <v>293</v>
      </c>
      <c r="E163" s="47">
        <v>0</v>
      </c>
      <c r="F163" s="47">
        <v>0</v>
      </c>
      <c r="G163" s="53">
        <f t="shared" si="3"/>
        <v>0</v>
      </c>
      <c r="H163" s="46"/>
    </row>
    <row r="164" spans="2:8" x14ac:dyDescent="0.3">
      <c r="B164" s="43" t="s">
        <v>294</v>
      </c>
      <c r="C164" s="35" t="s">
        <v>285</v>
      </c>
      <c r="D164" s="35" t="s">
        <v>295</v>
      </c>
      <c r="E164" s="47">
        <v>0</v>
      </c>
      <c r="F164" s="47">
        <v>0</v>
      </c>
      <c r="G164" s="53">
        <f t="shared" si="3"/>
        <v>0</v>
      </c>
      <c r="H164" s="46"/>
    </row>
    <row r="165" spans="2:8" x14ac:dyDescent="0.3">
      <c r="B165" s="43" t="s">
        <v>296</v>
      </c>
      <c r="C165" s="35" t="s">
        <v>285</v>
      </c>
      <c r="D165" s="35" t="s">
        <v>297</v>
      </c>
      <c r="E165" s="47">
        <v>0</v>
      </c>
      <c r="F165" s="47">
        <v>0</v>
      </c>
      <c r="G165" s="53">
        <f t="shared" si="3"/>
        <v>0</v>
      </c>
      <c r="H165" s="46"/>
    </row>
    <row r="166" spans="2:8" x14ac:dyDescent="0.3">
      <c r="B166" s="43" t="s">
        <v>298</v>
      </c>
      <c r="C166" s="35" t="s">
        <v>285</v>
      </c>
      <c r="D166" s="35" t="s">
        <v>299</v>
      </c>
      <c r="E166" s="47">
        <v>0</v>
      </c>
      <c r="F166" s="47">
        <v>0</v>
      </c>
      <c r="G166" s="53">
        <f t="shared" si="3"/>
        <v>0</v>
      </c>
      <c r="H166" s="46"/>
    </row>
    <row r="167" spans="2:8" x14ac:dyDescent="0.3">
      <c r="B167" s="43" t="s">
        <v>300</v>
      </c>
      <c r="C167" s="35" t="s">
        <v>285</v>
      </c>
      <c r="D167" s="35" t="s">
        <v>301</v>
      </c>
      <c r="E167" s="47">
        <v>0</v>
      </c>
      <c r="F167" s="47">
        <v>0</v>
      </c>
      <c r="G167" s="53">
        <f t="shared" si="3"/>
        <v>0</v>
      </c>
      <c r="H167" s="46"/>
    </row>
    <row r="168" spans="2:8" x14ac:dyDescent="0.3">
      <c r="B168" s="43" t="s">
        <v>302</v>
      </c>
      <c r="C168" s="35" t="s">
        <v>285</v>
      </c>
      <c r="D168" s="35" t="s">
        <v>303</v>
      </c>
      <c r="E168" s="47">
        <v>0</v>
      </c>
      <c r="F168" s="47">
        <v>0</v>
      </c>
      <c r="G168" s="53">
        <f t="shared" si="3"/>
        <v>0</v>
      </c>
      <c r="H168" s="46"/>
    </row>
    <row r="169" spans="2:8" x14ac:dyDescent="0.3">
      <c r="B169" s="43" t="s">
        <v>304</v>
      </c>
      <c r="C169" s="35" t="s">
        <v>285</v>
      </c>
      <c r="D169" s="35" t="s">
        <v>305</v>
      </c>
      <c r="E169" s="47">
        <v>0</v>
      </c>
      <c r="F169" s="47">
        <v>0</v>
      </c>
      <c r="G169" s="53">
        <f t="shared" si="3"/>
        <v>0</v>
      </c>
      <c r="H169" s="46"/>
    </row>
    <row r="170" spans="2:8" x14ac:dyDescent="0.3">
      <c r="B170" s="43" t="s">
        <v>306</v>
      </c>
      <c r="C170" s="35" t="s">
        <v>285</v>
      </c>
      <c r="D170" s="35" t="s">
        <v>307</v>
      </c>
      <c r="E170" s="47">
        <v>0</v>
      </c>
      <c r="F170" s="47">
        <v>0</v>
      </c>
      <c r="G170" s="53">
        <f t="shared" si="3"/>
        <v>0</v>
      </c>
      <c r="H170" s="46"/>
    </row>
    <row r="171" spans="2:8" x14ac:dyDescent="0.3">
      <c r="B171" s="43" t="s">
        <v>308</v>
      </c>
      <c r="C171" s="35" t="s">
        <v>285</v>
      </c>
      <c r="D171" s="35" t="s">
        <v>309</v>
      </c>
      <c r="E171" s="47">
        <v>0</v>
      </c>
      <c r="F171" s="47">
        <v>0</v>
      </c>
      <c r="G171" s="53">
        <f t="shared" si="3"/>
        <v>0</v>
      </c>
      <c r="H171" s="46"/>
    </row>
    <row r="172" spans="2:8" x14ac:dyDescent="0.3">
      <c r="B172" s="43" t="s">
        <v>310</v>
      </c>
      <c r="C172" s="35" t="s">
        <v>285</v>
      </c>
      <c r="D172" s="35" t="s">
        <v>311</v>
      </c>
      <c r="E172" s="47">
        <v>0</v>
      </c>
      <c r="F172" s="47">
        <v>0</v>
      </c>
      <c r="G172" s="53">
        <f t="shared" si="3"/>
        <v>0</v>
      </c>
      <c r="H172" s="46"/>
    </row>
    <row r="173" spans="2:8" x14ac:dyDescent="0.3">
      <c r="B173" s="43" t="s">
        <v>312</v>
      </c>
      <c r="C173" s="35" t="s">
        <v>285</v>
      </c>
      <c r="D173" s="35" t="s">
        <v>313</v>
      </c>
      <c r="E173" s="47">
        <v>0</v>
      </c>
      <c r="F173" s="47">
        <v>0</v>
      </c>
      <c r="G173" s="53">
        <f t="shared" si="3"/>
        <v>0</v>
      </c>
      <c r="H173" s="46"/>
    </row>
    <row r="174" spans="2:8" x14ac:dyDescent="0.3">
      <c r="B174" s="43" t="s">
        <v>314</v>
      </c>
      <c r="C174" s="35" t="s">
        <v>285</v>
      </c>
      <c r="D174" s="35" t="s">
        <v>315</v>
      </c>
      <c r="E174" s="47">
        <v>0</v>
      </c>
      <c r="F174" s="47">
        <v>0</v>
      </c>
      <c r="G174" s="53">
        <f t="shared" si="3"/>
        <v>0</v>
      </c>
      <c r="H174" s="46"/>
    </row>
    <row r="175" spans="2:8" x14ac:dyDescent="0.3">
      <c r="B175" s="43" t="s">
        <v>316</v>
      </c>
      <c r="C175" s="35" t="s">
        <v>285</v>
      </c>
      <c r="D175" s="35" t="s">
        <v>317</v>
      </c>
      <c r="E175" s="47">
        <v>0</v>
      </c>
      <c r="F175" s="47">
        <v>0</v>
      </c>
      <c r="G175" s="53">
        <f t="shared" si="3"/>
        <v>0</v>
      </c>
      <c r="H175" s="46"/>
    </row>
    <row r="176" spans="2:8" x14ac:dyDescent="0.3">
      <c r="B176" s="43" t="s">
        <v>318</v>
      </c>
      <c r="C176" s="35" t="s">
        <v>285</v>
      </c>
      <c r="D176" s="35" t="s">
        <v>319</v>
      </c>
      <c r="E176" s="47">
        <v>0</v>
      </c>
      <c r="F176" s="47">
        <v>0</v>
      </c>
      <c r="G176" s="53">
        <f t="shared" si="3"/>
        <v>0</v>
      </c>
      <c r="H176" s="46"/>
    </row>
    <row r="177" spans="2:8" x14ac:dyDescent="0.3">
      <c r="B177" s="43" t="s">
        <v>320</v>
      </c>
      <c r="C177" s="35" t="s">
        <v>285</v>
      </c>
      <c r="D177" s="35" t="s">
        <v>321</v>
      </c>
      <c r="E177" s="47">
        <v>0</v>
      </c>
      <c r="F177" s="47">
        <v>0</v>
      </c>
      <c r="G177" s="53">
        <f t="shared" si="3"/>
        <v>0</v>
      </c>
      <c r="H177" s="46"/>
    </row>
    <row r="178" spans="2:8" x14ac:dyDescent="0.3">
      <c r="B178" s="43" t="s">
        <v>322</v>
      </c>
      <c r="C178" s="35" t="s">
        <v>285</v>
      </c>
      <c r="D178" s="35" t="s">
        <v>323</v>
      </c>
      <c r="E178" s="47">
        <v>0</v>
      </c>
      <c r="F178" s="47">
        <v>0</v>
      </c>
      <c r="G178" s="53">
        <f t="shared" si="3"/>
        <v>0</v>
      </c>
      <c r="H178" s="46"/>
    </row>
    <row r="179" spans="2:8" x14ac:dyDescent="0.3">
      <c r="B179" s="43" t="s">
        <v>324</v>
      </c>
      <c r="C179" s="35" t="s">
        <v>285</v>
      </c>
      <c r="D179" s="35" t="s">
        <v>325</v>
      </c>
      <c r="E179" s="47">
        <v>0</v>
      </c>
      <c r="F179" s="47">
        <v>0</v>
      </c>
      <c r="G179" s="53">
        <f t="shared" si="3"/>
        <v>0</v>
      </c>
      <c r="H179" s="46"/>
    </row>
    <row r="180" spans="2:8" x14ac:dyDescent="0.3">
      <c r="B180" s="43" t="s">
        <v>326</v>
      </c>
      <c r="C180" s="35" t="s">
        <v>285</v>
      </c>
      <c r="D180" s="35" t="s">
        <v>2147</v>
      </c>
      <c r="E180" s="47">
        <v>0</v>
      </c>
      <c r="F180" s="47">
        <v>0</v>
      </c>
      <c r="G180" s="53">
        <f t="shared" si="3"/>
        <v>0</v>
      </c>
      <c r="H180" s="46"/>
    </row>
    <row r="181" spans="2:8" x14ac:dyDescent="0.3">
      <c r="B181" s="43" t="s">
        <v>327</v>
      </c>
      <c r="C181" s="35" t="s">
        <v>285</v>
      </c>
      <c r="D181" s="35" t="s">
        <v>328</v>
      </c>
      <c r="E181" s="47">
        <v>0</v>
      </c>
      <c r="F181" s="47">
        <v>0</v>
      </c>
      <c r="G181" s="53">
        <f t="shared" si="3"/>
        <v>0</v>
      </c>
      <c r="H181" s="46"/>
    </row>
    <row r="182" spans="2:8" x14ac:dyDescent="0.3">
      <c r="B182" s="43" t="s">
        <v>329</v>
      </c>
      <c r="C182" s="35" t="s">
        <v>285</v>
      </c>
      <c r="D182" s="35" t="s">
        <v>330</v>
      </c>
      <c r="E182" s="47">
        <v>0</v>
      </c>
      <c r="F182" s="47">
        <v>0</v>
      </c>
      <c r="G182" s="53">
        <f t="shared" si="3"/>
        <v>0</v>
      </c>
      <c r="H182" s="46"/>
    </row>
    <row r="183" spans="2:8" x14ac:dyDescent="0.3">
      <c r="B183" s="43" t="s">
        <v>331</v>
      </c>
      <c r="C183" s="35" t="s">
        <v>285</v>
      </c>
      <c r="D183" s="35" t="s">
        <v>332</v>
      </c>
      <c r="E183" s="47">
        <v>0</v>
      </c>
      <c r="F183" s="47">
        <v>0</v>
      </c>
      <c r="G183" s="53">
        <f t="shared" si="3"/>
        <v>0</v>
      </c>
      <c r="H183" s="46"/>
    </row>
    <row r="184" spans="2:8" x14ac:dyDescent="0.3">
      <c r="B184" s="43" t="s">
        <v>333</v>
      </c>
      <c r="C184" s="35" t="s">
        <v>285</v>
      </c>
      <c r="D184" s="35" t="s">
        <v>334</v>
      </c>
      <c r="E184" s="47">
        <v>0</v>
      </c>
      <c r="F184" s="47">
        <v>0</v>
      </c>
      <c r="G184" s="53">
        <f t="shared" si="3"/>
        <v>0</v>
      </c>
      <c r="H184" s="46"/>
    </row>
    <row r="185" spans="2:8" x14ac:dyDescent="0.3">
      <c r="B185" s="43" t="s">
        <v>335</v>
      </c>
      <c r="C185" s="35" t="s">
        <v>285</v>
      </c>
      <c r="D185" s="35" t="s">
        <v>336</v>
      </c>
      <c r="E185" s="47">
        <v>0</v>
      </c>
      <c r="F185" s="47">
        <v>0</v>
      </c>
      <c r="G185" s="53">
        <f t="shared" si="3"/>
        <v>0</v>
      </c>
      <c r="H185" s="46"/>
    </row>
    <row r="186" spans="2:8" x14ac:dyDescent="0.3">
      <c r="B186" s="43" t="s">
        <v>337</v>
      </c>
      <c r="C186" s="35" t="s">
        <v>285</v>
      </c>
      <c r="D186" s="35" t="s">
        <v>338</v>
      </c>
      <c r="E186" s="47">
        <v>0</v>
      </c>
      <c r="F186" s="47">
        <v>0</v>
      </c>
      <c r="G186" s="53">
        <f t="shared" si="3"/>
        <v>0</v>
      </c>
      <c r="H186" s="46"/>
    </row>
    <row r="187" spans="2:8" x14ac:dyDescent="0.3">
      <c r="B187" s="43" t="s">
        <v>339</v>
      </c>
      <c r="C187" s="35" t="s">
        <v>285</v>
      </c>
      <c r="D187" s="35" t="s">
        <v>340</v>
      </c>
      <c r="E187" s="47">
        <v>0</v>
      </c>
      <c r="F187" s="47">
        <v>0</v>
      </c>
      <c r="G187" s="53">
        <f t="shared" si="3"/>
        <v>0</v>
      </c>
      <c r="H187" s="46"/>
    </row>
    <row r="188" spans="2:8" x14ac:dyDescent="0.3">
      <c r="B188" s="43" t="s">
        <v>341</v>
      </c>
      <c r="C188" s="35" t="s">
        <v>285</v>
      </c>
      <c r="D188" s="35" t="s">
        <v>342</v>
      </c>
      <c r="E188" s="47">
        <v>0</v>
      </c>
      <c r="F188" s="47">
        <v>0</v>
      </c>
      <c r="G188" s="53">
        <f t="shared" si="3"/>
        <v>0</v>
      </c>
      <c r="H188" s="46"/>
    </row>
    <row r="189" spans="2:8" x14ac:dyDescent="0.3">
      <c r="B189" s="43" t="s">
        <v>343</v>
      </c>
      <c r="C189" s="35" t="s">
        <v>285</v>
      </c>
      <c r="D189" s="35" t="s">
        <v>344</v>
      </c>
      <c r="E189" s="47">
        <v>0</v>
      </c>
      <c r="F189" s="47">
        <v>0</v>
      </c>
      <c r="G189" s="53">
        <f t="shared" si="3"/>
        <v>0</v>
      </c>
      <c r="H189" s="46"/>
    </row>
    <row r="190" spans="2:8" x14ac:dyDescent="0.3">
      <c r="B190" s="43" t="s">
        <v>345</v>
      </c>
      <c r="C190" s="35" t="s">
        <v>285</v>
      </c>
      <c r="D190" s="35" t="s">
        <v>346</v>
      </c>
      <c r="E190" s="47">
        <v>0</v>
      </c>
      <c r="F190" s="47">
        <v>0</v>
      </c>
      <c r="G190" s="53">
        <f t="shared" si="3"/>
        <v>0</v>
      </c>
      <c r="H190" s="46"/>
    </row>
    <row r="191" spans="2:8" x14ac:dyDescent="0.3">
      <c r="B191" s="43" t="s">
        <v>347</v>
      </c>
      <c r="C191" s="35" t="s">
        <v>285</v>
      </c>
      <c r="D191" s="35" t="s">
        <v>348</v>
      </c>
      <c r="E191" s="47">
        <v>0</v>
      </c>
      <c r="F191" s="47">
        <v>0</v>
      </c>
      <c r="G191" s="53">
        <f t="shared" si="3"/>
        <v>0</v>
      </c>
      <c r="H191" s="46"/>
    </row>
    <row r="192" spans="2:8" x14ac:dyDescent="0.3">
      <c r="B192" s="43" t="s">
        <v>349</v>
      </c>
      <c r="C192" s="35" t="s">
        <v>285</v>
      </c>
      <c r="D192" s="35" t="s">
        <v>350</v>
      </c>
      <c r="E192" s="47">
        <v>0</v>
      </c>
      <c r="F192" s="47">
        <v>0</v>
      </c>
      <c r="G192" s="53">
        <f t="shared" si="3"/>
        <v>0</v>
      </c>
      <c r="H192" s="46"/>
    </row>
    <row r="193" spans="2:8" x14ac:dyDescent="0.3">
      <c r="B193" s="43" t="s">
        <v>351</v>
      </c>
      <c r="C193" s="35" t="s">
        <v>285</v>
      </c>
      <c r="D193" s="35" t="s">
        <v>352</v>
      </c>
      <c r="E193" s="47">
        <v>0</v>
      </c>
      <c r="F193" s="47">
        <v>0</v>
      </c>
      <c r="G193" s="53">
        <f t="shared" si="3"/>
        <v>0</v>
      </c>
      <c r="H193" s="46"/>
    </row>
    <row r="194" spans="2:8" x14ac:dyDescent="0.3">
      <c r="B194" s="43" t="s">
        <v>353</v>
      </c>
      <c r="C194" s="35" t="s">
        <v>285</v>
      </c>
      <c r="D194" s="35" t="s">
        <v>354</v>
      </c>
      <c r="E194" s="47">
        <v>0</v>
      </c>
      <c r="F194" s="47">
        <v>0</v>
      </c>
      <c r="G194" s="53">
        <f t="shared" si="3"/>
        <v>0</v>
      </c>
      <c r="H194" s="46"/>
    </row>
    <row r="195" spans="2:8" x14ac:dyDescent="0.3">
      <c r="B195" s="43" t="s">
        <v>355</v>
      </c>
      <c r="C195" s="35" t="s">
        <v>285</v>
      </c>
      <c r="D195" s="35" t="s">
        <v>356</v>
      </c>
      <c r="E195" s="47">
        <v>0</v>
      </c>
      <c r="F195" s="47">
        <v>0</v>
      </c>
      <c r="G195" s="53">
        <f t="shared" si="3"/>
        <v>0</v>
      </c>
      <c r="H195" s="46"/>
    </row>
    <row r="196" spans="2:8" x14ac:dyDescent="0.3">
      <c r="B196" s="43" t="s">
        <v>357</v>
      </c>
      <c r="C196" s="35" t="s">
        <v>285</v>
      </c>
      <c r="D196" s="35" t="s">
        <v>358</v>
      </c>
      <c r="E196" s="47">
        <v>0</v>
      </c>
      <c r="F196" s="47">
        <v>0</v>
      </c>
      <c r="G196" s="53">
        <f t="shared" si="3"/>
        <v>0</v>
      </c>
      <c r="H196" s="46"/>
    </row>
    <row r="197" spans="2:8" x14ac:dyDescent="0.3">
      <c r="B197" s="43" t="s">
        <v>359</v>
      </c>
      <c r="C197" s="35" t="s">
        <v>285</v>
      </c>
      <c r="D197" s="35" t="s">
        <v>360</v>
      </c>
      <c r="E197" s="47">
        <v>0</v>
      </c>
      <c r="F197" s="47">
        <v>0</v>
      </c>
      <c r="G197" s="53">
        <f t="shared" si="3"/>
        <v>0</v>
      </c>
      <c r="H197" s="46"/>
    </row>
    <row r="198" spans="2:8" x14ac:dyDescent="0.3">
      <c r="B198" s="43" t="s">
        <v>361</v>
      </c>
      <c r="C198" s="35" t="s">
        <v>285</v>
      </c>
      <c r="D198" s="35" t="s">
        <v>362</v>
      </c>
      <c r="E198" s="47">
        <v>0</v>
      </c>
      <c r="F198" s="47">
        <v>0</v>
      </c>
      <c r="G198" s="53">
        <f t="shared" si="3"/>
        <v>0</v>
      </c>
      <c r="H198" s="46"/>
    </row>
    <row r="199" spans="2:8" x14ac:dyDescent="0.3">
      <c r="B199" s="43" t="s">
        <v>363</v>
      </c>
      <c r="C199" s="35" t="s">
        <v>285</v>
      </c>
      <c r="D199" s="35" t="s">
        <v>364</v>
      </c>
      <c r="E199" s="47">
        <v>0</v>
      </c>
      <c r="F199" s="47">
        <v>0</v>
      </c>
      <c r="G199" s="53">
        <f t="shared" si="3"/>
        <v>0</v>
      </c>
      <c r="H199" s="46"/>
    </row>
    <row r="200" spans="2:8" x14ac:dyDescent="0.3">
      <c r="B200" s="43" t="s">
        <v>365</v>
      </c>
      <c r="C200" s="35" t="s">
        <v>285</v>
      </c>
      <c r="D200" s="35" t="s">
        <v>366</v>
      </c>
      <c r="E200" s="47">
        <v>0</v>
      </c>
      <c r="F200" s="47">
        <v>0</v>
      </c>
      <c r="G200" s="53">
        <f t="shared" si="3"/>
        <v>0</v>
      </c>
      <c r="H200" s="46"/>
    </row>
    <row r="201" spans="2:8" x14ac:dyDescent="0.3">
      <c r="B201" s="43" t="s">
        <v>367</v>
      </c>
      <c r="C201" s="35" t="s">
        <v>285</v>
      </c>
      <c r="D201" s="35" t="s">
        <v>368</v>
      </c>
      <c r="E201" s="47">
        <v>0</v>
      </c>
      <c r="F201" s="47">
        <v>0</v>
      </c>
      <c r="G201" s="53">
        <f t="shared" si="3"/>
        <v>0</v>
      </c>
      <c r="H201" s="46"/>
    </row>
    <row r="202" spans="2:8" x14ac:dyDescent="0.3">
      <c r="B202" s="43" t="s">
        <v>369</v>
      </c>
      <c r="C202" s="35" t="s">
        <v>285</v>
      </c>
      <c r="D202" s="35" t="s">
        <v>370</v>
      </c>
      <c r="E202" s="47">
        <v>0</v>
      </c>
      <c r="F202" s="47">
        <v>0</v>
      </c>
      <c r="G202" s="53">
        <f t="shared" si="3"/>
        <v>0</v>
      </c>
      <c r="H202" s="46"/>
    </row>
    <row r="203" spans="2:8" x14ac:dyDescent="0.3">
      <c r="B203" s="43" t="s">
        <v>371</v>
      </c>
      <c r="C203" s="35" t="s">
        <v>285</v>
      </c>
      <c r="D203" s="35" t="s">
        <v>372</v>
      </c>
      <c r="E203" s="47">
        <v>0</v>
      </c>
      <c r="F203" s="47">
        <v>0</v>
      </c>
      <c r="G203" s="53">
        <f t="shared" ref="G203:G266" si="4">E203+F203</f>
        <v>0</v>
      </c>
      <c r="H203" s="46"/>
    </row>
    <row r="204" spans="2:8" x14ac:dyDescent="0.3">
      <c r="B204" s="43" t="s">
        <v>373</v>
      </c>
      <c r="C204" s="35" t="s">
        <v>285</v>
      </c>
      <c r="D204" s="35" t="s">
        <v>374</v>
      </c>
      <c r="E204" s="47">
        <v>0</v>
      </c>
      <c r="F204" s="47">
        <v>0</v>
      </c>
      <c r="G204" s="53">
        <f t="shared" si="4"/>
        <v>0</v>
      </c>
      <c r="H204" s="46"/>
    </row>
    <row r="205" spans="2:8" x14ac:dyDescent="0.3">
      <c r="B205" s="43" t="s">
        <v>375</v>
      </c>
      <c r="C205" s="35" t="s">
        <v>376</v>
      </c>
      <c r="D205" s="35" t="s">
        <v>377</v>
      </c>
      <c r="E205" s="47">
        <v>0</v>
      </c>
      <c r="F205" s="47">
        <v>0</v>
      </c>
      <c r="G205" s="53">
        <f t="shared" si="4"/>
        <v>0</v>
      </c>
      <c r="H205" s="46"/>
    </row>
    <row r="206" spans="2:8" x14ac:dyDescent="0.3">
      <c r="B206" s="43" t="s">
        <v>378</v>
      </c>
      <c r="C206" s="35" t="s">
        <v>376</v>
      </c>
      <c r="D206" s="35" t="s">
        <v>379</v>
      </c>
      <c r="E206" s="47">
        <v>0</v>
      </c>
      <c r="F206" s="47">
        <v>0</v>
      </c>
      <c r="G206" s="53">
        <f t="shared" si="4"/>
        <v>0</v>
      </c>
      <c r="H206" s="46"/>
    </row>
    <row r="207" spans="2:8" x14ac:dyDescent="0.3">
      <c r="B207" s="43" t="s">
        <v>380</v>
      </c>
      <c r="C207" s="35" t="s">
        <v>376</v>
      </c>
      <c r="D207" s="35" t="s">
        <v>381</v>
      </c>
      <c r="E207" s="47">
        <v>0</v>
      </c>
      <c r="F207" s="47">
        <v>0</v>
      </c>
      <c r="G207" s="53">
        <f t="shared" si="4"/>
        <v>0</v>
      </c>
      <c r="H207" s="46"/>
    </row>
    <row r="208" spans="2:8" x14ac:dyDescent="0.3">
      <c r="B208" s="43" t="s">
        <v>382</v>
      </c>
      <c r="C208" s="35" t="s">
        <v>376</v>
      </c>
      <c r="D208" s="35" t="s">
        <v>383</v>
      </c>
      <c r="E208" s="47">
        <v>0</v>
      </c>
      <c r="F208" s="47">
        <v>0</v>
      </c>
      <c r="G208" s="53">
        <f t="shared" si="4"/>
        <v>0</v>
      </c>
      <c r="H208" s="46"/>
    </row>
    <row r="209" spans="2:8" x14ac:dyDescent="0.3">
      <c r="B209" s="43" t="s">
        <v>384</v>
      </c>
      <c r="C209" s="35" t="s">
        <v>376</v>
      </c>
      <c r="D209" s="35" t="s">
        <v>385</v>
      </c>
      <c r="E209" s="47">
        <v>0</v>
      </c>
      <c r="F209" s="47">
        <v>0</v>
      </c>
      <c r="G209" s="53">
        <f t="shared" si="4"/>
        <v>0</v>
      </c>
      <c r="H209" s="46"/>
    </row>
    <row r="210" spans="2:8" x14ac:dyDescent="0.3">
      <c r="B210" s="43" t="s">
        <v>386</v>
      </c>
      <c r="C210" s="35" t="s">
        <v>376</v>
      </c>
      <c r="D210" s="35" t="s">
        <v>387</v>
      </c>
      <c r="E210" s="47">
        <v>0</v>
      </c>
      <c r="F210" s="47">
        <v>0</v>
      </c>
      <c r="G210" s="53">
        <f t="shared" si="4"/>
        <v>0</v>
      </c>
      <c r="H210" s="46"/>
    </row>
    <row r="211" spans="2:8" x14ac:dyDescent="0.3">
      <c r="B211" s="43" t="s">
        <v>388</v>
      </c>
      <c r="C211" s="35" t="s">
        <v>376</v>
      </c>
      <c r="D211" s="35" t="s">
        <v>389</v>
      </c>
      <c r="E211" s="47">
        <v>0</v>
      </c>
      <c r="F211" s="47">
        <v>0</v>
      </c>
      <c r="G211" s="53">
        <f t="shared" si="4"/>
        <v>0</v>
      </c>
      <c r="H211" s="46"/>
    </row>
    <row r="212" spans="2:8" x14ac:dyDescent="0.3">
      <c r="B212" s="43" t="s">
        <v>390</v>
      </c>
      <c r="C212" s="35" t="s">
        <v>376</v>
      </c>
      <c r="D212" s="35" t="s">
        <v>391</v>
      </c>
      <c r="E212" s="47">
        <v>0</v>
      </c>
      <c r="F212" s="47">
        <v>0</v>
      </c>
      <c r="G212" s="53">
        <f t="shared" si="4"/>
        <v>0</v>
      </c>
      <c r="H212" s="46"/>
    </row>
    <row r="213" spans="2:8" x14ac:dyDescent="0.3">
      <c r="B213" s="43" t="s">
        <v>392</v>
      </c>
      <c r="C213" s="35" t="s">
        <v>376</v>
      </c>
      <c r="D213" s="35" t="s">
        <v>393</v>
      </c>
      <c r="E213" s="47">
        <v>0</v>
      </c>
      <c r="F213" s="47">
        <v>0</v>
      </c>
      <c r="G213" s="53">
        <f t="shared" si="4"/>
        <v>0</v>
      </c>
      <c r="H213" s="46"/>
    </row>
    <row r="214" spans="2:8" x14ac:dyDescent="0.3">
      <c r="B214" s="43" t="s">
        <v>394</v>
      </c>
      <c r="C214" s="35" t="s">
        <v>376</v>
      </c>
      <c r="D214" s="35" t="s">
        <v>39</v>
      </c>
      <c r="E214" s="47">
        <v>0</v>
      </c>
      <c r="F214" s="47">
        <v>0</v>
      </c>
      <c r="G214" s="53">
        <f t="shared" si="4"/>
        <v>0</v>
      </c>
      <c r="H214" s="46"/>
    </row>
    <row r="215" spans="2:8" x14ac:dyDescent="0.3">
      <c r="B215" s="43" t="s">
        <v>395</v>
      </c>
      <c r="C215" s="35" t="s">
        <v>376</v>
      </c>
      <c r="D215" s="35" t="s">
        <v>396</v>
      </c>
      <c r="E215" s="47">
        <v>0</v>
      </c>
      <c r="F215" s="47">
        <v>0</v>
      </c>
      <c r="G215" s="53">
        <f t="shared" si="4"/>
        <v>0</v>
      </c>
      <c r="H215" s="46"/>
    </row>
    <row r="216" spans="2:8" x14ac:dyDescent="0.3">
      <c r="B216" s="43" t="s">
        <v>397</v>
      </c>
      <c r="C216" s="35" t="s">
        <v>376</v>
      </c>
      <c r="D216" s="35" t="s">
        <v>398</v>
      </c>
      <c r="E216" s="47">
        <v>0</v>
      </c>
      <c r="F216" s="47">
        <v>0</v>
      </c>
      <c r="G216" s="53">
        <f t="shared" si="4"/>
        <v>0</v>
      </c>
      <c r="H216" s="46"/>
    </row>
    <row r="217" spans="2:8" x14ac:dyDescent="0.3">
      <c r="B217" s="43" t="s">
        <v>399</v>
      </c>
      <c r="C217" s="35" t="s">
        <v>376</v>
      </c>
      <c r="D217" s="35" t="s">
        <v>47</v>
      </c>
      <c r="E217" s="47">
        <v>0</v>
      </c>
      <c r="F217" s="47">
        <v>0</v>
      </c>
      <c r="G217" s="53">
        <f t="shared" si="4"/>
        <v>0</v>
      </c>
      <c r="H217" s="46"/>
    </row>
    <row r="218" spans="2:8" x14ac:dyDescent="0.3">
      <c r="B218" s="43" t="s">
        <v>400</v>
      </c>
      <c r="C218" s="35" t="s">
        <v>376</v>
      </c>
      <c r="D218" s="35" t="s">
        <v>401</v>
      </c>
      <c r="E218" s="47">
        <v>0</v>
      </c>
      <c r="F218" s="47">
        <v>0</v>
      </c>
      <c r="G218" s="53">
        <f t="shared" si="4"/>
        <v>0</v>
      </c>
      <c r="H218" s="46"/>
    </row>
    <row r="219" spans="2:8" x14ac:dyDescent="0.3">
      <c r="B219" s="43" t="s">
        <v>402</v>
      </c>
      <c r="C219" s="35" t="s">
        <v>376</v>
      </c>
      <c r="D219" s="35" t="s">
        <v>403</v>
      </c>
      <c r="E219" s="47">
        <v>0</v>
      </c>
      <c r="F219" s="47">
        <v>0</v>
      </c>
      <c r="G219" s="53">
        <f t="shared" si="4"/>
        <v>0</v>
      </c>
      <c r="H219" s="46"/>
    </row>
    <row r="220" spans="2:8" x14ac:dyDescent="0.3">
      <c r="B220" s="43" t="s">
        <v>404</v>
      </c>
      <c r="C220" s="35" t="s">
        <v>376</v>
      </c>
      <c r="D220" s="35" t="s">
        <v>405</v>
      </c>
      <c r="E220" s="47">
        <v>0</v>
      </c>
      <c r="F220" s="47">
        <v>0</v>
      </c>
      <c r="G220" s="53">
        <f t="shared" si="4"/>
        <v>0</v>
      </c>
      <c r="H220" s="46"/>
    </row>
    <row r="221" spans="2:8" x14ac:dyDescent="0.3">
      <c r="B221" s="43" t="s">
        <v>406</v>
      </c>
      <c r="C221" s="35" t="s">
        <v>376</v>
      </c>
      <c r="D221" s="35" t="s">
        <v>407</v>
      </c>
      <c r="E221" s="47">
        <v>0</v>
      </c>
      <c r="F221" s="47">
        <v>0</v>
      </c>
      <c r="G221" s="53">
        <f t="shared" si="4"/>
        <v>0</v>
      </c>
      <c r="H221" s="46"/>
    </row>
    <row r="222" spans="2:8" x14ac:dyDescent="0.3">
      <c r="B222" s="43" t="s">
        <v>408</v>
      </c>
      <c r="C222" s="35" t="s">
        <v>376</v>
      </c>
      <c r="D222" s="35" t="s">
        <v>409</v>
      </c>
      <c r="E222" s="47">
        <v>0</v>
      </c>
      <c r="F222" s="47">
        <v>0</v>
      </c>
      <c r="G222" s="53">
        <f t="shared" si="4"/>
        <v>0</v>
      </c>
      <c r="H222" s="46"/>
    </row>
    <row r="223" spans="2:8" x14ac:dyDescent="0.3">
      <c r="B223" s="43" t="s">
        <v>410</v>
      </c>
      <c r="C223" s="35" t="s">
        <v>376</v>
      </c>
      <c r="D223" s="35" t="s">
        <v>411</v>
      </c>
      <c r="E223" s="47">
        <v>0</v>
      </c>
      <c r="F223" s="47">
        <v>0</v>
      </c>
      <c r="G223" s="53">
        <f t="shared" si="4"/>
        <v>0</v>
      </c>
      <c r="H223" s="46"/>
    </row>
    <row r="224" spans="2:8" x14ac:dyDescent="0.3">
      <c r="B224" s="43" t="s">
        <v>412</v>
      </c>
      <c r="C224" s="35" t="s">
        <v>376</v>
      </c>
      <c r="D224" s="35" t="s">
        <v>413</v>
      </c>
      <c r="E224" s="47">
        <v>0</v>
      </c>
      <c r="F224" s="47">
        <v>0</v>
      </c>
      <c r="G224" s="53">
        <f t="shared" si="4"/>
        <v>0</v>
      </c>
      <c r="H224" s="46"/>
    </row>
    <row r="225" spans="2:8" x14ac:dyDescent="0.3">
      <c r="B225" s="43" t="s">
        <v>414</v>
      </c>
      <c r="C225" s="35" t="s">
        <v>376</v>
      </c>
      <c r="D225" s="35" t="s">
        <v>415</v>
      </c>
      <c r="E225" s="47">
        <v>0</v>
      </c>
      <c r="F225" s="47">
        <v>0</v>
      </c>
      <c r="G225" s="53">
        <f t="shared" si="4"/>
        <v>0</v>
      </c>
      <c r="H225" s="46"/>
    </row>
    <row r="226" spans="2:8" x14ac:dyDescent="0.3">
      <c r="B226" s="43" t="s">
        <v>416</v>
      </c>
      <c r="C226" s="35" t="s">
        <v>376</v>
      </c>
      <c r="D226" s="35" t="s">
        <v>417</v>
      </c>
      <c r="E226" s="47">
        <v>0</v>
      </c>
      <c r="F226" s="47">
        <v>0</v>
      </c>
      <c r="G226" s="53">
        <f t="shared" si="4"/>
        <v>0</v>
      </c>
      <c r="H226" s="46"/>
    </row>
    <row r="227" spans="2:8" x14ac:dyDescent="0.3">
      <c r="B227" s="43" t="s">
        <v>418</v>
      </c>
      <c r="C227" s="35" t="s">
        <v>376</v>
      </c>
      <c r="D227" s="35" t="s">
        <v>419</v>
      </c>
      <c r="E227" s="47">
        <v>0</v>
      </c>
      <c r="F227" s="47">
        <v>0</v>
      </c>
      <c r="G227" s="53">
        <f t="shared" si="4"/>
        <v>0</v>
      </c>
      <c r="H227" s="46"/>
    </row>
    <row r="228" spans="2:8" x14ac:dyDescent="0.3">
      <c r="B228" s="43" t="s">
        <v>420</v>
      </c>
      <c r="C228" s="35" t="s">
        <v>376</v>
      </c>
      <c r="D228" s="35" t="s">
        <v>421</v>
      </c>
      <c r="E228" s="47">
        <v>0</v>
      </c>
      <c r="F228" s="47">
        <v>0</v>
      </c>
      <c r="G228" s="53">
        <f t="shared" si="4"/>
        <v>0</v>
      </c>
      <c r="H228" s="46"/>
    </row>
    <row r="229" spans="2:8" x14ac:dyDescent="0.3">
      <c r="B229" s="43" t="s">
        <v>422</v>
      </c>
      <c r="C229" s="35" t="s">
        <v>376</v>
      </c>
      <c r="D229" s="35" t="s">
        <v>423</v>
      </c>
      <c r="E229" s="47">
        <v>0</v>
      </c>
      <c r="F229" s="47">
        <v>0</v>
      </c>
      <c r="G229" s="53">
        <f t="shared" si="4"/>
        <v>0</v>
      </c>
      <c r="H229" s="46"/>
    </row>
    <row r="230" spans="2:8" x14ac:dyDescent="0.3">
      <c r="B230" s="43" t="s">
        <v>424</v>
      </c>
      <c r="C230" s="35" t="s">
        <v>376</v>
      </c>
      <c r="D230" s="35" t="s">
        <v>425</v>
      </c>
      <c r="E230" s="47">
        <v>0</v>
      </c>
      <c r="F230" s="47">
        <v>0</v>
      </c>
      <c r="G230" s="53">
        <f t="shared" si="4"/>
        <v>0</v>
      </c>
      <c r="H230" s="46"/>
    </row>
    <row r="231" spans="2:8" x14ac:dyDescent="0.3">
      <c r="B231" s="43" t="s">
        <v>426</v>
      </c>
      <c r="C231" s="35" t="s">
        <v>376</v>
      </c>
      <c r="D231" s="35" t="s">
        <v>427</v>
      </c>
      <c r="E231" s="47">
        <v>0</v>
      </c>
      <c r="F231" s="47">
        <v>0</v>
      </c>
      <c r="G231" s="53">
        <f t="shared" si="4"/>
        <v>0</v>
      </c>
      <c r="H231" s="46"/>
    </row>
    <row r="232" spans="2:8" x14ac:dyDescent="0.3">
      <c r="B232" s="43" t="s">
        <v>428</v>
      </c>
      <c r="C232" s="35" t="s">
        <v>376</v>
      </c>
      <c r="D232" s="35" t="s">
        <v>429</v>
      </c>
      <c r="E232" s="47">
        <v>0</v>
      </c>
      <c r="F232" s="47">
        <v>0</v>
      </c>
      <c r="G232" s="53">
        <f t="shared" si="4"/>
        <v>0</v>
      </c>
      <c r="H232" s="46"/>
    </row>
    <row r="233" spans="2:8" x14ac:dyDescent="0.3">
      <c r="B233" s="43" t="s">
        <v>430</v>
      </c>
      <c r="C233" s="35" t="s">
        <v>376</v>
      </c>
      <c r="D233" s="35" t="s">
        <v>431</v>
      </c>
      <c r="E233" s="47">
        <v>0</v>
      </c>
      <c r="F233" s="47">
        <v>0</v>
      </c>
      <c r="G233" s="53">
        <f t="shared" si="4"/>
        <v>0</v>
      </c>
      <c r="H233" s="46"/>
    </row>
    <row r="234" spans="2:8" x14ac:dyDescent="0.3">
      <c r="B234" s="43" t="s">
        <v>432</v>
      </c>
      <c r="C234" s="35" t="s">
        <v>376</v>
      </c>
      <c r="D234" s="35" t="s">
        <v>433</v>
      </c>
      <c r="E234" s="47">
        <v>0</v>
      </c>
      <c r="F234" s="47">
        <v>0</v>
      </c>
      <c r="G234" s="53">
        <f t="shared" si="4"/>
        <v>0</v>
      </c>
      <c r="H234" s="46"/>
    </row>
    <row r="235" spans="2:8" x14ac:dyDescent="0.3">
      <c r="B235" s="43" t="s">
        <v>434</v>
      </c>
      <c r="C235" s="35" t="s">
        <v>376</v>
      </c>
      <c r="D235" s="35" t="s">
        <v>435</v>
      </c>
      <c r="E235" s="47">
        <v>0</v>
      </c>
      <c r="F235" s="47">
        <v>0</v>
      </c>
      <c r="G235" s="53">
        <f t="shared" si="4"/>
        <v>0</v>
      </c>
      <c r="H235" s="46"/>
    </row>
    <row r="236" spans="2:8" x14ac:dyDescent="0.3">
      <c r="B236" s="43" t="s">
        <v>436</v>
      </c>
      <c r="C236" s="35" t="s">
        <v>376</v>
      </c>
      <c r="D236" s="35" t="s">
        <v>437</v>
      </c>
      <c r="E236" s="47">
        <v>0</v>
      </c>
      <c r="F236" s="47">
        <v>0</v>
      </c>
      <c r="G236" s="53">
        <f t="shared" si="4"/>
        <v>0</v>
      </c>
      <c r="H236" s="46"/>
    </row>
    <row r="237" spans="2:8" x14ac:dyDescent="0.3">
      <c r="B237" s="43" t="s">
        <v>438</v>
      </c>
      <c r="C237" s="35" t="s">
        <v>376</v>
      </c>
      <c r="D237" s="35" t="s">
        <v>439</v>
      </c>
      <c r="E237" s="47">
        <v>0</v>
      </c>
      <c r="F237" s="47">
        <v>0</v>
      </c>
      <c r="G237" s="53">
        <f t="shared" si="4"/>
        <v>0</v>
      </c>
      <c r="H237" s="46"/>
    </row>
    <row r="238" spans="2:8" x14ac:dyDescent="0.3">
      <c r="B238" s="43" t="s">
        <v>440</v>
      </c>
      <c r="C238" s="35" t="s">
        <v>376</v>
      </c>
      <c r="D238" s="35" t="s">
        <v>441</v>
      </c>
      <c r="E238" s="47">
        <v>0</v>
      </c>
      <c r="F238" s="47">
        <v>0</v>
      </c>
      <c r="G238" s="53">
        <f t="shared" si="4"/>
        <v>0</v>
      </c>
      <c r="H238" s="46"/>
    </row>
    <row r="239" spans="2:8" x14ac:dyDescent="0.3">
      <c r="B239" s="43" t="s">
        <v>442</v>
      </c>
      <c r="C239" s="35" t="s">
        <v>376</v>
      </c>
      <c r="D239" s="35" t="s">
        <v>443</v>
      </c>
      <c r="E239" s="47">
        <v>0</v>
      </c>
      <c r="F239" s="47">
        <v>0</v>
      </c>
      <c r="G239" s="53">
        <f t="shared" si="4"/>
        <v>0</v>
      </c>
      <c r="H239" s="46"/>
    </row>
    <row r="240" spans="2:8" x14ac:dyDescent="0.3">
      <c r="B240" s="43" t="s">
        <v>444</v>
      </c>
      <c r="C240" s="35" t="s">
        <v>376</v>
      </c>
      <c r="D240" s="35" t="s">
        <v>445</v>
      </c>
      <c r="E240" s="47">
        <v>0</v>
      </c>
      <c r="F240" s="47">
        <v>0</v>
      </c>
      <c r="G240" s="53">
        <f t="shared" si="4"/>
        <v>0</v>
      </c>
      <c r="H240" s="46"/>
    </row>
    <row r="241" spans="2:8" x14ac:dyDescent="0.3">
      <c r="B241" s="43" t="s">
        <v>446</v>
      </c>
      <c r="C241" s="35" t="s">
        <v>376</v>
      </c>
      <c r="D241" s="35" t="s">
        <v>447</v>
      </c>
      <c r="E241" s="47">
        <v>0</v>
      </c>
      <c r="F241" s="47">
        <v>0</v>
      </c>
      <c r="G241" s="53">
        <f t="shared" si="4"/>
        <v>0</v>
      </c>
      <c r="H241" s="46"/>
    </row>
    <row r="242" spans="2:8" x14ac:dyDescent="0.3">
      <c r="B242" s="43" t="s">
        <v>448</v>
      </c>
      <c r="C242" s="35" t="s">
        <v>376</v>
      </c>
      <c r="D242" s="35" t="s">
        <v>449</v>
      </c>
      <c r="E242" s="47">
        <v>0</v>
      </c>
      <c r="F242" s="47">
        <v>0</v>
      </c>
      <c r="G242" s="53">
        <f t="shared" si="4"/>
        <v>0</v>
      </c>
      <c r="H242" s="46"/>
    </row>
    <row r="243" spans="2:8" x14ac:dyDescent="0.3">
      <c r="B243" s="43" t="s">
        <v>450</v>
      </c>
      <c r="C243" s="35" t="s">
        <v>376</v>
      </c>
      <c r="D243" s="35" t="s">
        <v>451</v>
      </c>
      <c r="E243" s="47">
        <v>0</v>
      </c>
      <c r="F243" s="47">
        <v>0</v>
      </c>
      <c r="G243" s="53">
        <f t="shared" si="4"/>
        <v>0</v>
      </c>
      <c r="H243" s="46"/>
    </row>
    <row r="244" spans="2:8" x14ac:dyDescent="0.3">
      <c r="B244" s="43" t="s">
        <v>452</v>
      </c>
      <c r="C244" s="35" t="s">
        <v>376</v>
      </c>
      <c r="D244" s="35" t="s">
        <v>453</v>
      </c>
      <c r="E244" s="47">
        <v>0</v>
      </c>
      <c r="F244" s="47">
        <v>0</v>
      </c>
      <c r="G244" s="53">
        <f t="shared" si="4"/>
        <v>0</v>
      </c>
      <c r="H244" s="46"/>
    </row>
    <row r="245" spans="2:8" x14ac:dyDescent="0.3">
      <c r="B245" s="43" t="s">
        <v>454</v>
      </c>
      <c r="C245" s="35" t="s">
        <v>376</v>
      </c>
      <c r="D245" s="35" t="s">
        <v>455</v>
      </c>
      <c r="E245" s="47">
        <v>0</v>
      </c>
      <c r="F245" s="47">
        <v>0</v>
      </c>
      <c r="G245" s="53">
        <f t="shared" si="4"/>
        <v>0</v>
      </c>
      <c r="H245" s="46"/>
    </row>
    <row r="246" spans="2:8" x14ac:dyDescent="0.3">
      <c r="B246" s="43" t="s">
        <v>456</v>
      </c>
      <c r="C246" s="35" t="s">
        <v>376</v>
      </c>
      <c r="D246" s="35" t="s">
        <v>2112</v>
      </c>
      <c r="E246" s="47">
        <v>0</v>
      </c>
      <c r="F246" s="47">
        <v>0</v>
      </c>
      <c r="G246" s="53">
        <f t="shared" si="4"/>
        <v>0</v>
      </c>
      <c r="H246" s="46"/>
    </row>
    <row r="247" spans="2:8" x14ac:dyDescent="0.3">
      <c r="B247" s="43" t="s">
        <v>457</v>
      </c>
      <c r="C247" s="35" t="s">
        <v>376</v>
      </c>
      <c r="D247" s="35" t="s">
        <v>458</v>
      </c>
      <c r="E247" s="47">
        <v>0</v>
      </c>
      <c r="F247" s="47">
        <v>0</v>
      </c>
      <c r="G247" s="53">
        <f t="shared" si="4"/>
        <v>0</v>
      </c>
      <c r="H247" s="46"/>
    </row>
    <row r="248" spans="2:8" x14ac:dyDescent="0.3">
      <c r="B248" s="43" t="s">
        <v>459</v>
      </c>
      <c r="C248" s="35" t="s">
        <v>376</v>
      </c>
      <c r="D248" s="35" t="s">
        <v>460</v>
      </c>
      <c r="E248" s="47">
        <v>0</v>
      </c>
      <c r="F248" s="47">
        <v>0</v>
      </c>
      <c r="G248" s="53">
        <f t="shared" si="4"/>
        <v>0</v>
      </c>
      <c r="H248" s="46"/>
    </row>
    <row r="249" spans="2:8" x14ac:dyDescent="0.3">
      <c r="B249" s="43" t="s">
        <v>461</v>
      </c>
      <c r="C249" s="35" t="s">
        <v>376</v>
      </c>
      <c r="D249" s="35" t="s">
        <v>462</v>
      </c>
      <c r="E249" s="47">
        <v>0</v>
      </c>
      <c r="F249" s="47">
        <v>0</v>
      </c>
      <c r="G249" s="53">
        <f t="shared" si="4"/>
        <v>0</v>
      </c>
      <c r="H249" s="46"/>
    </row>
    <row r="250" spans="2:8" x14ac:dyDescent="0.3">
      <c r="B250" s="43" t="s">
        <v>463</v>
      </c>
      <c r="C250" s="35" t="s">
        <v>376</v>
      </c>
      <c r="D250" s="35" t="s">
        <v>116</v>
      </c>
      <c r="E250" s="47">
        <v>0</v>
      </c>
      <c r="F250" s="47">
        <v>0</v>
      </c>
      <c r="G250" s="53">
        <f t="shared" si="4"/>
        <v>0</v>
      </c>
      <c r="H250" s="46"/>
    </row>
    <row r="251" spans="2:8" x14ac:dyDescent="0.3">
      <c r="B251" s="43" t="s">
        <v>464</v>
      </c>
      <c r="C251" s="35" t="s">
        <v>376</v>
      </c>
      <c r="D251" s="35" t="s">
        <v>465</v>
      </c>
      <c r="E251" s="47">
        <v>0</v>
      </c>
      <c r="F251" s="47">
        <v>0</v>
      </c>
      <c r="G251" s="53">
        <f t="shared" si="4"/>
        <v>0</v>
      </c>
      <c r="H251" s="46"/>
    </row>
    <row r="252" spans="2:8" x14ac:dyDescent="0.3">
      <c r="B252" s="43" t="s">
        <v>466</v>
      </c>
      <c r="C252" s="35" t="s">
        <v>376</v>
      </c>
      <c r="D252" s="35" t="s">
        <v>467</v>
      </c>
      <c r="E252" s="47">
        <v>0</v>
      </c>
      <c r="F252" s="47">
        <v>0</v>
      </c>
      <c r="G252" s="53">
        <f t="shared" si="4"/>
        <v>0</v>
      </c>
      <c r="H252" s="46"/>
    </row>
    <row r="253" spans="2:8" x14ac:dyDescent="0.3">
      <c r="B253" s="43" t="s">
        <v>468</v>
      </c>
      <c r="C253" s="35" t="s">
        <v>376</v>
      </c>
      <c r="D253" s="35" t="s">
        <v>469</v>
      </c>
      <c r="E253" s="47">
        <v>0</v>
      </c>
      <c r="F253" s="47">
        <v>0</v>
      </c>
      <c r="G253" s="53">
        <f t="shared" si="4"/>
        <v>0</v>
      </c>
      <c r="H253" s="46"/>
    </row>
    <row r="254" spans="2:8" x14ac:dyDescent="0.3">
      <c r="B254" s="43" t="s">
        <v>470</v>
      </c>
      <c r="C254" s="35" t="s">
        <v>376</v>
      </c>
      <c r="D254" s="35" t="s">
        <v>471</v>
      </c>
      <c r="E254" s="47">
        <v>0</v>
      </c>
      <c r="F254" s="47">
        <v>0</v>
      </c>
      <c r="G254" s="53">
        <f t="shared" si="4"/>
        <v>0</v>
      </c>
      <c r="H254" s="46"/>
    </row>
    <row r="255" spans="2:8" x14ac:dyDescent="0.3">
      <c r="B255" s="43" t="s">
        <v>472</v>
      </c>
      <c r="C255" s="35" t="s">
        <v>376</v>
      </c>
      <c r="D255" s="35" t="s">
        <v>473</v>
      </c>
      <c r="E255" s="47">
        <v>0</v>
      </c>
      <c r="F255" s="47">
        <v>0</v>
      </c>
      <c r="G255" s="53">
        <f t="shared" si="4"/>
        <v>0</v>
      </c>
      <c r="H255" s="46"/>
    </row>
    <row r="256" spans="2:8" x14ac:dyDescent="0.3">
      <c r="B256" s="43" t="s">
        <v>474</v>
      </c>
      <c r="C256" s="35" t="s">
        <v>376</v>
      </c>
      <c r="D256" s="35" t="s">
        <v>475</v>
      </c>
      <c r="E256" s="47">
        <v>0</v>
      </c>
      <c r="F256" s="47">
        <v>0</v>
      </c>
      <c r="G256" s="53">
        <f t="shared" si="4"/>
        <v>0</v>
      </c>
      <c r="H256" s="46"/>
    </row>
    <row r="257" spans="2:8" x14ac:dyDescent="0.3">
      <c r="B257" s="43" t="s">
        <v>476</v>
      </c>
      <c r="C257" s="35" t="s">
        <v>376</v>
      </c>
      <c r="D257" s="35" t="s">
        <v>477</v>
      </c>
      <c r="E257" s="47">
        <v>0</v>
      </c>
      <c r="F257" s="47">
        <v>0</v>
      </c>
      <c r="G257" s="53">
        <f t="shared" si="4"/>
        <v>0</v>
      </c>
      <c r="H257" s="46"/>
    </row>
    <row r="258" spans="2:8" x14ac:dyDescent="0.3">
      <c r="B258" s="43" t="s">
        <v>478</v>
      </c>
      <c r="C258" s="35" t="s">
        <v>376</v>
      </c>
      <c r="D258" s="35" t="s">
        <v>479</v>
      </c>
      <c r="E258" s="47">
        <v>0</v>
      </c>
      <c r="F258" s="47">
        <v>0</v>
      </c>
      <c r="G258" s="53">
        <f t="shared" si="4"/>
        <v>0</v>
      </c>
      <c r="H258" s="46"/>
    </row>
    <row r="259" spans="2:8" x14ac:dyDescent="0.3">
      <c r="B259" s="43" t="s">
        <v>480</v>
      </c>
      <c r="C259" s="35" t="s">
        <v>376</v>
      </c>
      <c r="D259" s="35" t="s">
        <v>481</v>
      </c>
      <c r="E259" s="47">
        <v>0</v>
      </c>
      <c r="F259" s="47">
        <v>0</v>
      </c>
      <c r="G259" s="53">
        <f t="shared" si="4"/>
        <v>0</v>
      </c>
      <c r="H259" s="46"/>
    </row>
    <row r="260" spans="2:8" x14ac:dyDescent="0.3">
      <c r="B260" s="43" t="s">
        <v>482</v>
      </c>
      <c r="C260" s="35" t="s">
        <v>376</v>
      </c>
      <c r="D260" s="35" t="s">
        <v>483</v>
      </c>
      <c r="E260" s="47">
        <v>0</v>
      </c>
      <c r="F260" s="47">
        <v>0</v>
      </c>
      <c r="G260" s="53">
        <f t="shared" si="4"/>
        <v>0</v>
      </c>
      <c r="H260" s="46"/>
    </row>
    <row r="261" spans="2:8" x14ac:dyDescent="0.3">
      <c r="B261" s="43" t="s">
        <v>484</v>
      </c>
      <c r="C261" s="35" t="s">
        <v>376</v>
      </c>
      <c r="D261" s="35" t="s">
        <v>2150</v>
      </c>
      <c r="E261" s="47">
        <v>0</v>
      </c>
      <c r="F261" s="47">
        <v>0</v>
      </c>
      <c r="G261" s="53">
        <f t="shared" si="4"/>
        <v>0</v>
      </c>
      <c r="H261" s="46"/>
    </row>
    <row r="262" spans="2:8" x14ac:dyDescent="0.3">
      <c r="B262" s="43" t="s">
        <v>485</v>
      </c>
      <c r="C262" s="35" t="s">
        <v>376</v>
      </c>
      <c r="D262" s="35" t="s">
        <v>486</v>
      </c>
      <c r="E262" s="47">
        <v>0</v>
      </c>
      <c r="F262" s="47">
        <v>0</v>
      </c>
      <c r="G262" s="53">
        <f t="shared" si="4"/>
        <v>0</v>
      </c>
      <c r="H262" s="46"/>
    </row>
    <row r="263" spans="2:8" x14ac:dyDescent="0.3">
      <c r="B263" s="43" t="s">
        <v>487</v>
      </c>
      <c r="C263" s="35" t="s">
        <v>376</v>
      </c>
      <c r="D263" s="35" t="s">
        <v>488</v>
      </c>
      <c r="E263" s="47">
        <v>0</v>
      </c>
      <c r="F263" s="47">
        <v>0</v>
      </c>
      <c r="G263" s="53">
        <f t="shared" si="4"/>
        <v>0</v>
      </c>
      <c r="H263" s="46"/>
    </row>
    <row r="264" spans="2:8" x14ac:dyDescent="0.3">
      <c r="B264" s="43" t="s">
        <v>489</v>
      </c>
      <c r="C264" s="35" t="s">
        <v>376</v>
      </c>
      <c r="D264" s="35" t="s">
        <v>490</v>
      </c>
      <c r="E264" s="47">
        <v>0</v>
      </c>
      <c r="F264" s="47">
        <v>0</v>
      </c>
      <c r="G264" s="53">
        <f t="shared" si="4"/>
        <v>0</v>
      </c>
      <c r="H264" s="46"/>
    </row>
    <row r="265" spans="2:8" x14ac:dyDescent="0.3">
      <c r="B265" s="43" t="s">
        <v>491</v>
      </c>
      <c r="C265" s="35" t="s">
        <v>376</v>
      </c>
      <c r="D265" s="35" t="s">
        <v>492</v>
      </c>
      <c r="E265" s="47">
        <v>0</v>
      </c>
      <c r="F265" s="47">
        <v>0</v>
      </c>
      <c r="G265" s="53">
        <f t="shared" si="4"/>
        <v>0</v>
      </c>
      <c r="H265" s="46"/>
    </row>
    <row r="266" spans="2:8" x14ac:dyDescent="0.3">
      <c r="B266" s="43" t="s">
        <v>493</v>
      </c>
      <c r="C266" s="35" t="s">
        <v>376</v>
      </c>
      <c r="D266" s="35" t="s">
        <v>494</v>
      </c>
      <c r="E266" s="47">
        <v>0</v>
      </c>
      <c r="F266" s="47">
        <v>0</v>
      </c>
      <c r="G266" s="53">
        <f t="shared" si="4"/>
        <v>0</v>
      </c>
      <c r="H266" s="46"/>
    </row>
    <row r="267" spans="2:8" x14ac:dyDescent="0.3">
      <c r="B267" s="43" t="s">
        <v>495</v>
      </c>
      <c r="C267" s="35" t="s">
        <v>376</v>
      </c>
      <c r="D267" s="35" t="s">
        <v>496</v>
      </c>
      <c r="E267" s="47">
        <v>0</v>
      </c>
      <c r="F267" s="47">
        <v>0</v>
      </c>
      <c r="G267" s="53">
        <f t="shared" ref="G267:G330" si="5">E267+F267</f>
        <v>0</v>
      </c>
      <c r="H267" s="46"/>
    </row>
    <row r="268" spans="2:8" x14ac:dyDescent="0.3">
      <c r="B268" s="43" t="s">
        <v>497</v>
      </c>
      <c r="C268" s="35" t="s">
        <v>376</v>
      </c>
      <c r="D268" s="35" t="s">
        <v>498</v>
      </c>
      <c r="E268" s="47">
        <v>0</v>
      </c>
      <c r="F268" s="47">
        <v>0</v>
      </c>
      <c r="G268" s="53">
        <f t="shared" si="5"/>
        <v>0</v>
      </c>
      <c r="H268" s="46"/>
    </row>
    <row r="269" spans="2:8" x14ac:dyDescent="0.3">
      <c r="B269" s="43" t="s">
        <v>499</v>
      </c>
      <c r="C269" s="35" t="s">
        <v>376</v>
      </c>
      <c r="D269" s="35" t="s">
        <v>500</v>
      </c>
      <c r="E269" s="47">
        <v>0</v>
      </c>
      <c r="F269" s="47">
        <v>0</v>
      </c>
      <c r="G269" s="53">
        <f t="shared" si="5"/>
        <v>0</v>
      </c>
      <c r="H269" s="46"/>
    </row>
    <row r="270" spans="2:8" x14ac:dyDescent="0.3">
      <c r="B270" s="43" t="s">
        <v>501</v>
      </c>
      <c r="C270" s="35" t="s">
        <v>376</v>
      </c>
      <c r="D270" s="35" t="s">
        <v>502</v>
      </c>
      <c r="E270" s="47">
        <v>0</v>
      </c>
      <c r="F270" s="47">
        <v>0</v>
      </c>
      <c r="G270" s="53">
        <f t="shared" si="5"/>
        <v>0</v>
      </c>
      <c r="H270" s="46"/>
    </row>
    <row r="271" spans="2:8" x14ac:dyDescent="0.3">
      <c r="B271" s="43" t="s">
        <v>503</v>
      </c>
      <c r="C271" s="35" t="s">
        <v>376</v>
      </c>
      <c r="D271" s="35" t="s">
        <v>504</v>
      </c>
      <c r="E271" s="47">
        <v>0</v>
      </c>
      <c r="F271" s="47">
        <v>0</v>
      </c>
      <c r="G271" s="53">
        <f t="shared" si="5"/>
        <v>0</v>
      </c>
      <c r="H271" s="46"/>
    </row>
    <row r="272" spans="2:8" x14ac:dyDescent="0.3">
      <c r="B272" s="43" t="s">
        <v>505</v>
      </c>
      <c r="C272" s="35" t="s">
        <v>376</v>
      </c>
      <c r="D272" s="35" t="s">
        <v>506</v>
      </c>
      <c r="E272" s="47">
        <v>0</v>
      </c>
      <c r="F272" s="47">
        <v>0</v>
      </c>
      <c r="G272" s="53">
        <f t="shared" si="5"/>
        <v>0</v>
      </c>
      <c r="H272" s="46"/>
    </row>
    <row r="273" spans="2:8" x14ac:dyDescent="0.3">
      <c r="B273" s="43" t="s">
        <v>507</v>
      </c>
      <c r="C273" s="35" t="s">
        <v>376</v>
      </c>
      <c r="D273" s="35" t="s">
        <v>508</v>
      </c>
      <c r="E273" s="47">
        <v>0</v>
      </c>
      <c r="F273" s="47">
        <v>0</v>
      </c>
      <c r="G273" s="53">
        <f t="shared" si="5"/>
        <v>0</v>
      </c>
      <c r="H273" s="46"/>
    </row>
    <row r="274" spans="2:8" x14ac:dyDescent="0.3">
      <c r="B274" s="43" t="s">
        <v>509</v>
      </c>
      <c r="C274" s="35" t="s">
        <v>376</v>
      </c>
      <c r="D274" s="35" t="s">
        <v>510</v>
      </c>
      <c r="E274" s="47">
        <v>0</v>
      </c>
      <c r="F274" s="47">
        <v>0</v>
      </c>
      <c r="G274" s="53">
        <f t="shared" si="5"/>
        <v>0</v>
      </c>
      <c r="H274" s="46"/>
    </row>
    <row r="275" spans="2:8" x14ac:dyDescent="0.3">
      <c r="B275" s="43" t="s">
        <v>511</v>
      </c>
      <c r="C275" s="35" t="s">
        <v>376</v>
      </c>
      <c r="D275" s="35" t="s">
        <v>512</v>
      </c>
      <c r="E275" s="47">
        <v>0</v>
      </c>
      <c r="F275" s="47">
        <v>0</v>
      </c>
      <c r="G275" s="53">
        <f t="shared" si="5"/>
        <v>0</v>
      </c>
      <c r="H275" s="46"/>
    </row>
    <row r="276" spans="2:8" x14ac:dyDescent="0.3">
      <c r="B276" s="43" t="s">
        <v>513</v>
      </c>
      <c r="C276" s="35" t="s">
        <v>376</v>
      </c>
      <c r="D276" s="35" t="s">
        <v>514</v>
      </c>
      <c r="E276" s="47">
        <v>0</v>
      </c>
      <c r="F276" s="47">
        <v>0</v>
      </c>
      <c r="G276" s="53">
        <f t="shared" si="5"/>
        <v>0</v>
      </c>
      <c r="H276" s="46"/>
    </row>
    <row r="277" spans="2:8" x14ac:dyDescent="0.3">
      <c r="B277" s="43" t="s">
        <v>515</v>
      </c>
      <c r="C277" s="35" t="s">
        <v>376</v>
      </c>
      <c r="D277" s="35" t="s">
        <v>516</v>
      </c>
      <c r="E277" s="47">
        <v>0</v>
      </c>
      <c r="F277" s="47">
        <v>0</v>
      </c>
      <c r="G277" s="53">
        <f t="shared" si="5"/>
        <v>0</v>
      </c>
      <c r="H277" s="46"/>
    </row>
    <row r="278" spans="2:8" x14ac:dyDescent="0.3">
      <c r="B278" s="43" t="s">
        <v>517</v>
      </c>
      <c r="C278" s="35" t="s">
        <v>376</v>
      </c>
      <c r="D278" s="35" t="s">
        <v>518</v>
      </c>
      <c r="E278" s="47">
        <v>0</v>
      </c>
      <c r="F278" s="47">
        <v>0</v>
      </c>
      <c r="G278" s="53">
        <f t="shared" si="5"/>
        <v>0</v>
      </c>
      <c r="H278" s="46"/>
    </row>
    <row r="279" spans="2:8" x14ac:dyDescent="0.3">
      <c r="B279" s="43" t="s">
        <v>519</v>
      </c>
      <c r="C279" s="35" t="s">
        <v>376</v>
      </c>
      <c r="D279" s="35" t="s">
        <v>520</v>
      </c>
      <c r="E279" s="47">
        <v>0</v>
      </c>
      <c r="F279" s="47">
        <v>0</v>
      </c>
      <c r="G279" s="53">
        <f t="shared" si="5"/>
        <v>0</v>
      </c>
      <c r="H279" s="46"/>
    </row>
    <row r="280" spans="2:8" x14ac:dyDescent="0.3">
      <c r="B280" s="43" t="s">
        <v>521</v>
      </c>
      <c r="C280" s="35" t="s">
        <v>376</v>
      </c>
      <c r="D280" s="35" t="s">
        <v>522</v>
      </c>
      <c r="E280" s="47">
        <v>0</v>
      </c>
      <c r="F280" s="47">
        <v>0</v>
      </c>
      <c r="G280" s="53">
        <f t="shared" si="5"/>
        <v>0</v>
      </c>
      <c r="H280" s="46"/>
    </row>
    <row r="281" spans="2:8" x14ac:dyDescent="0.3">
      <c r="B281" s="43" t="s">
        <v>523</v>
      </c>
      <c r="C281" s="35" t="s">
        <v>376</v>
      </c>
      <c r="D281" s="35" t="s">
        <v>524</v>
      </c>
      <c r="E281" s="47">
        <v>0</v>
      </c>
      <c r="F281" s="47">
        <v>0</v>
      </c>
      <c r="G281" s="53">
        <f t="shared" si="5"/>
        <v>0</v>
      </c>
      <c r="H281" s="46"/>
    </row>
    <row r="282" spans="2:8" x14ac:dyDescent="0.3">
      <c r="B282" s="43" t="s">
        <v>525</v>
      </c>
      <c r="C282" s="35" t="s">
        <v>376</v>
      </c>
      <c r="D282" s="35" t="s">
        <v>526</v>
      </c>
      <c r="E282" s="47">
        <v>0</v>
      </c>
      <c r="F282" s="47">
        <v>0</v>
      </c>
      <c r="G282" s="53">
        <f t="shared" si="5"/>
        <v>0</v>
      </c>
      <c r="H282" s="46"/>
    </row>
    <row r="283" spans="2:8" x14ac:dyDescent="0.3">
      <c r="B283" s="43" t="s">
        <v>527</v>
      </c>
      <c r="C283" s="35" t="s">
        <v>376</v>
      </c>
      <c r="D283" s="35" t="s">
        <v>528</v>
      </c>
      <c r="E283" s="47">
        <v>0</v>
      </c>
      <c r="F283" s="47">
        <v>0</v>
      </c>
      <c r="G283" s="53">
        <f t="shared" si="5"/>
        <v>0</v>
      </c>
      <c r="H283" s="46"/>
    </row>
    <row r="284" spans="2:8" x14ac:dyDescent="0.3">
      <c r="B284" s="43" t="s">
        <v>529</v>
      </c>
      <c r="C284" s="35" t="s">
        <v>376</v>
      </c>
      <c r="D284" s="35" t="s">
        <v>530</v>
      </c>
      <c r="E284" s="47">
        <v>0</v>
      </c>
      <c r="F284" s="47">
        <v>0</v>
      </c>
      <c r="G284" s="53">
        <f t="shared" si="5"/>
        <v>0</v>
      </c>
      <c r="H284" s="46"/>
    </row>
    <row r="285" spans="2:8" x14ac:dyDescent="0.3">
      <c r="B285" s="43" t="s">
        <v>531</v>
      </c>
      <c r="C285" s="35" t="s">
        <v>376</v>
      </c>
      <c r="D285" s="35" t="s">
        <v>532</v>
      </c>
      <c r="E285" s="47">
        <v>0</v>
      </c>
      <c r="F285" s="47">
        <v>0</v>
      </c>
      <c r="G285" s="53">
        <f t="shared" si="5"/>
        <v>0</v>
      </c>
      <c r="H285" s="46"/>
    </row>
    <row r="286" spans="2:8" x14ac:dyDescent="0.3">
      <c r="B286" s="43" t="s">
        <v>533</v>
      </c>
      <c r="C286" s="35" t="s">
        <v>376</v>
      </c>
      <c r="D286" s="35" t="s">
        <v>534</v>
      </c>
      <c r="E286" s="47">
        <v>0</v>
      </c>
      <c r="F286" s="47">
        <v>0</v>
      </c>
      <c r="G286" s="53">
        <f t="shared" si="5"/>
        <v>0</v>
      </c>
      <c r="H286" s="46"/>
    </row>
    <row r="287" spans="2:8" x14ac:dyDescent="0.3">
      <c r="B287" s="43" t="s">
        <v>535</v>
      </c>
      <c r="C287" s="35" t="s">
        <v>376</v>
      </c>
      <c r="D287" s="35" t="s">
        <v>536</v>
      </c>
      <c r="E287" s="47">
        <v>0</v>
      </c>
      <c r="F287" s="47">
        <v>0</v>
      </c>
      <c r="G287" s="53">
        <f t="shared" si="5"/>
        <v>0</v>
      </c>
      <c r="H287" s="46"/>
    </row>
    <row r="288" spans="2:8" x14ac:dyDescent="0.3">
      <c r="B288" s="43" t="s">
        <v>537</v>
      </c>
      <c r="C288" s="35" t="s">
        <v>376</v>
      </c>
      <c r="D288" s="35" t="s">
        <v>538</v>
      </c>
      <c r="E288" s="47">
        <v>0</v>
      </c>
      <c r="F288" s="47">
        <v>0</v>
      </c>
      <c r="G288" s="53">
        <f t="shared" si="5"/>
        <v>0</v>
      </c>
      <c r="H288" s="46"/>
    </row>
    <row r="289" spans="2:8" x14ac:dyDescent="0.3">
      <c r="B289" s="43" t="s">
        <v>539</v>
      </c>
      <c r="C289" s="35" t="s">
        <v>376</v>
      </c>
      <c r="D289" s="35" t="s">
        <v>540</v>
      </c>
      <c r="E289" s="47">
        <v>0</v>
      </c>
      <c r="F289" s="47">
        <v>0</v>
      </c>
      <c r="G289" s="53">
        <f t="shared" si="5"/>
        <v>0</v>
      </c>
      <c r="H289" s="46"/>
    </row>
    <row r="290" spans="2:8" x14ac:dyDescent="0.3">
      <c r="B290" s="43" t="s">
        <v>541</v>
      </c>
      <c r="C290" s="35" t="s">
        <v>376</v>
      </c>
      <c r="D290" s="35" t="s">
        <v>542</v>
      </c>
      <c r="E290" s="47">
        <v>0</v>
      </c>
      <c r="F290" s="47">
        <v>0</v>
      </c>
      <c r="G290" s="53">
        <f t="shared" si="5"/>
        <v>0</v>
      </c>
      <c r="H290" s="46"/>
    </row>
    <row r="291" spans="2:8" x14ac:dyDescent="0.3">
      <c r="B291" s="43" t="s">
        <v>543</v>
      </c>
      <c r="C291" s="35" t="s">
        <v>376</v>
      </c>
      <c r="D291" s="35" t="s">
        <v>544</v>
      </c>
      <c r="E291" s="47">
        <v>0</v>
      </c>
      <c r="F291" s="47">
        <v>0</v>
      </c>
      <c r="G291" s="53">
        <f t="shared" si="5"/>
        <v>0</v>
      </c>
      <c r="H291" s="46"/>
    </row>
    <row r="292" spans="2:8" x14ac:dyDescent="0.3">
      <c r="B292" s="43" t="s">
        <v>545</v>
      </c>
      <c r="C292" s="35" t="s">
        <v>376</v>
      </c>
      <c r="D292" s="35" t="s">
        <v>546</v>
      </c>
      <c r="E292" s="47">
        <v>0</v>
      </c>
      <c r="F292" s="47">
        <v>0</v>
      </c>
      <c r="G292" s="53">
        <f t="shared" si="5"/>
        <v>0</v>
      </c>
      <c r="H292" s="46"/>
    </row>
    <row r="293" spans="2:8" x14ac:dyDescent="0.3">
      <c r="B293" s="43" t="s">
        <v>547</v>
      </c>
      <c r="C293" s="35" t="s">
        <v>376</v>
      </c>
      <c r="D293" s="35" t="s">
        <v>548</v>
      </c>
      <c r="E293" s="47">
        <v>0</v>
      </c>
      <c r="F293" s="47">
        <v>0</v>
      </c>
      <c r="G293" s="53">
        <f t="shared" si="5"/>
        <v>0</v>
      </c>
      <c r="H293" s="46"/>
    </row>
    <row r="294" spans="2:8" x14ac:dyDescent="0.3">
      <c r="B294" s="43" t="s">
        <v>549</v>
      </c>
      <c r="C294" s="35" t="s">
        <v>376</v>
      </c>
      <c r="D294" s="35" t="s">
        <v>550</v>
      </c>
      <c r="E294" s="47">
        <v>0</v>
      </c>
      <c r="F294" s="47">
        <v>0</v>
      </c>
      <c r="G294" s="53">
        <f t="shared" si="5"/>
        <v>0</v>
      </c>
      <c r="H294" s="46"/>
    </row>
    <row r="295" spans="2:8" x14ac:dyDescent="0.3">
      <c r="B295" s="43" t="s">
        <v>551</v>
      </c>
      <c r="C295" s="35" t="s">
        <v>376</v>
      </c>
      <c r="D295" s="35" t="s">
        <v>552</v>
      </c>
      <c r="E295" s="47">
        <v>0</v>
      </c>
      <c r="F295" s="47">
        <v>0</v>
      </c>
      <c r="G295" s="53">
        <f t="shared" si="5"/>
        <v>0</v>
      </c>
      <c r="H295" s="46"/>
    </row>
    <row r="296" spans="2:8" x14ac:dyDescent="0.3">
      <c r="B296" s="43" t="s">
        <v>553</v>
      </c>
      <c r="C296" s="35" t="s">
        <v>376</v>
      </c>
      <c r="D296" s="35" t="s">
        <v>554</v>
      </c>
      <c r="E296" s="47">
        <v>0</v>
      </c>
      <c r="F296" s="47">
        <v>0</v>
      </c>
      <c r="G296" s="53">
        <f t="shared" si="5"/>
        <v>0</v>
      </c>
      <c r="H296" s="46"/>
    </row>
    <row r="297" spans="2:8" x14ac:dyDescent="0.3">
      <c r="B297" s="43" t="s">
        <v>555</v>
      </c>
      <c r="C297" s="35" t="s">
        <v>376</v>
      </c>
      <c r="D297" s="35" t="s">
        <v>556</v>
      </c>
      <c r="E297" s="47">
        <v>0</v>
      </c>
      <c r="F297" s="47">
        <v>0</v>
      </c>
      <c r="G297" s="53">
        <f t="shared" si="5"/>
        <v>0</v>
      </c>
      <c r="H297" s="46"/>
    </row>
    <row r="298" spans="2:8" x14ac:dyDescent="0.3">
      <c r="B298" s="43" t="s">
        <v>557</v>
      </c>
      <c r="C298" s="35" t="s">
        <v>376</v>
      </c>
      <c r="D298" s="35" t="s">
        <v>558</v>
      </c>
      <c r="E298" s="47">
        <v>0</v>
      </c>
      <c r="F298" s="47">
        <v>0</v>
      </c>
      <c r="G298" s="53">
        <f t="shared" si="5"/>
        <v>0</v>
      </c>
      <c r="H298" s="46"/>
    </row>
    <row r="299" spans="2:8" x14ac:dyDescent="0.3">
      <c r="B299" s="43" t="s">
        <v>559</v>
      </c>
      <c r="C299" s="35" t="s">
        <v>376</v>
      </c>
      <c r="D299" s="35" t="s">
        <v>560</v>
      </c>
      <c r="E299" s="47">
        <v>0</v>
      </c>
      <c r="F299" s="47">
        <v>0</v>
      </c>
      <c r="G299" s="53">
        <f t="shared" si="5"/>
        <v>0</v>
      </c>
      <c r="H299" s="46"/>
    </row>
    <row r="300" spans="2:8" x14ac:dyDescent="0.3">
      <c r="B300" s="43" t="s">
        <v>561</v>
      </c>
      <c r="C300" s="35" t="s">
        <v>376</v>
      </c>
      <c r="D300" s="35" t="s">
        <v>562</v>
      </c>
      <c r="E300" s="47">
        <v>0</v>
      </c>
      <c r="F300" s="47">
        <v>0</v>
      </c>
      <c r="G300" s="53">
        <f t="shared" si="5"/>
        <v>0</v>
      </c>
      <c r="H300" s="46"/>
    </row>
    <row r="301" spans="2:8" x14ac:dyDescent="0.3">
      <c r="B301" s="43" t="s">
        <v>563</v>
      </c>
      <c r="C301" s="35" t="s">
        <v>376</v>
      </c>
      <c r="D301" s="35" t="s">
        <v>564</v>
      </c>
      <c r="E301" s="47">
        <v>0</v>
      </c>
      <c r="F301" s="47">
        <v>0</v>
      </c>
      <c r="G301" s="53">
        <f t="shared" si="5"/>
        <v>0</v>
      </c>
      <c r="H301" s="46"/>
    </row>
    <row r="302" spans="2:8" x14ac:dyDescent="0.3">
      <c r="B302" s="43" t="s">
        <v>565</v>
      </c>
      <c r="C302" s="35" t="s">
        <v>376</v>
      </c>
      <c r="D302" s="35" t="s">
        <v>566</v>
      </c>
      <c r="E302" s="47">
        <v>0</v>
      </c>
      <c r="F302" s="47">
        <v>0</v>
      </c>
      <c r="G302" s="53">
        <f t="shared" si="5"/>
        <v>0</v>
      </c>
      <c r="H302" s="46"/>
    </row>
    <row r="303" spans="2:8" x14ac:dyDescent="0.3">
      <c r="B303" s="43" t="s">
        <v>567</v>
      </c>
      <c r="C303" s="35" t="s">
        <v>376</v>
      </c>
      <c r="D303" s="35" t="s">
        <v>568</v>
      </c>
      <c r="E303" s="47">
        <v>0</v>
      </c>
      <c r="F303" s="47">
        <v>0</v>
      </c>
      <c r="G303" s="53">
        <f t="shared" si="5"/>
        <v>0</v>
      </c>
      <c r="H303" s="46"/>
    </row>
    <row r="304" spans="2:8" x14ac:dyDescent="0.3">
      <c r="B304" s="43" t="s">
        <v>569</v>
      </c>
      <c r="C304" s="35" t="s">
        <v>376</v>
      </c>
      <c r="D304" s="35" t="s">
        <v>570</v>
      </c>
      <c r="E304" s="47">
        <v>0</v>
      </c>
      <c r="F304" s="47">
        <v>0</v>
      </c>
      <c r="G304" s="53">
        <f t="shared" si="5"/>
        <v>0</v>
      </c>
      <c r="H304" s="46"/>
    </row>
    <row r="305" spans="2:8" x14ac:dyDescent="0.3">
      <c r="B305" s="43" t="s">
        <v>571</v>
      </c>
      <c r="C305" s="35" t="s">
        <v>376</v>
      </c>
      <c r="D305" s="35" t="s">
        <v>572</v>
      </c>
      <c r="E305" s="47">
        <v>0</v>
      </c>
      <c r="F305" s="47">
        <v>0</v>
      </c>
      <c r="G305" s="53">
        <f t="shared" si="5"/>
        <v>0</v>
      </c>
      <c r="H305" s="46"/>
    </row>
    <row r="306" spans="2:8" x14ac:dyDescent="0.3">
      <c r="B306" s="43" t="s">
        <v>573</v>
      </c>
      <c r="C306" s="35" t="s">
        <v>376</v>
      </c>
      <c r="D306" s="35" t="s">
        <v>574</v>
      </c>
      <c r="E306" s="47">
        <v>0</v>
      </c>
      <c r="F306" s="47">
        <v>0</v>
      </c>
      <c r="G306" s="53">
        <f t="shared" si="5"/>
        <v>0</v>
      </c>
      <c r="H306" s="46"/>
    </row>
    <row r="307" spans="2:8" x14ac:dyDescent="0.3">
      <c r="B307" s="43" t="s">
        <v>575</v>
      </c>
      <c r="C307" s="35" t="s">
        <v>376</v>
      </c>
      <c r="D307" s="35" t="s">
        <v>576</v>
      </c>
      <c r="E307" s="47">
        <v>0</v>
      </c>
      <c r="F307" s="47">
        <v>0</v>
      </c>
      <c r="G307" s="53">
        <f t="shared" si="5"/>
        <v>0</v>
      </c>
      <c r="H307" s="46"/>
    </row>
    <row r="308" spans="2:8" x14ac:dyDescent="0.3">
      <c r="B308" s="43" t="s">
        <v>577</v>
      </c>
      <c r="C308" s="35" t="s">
        <v>376</v>
      </c>
      <c r="D308" s="35" t="s">
        <v>578</v>
      </c>
      <c r="E308" s="47">
        <v>0</v>
      </c>
      <c r="F308" s="47">
        <v>0</v>
      </c>
      <c r="G308" s="53">
        <f t="shared" si="5"/>
        <v>0</v>
      </c>
      <c r="H308" s="46"/>
    </row>
    <row r="309" spans="2:8" x14ac:dyDescent="0.3">
      <c r="B309" s="43" t="s">
        <v>579</v>
      </c>
      <c r="C309" s="35" t="s">
        <v>376</v>
      </c>
      <c r="D309" s="35" t="s">
        <v>580</v>
      </c>
      <c r="E309" s="47">
        <v>0</v>
      </c>
      <c r="F309" s="47">
        <v>0</v>
      </c>
      <c r="G309" s="53">
        <f t="shared" si="5"/>
        <v>0</v>
      </c>
      <c r="H309" s="46"/>
    </row>
    <row r="310" spans="2:8" x14ac:dyDescent="0.3">
      <c r="B310" s="43" t="s">
        <v>581</v>
      </c>
      <c r="C310" s="35" t="s">
        <v>376</v>
      </c>
      <c r="D310" s="35" t="s">
        <v>582</v>
      </c>
      <c r="E310" s="47">
        <v>0</v>
      </c>
      <c r="F310" s="47">
        <v>0</v>
      </c>
      <c r="G310" s="53">
        <f t="shared" si="5"/>
        <v>0</v>
      </c>
      <c r="H310" s="46"/>
    </row>
    <row r="311" spans="2:8" x14ac:dyDescent="0.3">
      <c r="B311" s="43" t="s">
        <v>583</v>
      </c>
      <c r="C311" s="35" t="s">
        <v>376</v>
      </c>
      <c r="D311" s="35" t="s">
        <v>584</v>
      </c>
      <c r="E311" s="47">
        <v>0</v>
      </c>
      <c r="F311" s="47">
        <v>0</v>
      </c>
      <c r="G311" s="53">
        <f t="shared" si="5"/>
        <v>0</v>
      </c>
      <c r="H311" s="46"/>
    </row>
    <row r="312" spans="2:8" x14ac:dyDescent="0.3">
      <c r="B312" s="43" t="s">
        <v>585</v>
      </c>
      <c r="C312" s="35" t="s">
        <v>376</v>
      </c>
      <c r="D312" s="35" t="s">
        <v>586</v>
      </c>
      <c r="E312" s="47">
        <v>0</v>
      </c>
      <c r="F312" s="47">
        <v>0</v>
      </c>
      <c r="G312" s="53">
        <f t="shared" si="5"/>
        <v>0</v>
      </c>
      <c r="H312" s="46"/>
    </row>
    <row r="313" spans="2:8" x14ac:dyDescent="0.3">
      <c r="B313" s="43" t="s">
        <v>587</v>
      </c>
      <c r="C313" s="35" t="s">
        <v>376</v>
      </c>
      <c r="D313" s="35" t="s">
        <v>588</v>
      </c>
      <c r="E313" s="47">
        <v>0</v>
      </c>
      <c r="F313" s="47">
        <v>0</v>
      </c>
      <c r="G313" s="53">
        <f t="shared" si="5"/>
        <v>0</v>
      </c>
      <c r="H313" s="46"/>
    </row>
    <row r="314" spans="2:8" x14ac:dyDescent="0.3">
      <c r="B314" s="43" t="s">
        <v>589</v>
      </c>
      <c r="C314" s="35" t="s">
        <v>376</v>
      </c>
      <c r="D314" s="35" t="s">
        <v>590</v>
      </c>
      <c r="E314" s="47">
        <v>0</v>
      </c>
      <c r="F314" s="47">
        <v>0</v>
      </c>
      <c r="G314" s="53">
        <f t="shared" si="5"/>
        <v>0</v>
      </c>
      <c r="H314" s="46"/>
    </row>
    <row r="315" spans="2:8" x14ac:dyDescent="0.3">
      <c r="B315" s="43" t="s">
        <v>591</v>
      </c>
      <c r="C315" s="35" t="s">
        <v>376</v>
      </c>
      <c r="D315" s="35" t="s">
        <v>592</v>
      </c>
      <c r="E315" s="47">
        <v>0</v>
      </c>
      <c r="F315" s="47">
        <v>0</v>
      </c>
      <c r="G315" s="53">
        <f t="shared" si="5"/>
        <v>0</v>
      </c>
      <c r="H315" s="46"/>
    </row>
    <row r="316" spans="2:8" x14ac:dyDescent="0.3">
      <c r="B316" s="43" t="s">
        <v>593</v>
      </c>
      <c r="C316" s="35" t="s">
        <v>376</v>
      </c>
      <c r="D316" s="35" t="s">
        <v>594</v>
      </c>
      <c r="E316" s="47">
        <v>0</v>
      </c>
      <c r="F316" s="47">
        <v>0</v>
      </c>
      <c r="G316" s="53">
        <f t="shared" si="5"/>
        <v>0</v>
      </c>
      <c r="H316" s="46"/>
    </row>
    <row r="317" spans="2:8" x14ac:dyDescent="0.3">
      <c r="B317" s="43" t="s">
        <v>595</v>
      </c>
      <c r="C317" s="35" t="s">
        <v>376</v>
      </c>
      <c r="D317" s="35" t="s">
        <v>596</v>
      </c>
      <c r="E317" s="47">
        <v>0</v>
      </c>
      <c r="F317" s="47">
        <v>0</v>
      </c>
      <c r="G317" s="53">
        <f t="shared" si="5"/>
        <v>0</v>
      </c>
      <c r="H317" s="46"/>
    </row>
    <row r="318" spans="2:8" x14ac:dyDescent="0.3">
      <c r="B318" s="43" t="s">
        <v>597</v>
      </c>
      <c r="C318" s="35" t="s">
        <v>376</v>
      </c>
      <c r="D318" s="35" t="s">
        <v>598</v>
      </c>
      <c r="E318" s="47">
        <v>0</v>
      </c>
      <c r="F318" s="47">
        <v>0</v>
      </c>
      <c r="G318" s="53">
        <f t="shared" si="5"/>
        <v>0</v>
      </c>
      <c r="H318" s="46"/>
    </row>
    <row r="319" spans="2:8" x14ac:dyDescent="0.3">
      <c r="B319" s="43" t="s">
        <v>599</v>
      </c>
      <c r="C319" s="35" t="s">
        <v>376</v>
      </c>
      <c r="D319" s="35" t="s">
        <v>600</v>
      </c>
      <c r="E319" s="47">
        <v>0</v>
      </c>
      <c r="F319" s="47">
        <v>0</v>
      </c>
      <c r="G319" s="53">
        <f t="shared" si="5"/>
        <v>0</v>
      </c>
      <c r="H319" s="46"/>
    </row>
    <row r="320" spans="2:8" x14ac:dyDescent="0.3">
      <c r="B320" s="43" t="s">
        <v>601</v>
      </c>
      <c r="C320" s="35" t="s">
        <v>376</v>
      </c>
      <c r="D320" s="35" t="s">
        <v>602</v>
      </c>
      <c r="E320" s="47">
        <v>0</v>
      </c>
      <c r="F320" s="47">
        <v>0</v>
      </c>
      <c r="G320" s="53">
        <f t="shared" si="5"/>
        <v>0</v>
      </c>
      <c r="H320" s="46"/>
    </row>
    <row r="321" spans="2:8" x14ac:dyDescent="0.3">
      <c r="B321" s="43" t="s">
        <v>603</v>
      </c>
      <c r="C321" s="35" t="s">
        <v>376</v>
      </c>
      <c r="D321" s="35" t="s">
        <v>604</v>
      </c>
      <c r="E321" s="47">
        <v>0</v>
      </c>
      <c r="F321" s="47">
        <v>0</v>
      </c>
      <c r="G321" s="53">
        <f t="shared" si="5"/>
        <v>0</v>
      </c>
      <c r="H321" s="46"/>
    </row>
    <row r="322" spans="2:8" x14ac:dyDescent="0.3">
      <c r="B322" s="43" t="s">
        <v>605</v>
      </c>
      <c r="C322" s="35" t="s">
        <v>376</v>
      </c>
      <c r="D322" s="35" t="s">
        <v>606</v>
      </c>
      <c r="E322" s="47">
        <v>0</v>
      </c>
      <c r="F322" s="47">
        <v>0</v>
      </c>
      <c r="G322" s="53">
        <f t="shared" si="5"/>
        <v>0</v>
      </c>
      <c r="H322" s="46"/>
    </row>
    <row r="323" spans="2:8" x14ac:dyDescent="0.3">
      <c r="B323" s="43" t="s">
        <v>607</v>
      </c>
      <c r="C323" s="35" t="s">
        <v>376</v>
      </c>
      <c r="D323" s="35" t="s">
        <v>608</v>
      </c>
      <c r="E323" s="47">
        <v>0</v>
      </c>
      <c r="F323" s="47">
        <v>0</v>
      </c>
      <c r="G323" s="53">
        <f t="shared" si="5"/>
        <v>0</v>
      </c>
      <c r="H323" s="46"/>
    </row>
    <row r="324" spans="2:8" x14ac:dyDescent="0.3">
      <c r="B324" s="43" t="s">
        <v>609</v>
      </c>
      <c r="C324" s="35" t="s">
        <v>376</v>
      </c>
      <c r="D324" s="35" t="s">
        <v>610</v>
      </c>
      <c r="E324" s="47">
        <v>0</v>
      </c>
      <c r="F324" s="47">
        <v>0</v>
      </c>
      <c r="G324" s="53">
        <f t="shared" si="5"/>
        <v>0</v>
      </c>
      <c r="H324" s="46"/>
    </row>
    <row r="325" spans="2:8" x14ac:dyDescent="0.3">
      <c r="B325" s="43" t="s">
        <v>611</v>
      </c>
      <c r="C325" s="35" t="s">
        <v>376</v>
      </c>
      <c r="D325" s="35" t="s">
        <v>612</v>
      </c>
      <c r="E325" s="47">
        <v>0</v>
      </c>
      <c r="F325" s="47">
        <v>0</v>
      </c>
      <c r="G325" s="53">
        <f t="shared" si="5"/>
        <v>0</v>
      </c>
      <c r="H325" s="46"/>
    </row>
    <row r="326" spans="2:8" x14ac:dyDescent="0.3">
      <c r="B326" s="43" t="s">
        <v>613</v>
      </c>
      <c r="C326" s="35" t="s">
        <v>376</v>
      </c>
      <c r="D326" s="35" t="s">
        <v>614</v>
      </c>
      <c r="E326" s="47">
        <v>0</v>
      </c>
      <c r="F326" s="47">
        <v>0</v>
      </c>
      <c r="G326" s="53">
        <f t="shared" si="5"/>
        <v>0</v>
      </c>
      <c r="H326" s="46"/>
    </row>
    <row r="327" spans="2:8" x14ac:dyDescent="0.3">
      <c r="B327" s="43" t="s">
        <v>615</v>
      </c>
      <c r="C327" s="35" t="s">
        <v>376</v>
      </c>
      <c r="D327" s="35" t="s">
        <v>616</v>
      </c>
      <c r="E327" s="47">
        <v>0</v>
      </c>
      <c r="F327" s="47">
        <v>0</v>
      </c>
      <c r="G327" s="53">
        <f t="shared" si="5"/>
        <v>0</v>
      </c>
      <c r="H327" s="46"/>
    </row>
    <row r="328" spans="2:8" x14ac:dyDescent="0.3">
      <c r="B328" s="43" t="s">
        <v>617</v>
      </c>
      <c r="C328" s="35" t="s">
        <v>47</v>
      </c>
      <c r="D328" s="35" t="s">
        <v>618</v>
      </c>
      <c r="E328" s="47">
        <v>0</v>
      </c>
      <c r="F328" s="47">
        <v>0</v>
      </c>
      <c r="G328" s="53">
        <f t="shared" si="5"/>
        <v>0</v>
      </c>
      <c r="H328" s="46"/>
    </row>
    <row r="329" spans="2:8" x14ac:dyDescent="0.3">
      <c r="B329" s="43" t="s">
        <v>619</v>
      </c>
      <c r="C329" s="35" t="s">
        <v>47</v>
      </c>
      <c r="D329" s="35" t="s">
        <v>620</v>
      </c>
      <c r="E329" s="47">
        <v>0</v>
      </c>
      <c r="F329" s="47">
        <v>0</v>
      </c>
      <c r="G329" s="53">
        <f t="shared" si="5"/>
        <v>0</v>
      </c>
      <c r="H329" s="46"/>
    </row>
    <row r="330" spans="2:8" x14ac:dyDescent="0.3">
      <c r="B330" s="43" t="s">
        <v>621</v>
      </c>
      <c r="C330" s="35" t="s">
        <v>47</v>
      </c>
      <c r="D330" s="35" t="s">
        <v>622</v>
      </c>
      <c r="E330" s="47">
        <v>0</v>
      </c>
      <c r="F330" s="47">
        <v>0</v>
      </c>
      <c r="G330" s="53">
        <f t="shared" si="5"/>
        <v>0</v>
      </c>
      <c r="H330" s="46"/>
    </row>
    <row r="331" spans="2:8" x14ac:dyDescent="0.3">
      <c r="B331" s="43" t="s">
        <v>623</v>
      </c>
      <c r="C331" s="35" t="s">
        <v>47</v>
      </c>
      <c r="D331" s="35" t="s">
        <v>624</v>
      </c>
      <c r="E331" s="47">
        <v>0</v>
      </c>
      <c r="F331" s="47">
        <v>0</v>
      </c>
      <c r="G331" s="53">
        <f t="shared" ref="G331:G394" si="6">E331+F331</f>
        <v>0</v>
      </c>
      <c r="H331" s="46"/>
    </row>
    <row r="332" spans="2:8" x14ac:dyDescent="0.3">
      <c r="B332" s="43" t="s">
        <v>625</v>
      </c>
      <c r="C332" s="35" t="s">
        <v>47</v>
      </c>
      <c r="D332" s="35" t="s">
        <v>626</v>
      </c>
      <c r="E332" s="47">
        <v>0</v>
      </c>
      <c r="F332" s="47">
        <v>0</v>
      </c>
      <c r="G332" s="53">
        <f t="shared" si="6"/>
        <v>0</v>
      </c>
      <c r="H332" s="46"/>
    </row>
    <row r="333" spans="2:8" x14ac:dyDescent="0.3">
      <c r="B333" s="43" t="s">
        <v>627</v>
      </c>
      <c r="C333" s="35" t="s">
        <v>47</v>
      </c>
      <c r="D333" s="35" t="s">
        <v>628</v>
      </c>
      <c r="E333" s="47">
        <v>0</v>
      </c>
      <c r="F333" s="47">
        <v>0</v>
      </c>
      <c r="G333" s="53">
        <f t="shared" si="6"/>
        <v>0</v>
      </c>
      <c r="H333" s="46"/>
    </row>
    <row r="334" spans="2:8" x14ac:dyDescent="0.3">
      <c r="B334" s="43" t="s">
        <v>629</v>
      </c>
      <c r="C334" s="35" t="s">
        <v>47</v>
      </c>
      <c r="D334" s="35" t="s">
        <v>630</v>
      </c>
      <c r="E334" s="47">
        <v>0</v>
      </c>
      <c r="F334" s="47">
        <v>0</v>
      </c>
      <c r="G334" s="53">
        <f t="shared" si="6"/>
        <v>0</v>
      </c>
      <c r="H334" s="46"/>
    </row>
    <row r="335" spans="2:8" x14ac:dyDescent="0.3">
      <c r="B335" s="43" t="s">
        <v>631</v>
      </c>
      <c r="C335" s="35" t="s">
        <v>47</v>
      </c>
      <c r="D335" s="35" t="s">
        <v>632</v>
      </c>
      <c r="E335" s="47">
        <v>0</v>
      </c>
      <c r="F335" s="47">
        <v>0</v>
      </c>
      <c r="G335" s="53">
        <f t="shared" si="6"/>
        <v>0</v>
      </c>
      <c r="H335" s="46"/>
    </row>
    <row r="336" spans="2:8" x14ac:dyDescent="0.3">
      <c r="B336" s="43" t="s">
        <v>633</v>
      </c>
      <c r="C336" s="35" t="s">
        <v>47</v>
      </c>
      <c r="D336" s="35" t="s">
        <v>634</v>
      </c>
      <c r="E336" s="47">
        <v>0</v>
      </c>
      <c r="F336" s="47">
        <v>0</v>
      </c>
      <c r="G336" s="53">
        <f t="shared" si="6"/>
        <v>0</v>
      </c>
      <c r="H336" s="46"/>
    </row>
    <row r="337" spans="2:8" x14ac:dyDescent="0.3">
      <c r="B337" s="43" t="s">
        <v>635</v>
      </c>
      <c r="C337" s="35" t="s">
        <v>47</v>
      </c>
      <c r="D337" s="35" t="s">
        <v>636</v>
      </c>
      <c r="E337" s="47">
        <v>0</v>
      </c>
      <c r="F337" s="47">
        <v>0</v>
      </c>
      <c r="G337" s="53">
        <f t="shared" si="6"/>
        <v>0</v>
      </c>
      <c r="H337" s="46"/>
    </row>
    <row r="338" spans="2:8" x14ac:dyDescent="0.3">
      <c r="B338" s="43" t="s">
        <v>637</v>
      </c>
      <c r="C338" s="35" t="s">
        <v>47</v>
      </c>
      <c r="D338" s="35" t="s">
        <v>638</v>
      </c>
      <c r="E338" s="47">
        <v>0</v>
      </c>
      <c r="F338" s="47">
        <v>0</v>
      </c>
      <c r="G338" s="53">
        <f t="shared" si="6"/>
        <v>0</v>
      </c>
      <c r="H338" s="46"/>
    </row>
    <row r="339" spans="2:8" x14ac:dyDescent="0.3">
      <c r="B339" s="43" t="s">
        <v>639</v>
      </c>
      <c r="C339" s="35" t="s">
        <v>47</v>
      </c>
      <c r="D339" s="35" t="s">
        <v>640</v>
      </c>
      <c r="E339" s="47">
        <v>0</v>
      </c>
      <c r="F339" s="47">
        <v>0</v>
      </c>
      <c r="G339" s="53">
        <f t="shared" si="6"/>
        <v>0</v>
      </c>
      <c r="H339" s="46"/>
    </row>
    <row r="340" spans="2:8" x14ac:dyDescent="0.3">
      <c r="B340" s="43" t="s">
        <v>641</v>
      </c>
      <c r="C340" s="35" t="s">
        <v>47</v>
      </c>
      <c r="D340" s="35" t="s">
        <v>642</v>
      </c>
      <c r="E340" s="47">
        <v>0</v>
      </c>
      <c r="F340" s="47">
        <v>0</v>
      </c>
      <c r="G340" s="53">
        <f t="shared" si="6"/>
        <v>0</v>
      </c>
      <c r="H340" s="46"/>
    </row>
    <row r="341" spans="2:8" x14ac:dyDescent="0.3">
      <c r="B341" s="43" t="s">
        <v>643</v>
      </c>
      <c r="C341" s="35" t="s">
        <v>47</v>
      </c>
      <c r="D341" s="35" t="s">
        <v>644</v>
      </c>
      <c r="E341" s="47">
        <v>0</v>
      </c>
      <c r="F341" s="47">
        <v>0</v>
      </c>
      <c r="G341" s="53">
        <f t="shared" si="6"/>
        <v>0</v>
      </c>
      <c r="H341" s="46"/>
    </row>
    <row r="342" spans="2:8" x14ac:dyDescent="0.3">
      <c r="B342" s="43" t="s">
        <v>645</v>
      </c>
      <c r="C342" s="35" t="s">
        <v>47</v>
      </c>
      <c r="D342" s="35" t="s">
        <v>646</v>
      </c>
      <c r="E342" s="47">
        <v>0</v>
      </c>
      <c r="F342" s="47">
        <v>0</v>
      </c>
      <c r="G342" s="53">
        <f t="shared" si="6"/>
        <v>0</v>
      </c>
      <c r="H342" s="46"/>
    </row>
    <row r="343" spans="2:8" x14ac:dyDescent="0.3">
      <c r="B343" s="43" t="s">
        <v>647</v>
      </c>
      <c r="C343" s="35" t="s">
        <v>47</v>
      </c>
      <c r="D343" s="35" t="s">
        <v>648</v>
      </c>
      <c r="E343" s="47">
        <v>0</v>
      </c>
      <c r="F343" s="47">
        <v>0</v>
      </c>
      <c r="G343" s="53">
        <f t="shared" si="6"/>
        <v>0</v>
      </c>
      <c r="H343" s="46"/>
    </row>
    <row r="344" spans="2:8" x14ac:dyDescent="0.3">
      <c r="B344" s="43" t="s">
        <v>649</v>
      </c>
      <c r="C344" s="35" t="s">
        <v>47</v>
      </c>
      <c r="D344" s="35" t="s">
        <v>650</v>
      </c>
      <c r="E344" s="47">
        <v>0</v>
      </c>
      <c r="F344" s="47">
        <v>0</v>
      </c>
      <c r="G344" s="53">
        <f t="shared" si="6"/>
        <v>0</v>
      </c>
      <c r="H344" s="46"/>
    </row>
    <row r="345" spans="2:8" x14ac:dyDescent="0.3">
      <c r="B345" s="43" t="s">
        <v>651</v>
      </c>
      <c r="C345" s="35" t="s">
        <v>47</v>
      </c>
      <c r="D345" s="35" t="s">
        <v>652</v>
      </c>
      <c r="E345" s="47">
        <v>0</v>
      </c>
      <c r="F345" s="47">
        <v>0</v>
      </c>
      <c r="G345" s="53">
        <f t="shared" si="6"/>
        <v>0</v>
      </c>
      <c r="H345" s="46"/>
    </row>
    <row r="346" spans="2:8" x14ac:dyDescent="0.3">
      <c r="B346" s="43" t="s">
        <v>653</v>
      </c>
      <c r="C346" s="35" t="s">
        <v>47</v>
      </c>
      <c r="D346" s="35" t="s">
        <v>654</v>
      </c>
      <c r="E346" s="47">
        <v>0</v>
      </c>
      <c r="F346" s="47">
        <v>0</v>
      </c>
      <c r="G346" s="53">
        <f t="shared" si="6"/>
        <v>0</v>
      </c>
      <c r="H346" s="46"/>
    </row>
    <row r="347" spans="2:8" x14ac:dyDescent="0.3">
      <c r="B347" s="43" t="s">
        <v>655</v>
      </c>
      <c r="C347" s="35" t="s">
        <v>47</v>
      </c>
      <c r="D347" s="35" t="s">
        <v>656</v>
      </c>
      <c r="E347" s="47">
        <v>0</v>
      </c>
      <c r="F347" s="47">
        <v>0</v>
      </c>
      <c r="G347" s="53">
        <f t="shared" si="6"/>
        <v>0</v>
      </c>
      <c r="H347" s="46"/>
    </row>
    <row r="348" spans="2:8" x14ac:dyDescent="0.3">
      <c r="B348" s="43" t="s">
        <v>657</v>
      </c>
      <c r="C348" s="35" t="s">
        <v>47</v>
      </c>
      <c r="D348" s="35" t="s">
        <v>658</v>
      </c>
      <c r="E348" s="47">
        <v>0</v>
      </c>
      <c r="F348" s="47">
        <v>0</v>
      </c>
      <c r="G348" s="53">
        <f t="shared" si="6"/>
        <v>0</v>
      </c>
      <c r="H348" s="46"/>
    </row>
    <row r="349" spans="2:8" x14ac:dyDescent="0.3">
      <c r="B349" s="43" t="s">
        <v>659</v>
      </c>
      <c r="C349" s="35" t="s">
        <v>47</v>
      </c>
      <c r="D349" s="35" t="s">
        <v>660</v>
      </c>
      <c r="E349" s="47">
        <v>0</v>
      </c>
      <c r="F349" s="47">
        <v>0</v>
      </c>
      <c r="G349" s="53">
        <f t="shared" si="6"/>
        <v>0</v>
      </c>
      <c r="H349" s="46"/>
    </row>
    <row r="350" spans="2:8" x14ac:dyDescent="0.3">
      <c r="B350" s="43" t="s">
        <v>661</v>
      </c>
      <c r="C350" s="35" t="s">
        <v>47</v>
      </c>
      <c r="D350" s="35" t="s">
        <v>662</v>
      </c>
      <c r="E350" s="47">
        <v>0</v>
      </c>
      <c r="F350" s="47">
        <v>0</v>
      </c>
      <c r="G350" s="53">
        <f t="shared" si="6"/>
        <v>0</v>
      </c>
      <c r="H350" s="46"/>
    </row>
    <row r="351" spans="2:8" x14ac:dyDescent="0.3">
      <c r="B351" s="43" t="s">
        <v>663</v>
      </c>
      <c r="C351" s="35" t="s">
        <v>47</v>
      </c>
      <c r="D351" s="35" t="s">
        <v>664</v>
      </c>
      <c r="E351" s="47">
        <v>0</v>
      </c>
      <c r="F351" s="47">
        <v>0</v>
      </c>
      <c r="G351" s="53">
        <f t="shared" si="6"/>
        <v>0</v>
      </c>
      <c r="H351" s="46"/>
    </row>
    <row r="352" spans="2:8" x14ac:dyDescent="0.3">
      <c r="B352" s="43" t="s">
        <v>665</v>
      </c>
      <c r="C352" s="35" t="s">
        <v>47</v>
      </c>
      <c r="D352" s="35" t="s">
        <v>666</v>
      </c>
      <c r="E352" s="47">
        <v>0</v>
      </c>
      <c r="F352" s="47">
        <v>0</v>
      </c>
      <c r="G352" s="53">
        <f t="shared" si="6"/>
        <v>0</v>
      </c>
      <c r="H352" s="46"/>
    </row>
    <row r="353" spans="2:8" x14ac:dyDescent="0.3">
      <c r="B353" s="43" t="s">
        <v>667</v>
      </c>
      <c r="C353" s="35" t="s">
        <v>47</v>
      </c>
      <c r="D353" s="35" t="s">
        <v>668</v>
      </c>
      <c r="E353" s="47">
        <v>0</v>
      </c>
      <c r="F353" s="47">
        <v>0</v>
      </c>
      <c r="G353" s="53">
        <f t="shared" si="6"/>
        <v>0</v>
      </c>
      <c r="H353" s="46"/>
    </row>
    <row r="354" spans="2:8" x14ac:dyDescent="0.3">
      <c r="B354" s="43" t="s">
        <v>669</v>
      </c>
      <c r="C354" s="35" t="s">
        <v>47</v>
      </c>
      <c r="D354" s="35" t="s">
        <v>670</v>
      </c>
      <c r="E354" s="47">
        <v>0</v>
      </c>
      <c r="F354" s="47">
        <v>0</v>
      </c>
      <c r="G354" s="53">
        <f t="shared" si="6"/>
        <v>0</v>
      </c>
      <c r="H354" s="46"/>
    </row>
    <row r="355" spans="2:8" x14ac:dyDescent="0.3">
      <c r="B355" s="43" t="s">
        <v>671</v>
      </c>
      <c r="C355" s="35" t="s">
        <v>672</v>
      </c>
      <c r="D355" s="35" t="s">
        <v>673</v>
      </c>
      <c r="E355" s="47">
        <v>0</v>
      </c>
      <c r="F355" s="47">
        <v>0</v>
      </c>
      <c r="G355" s="53">
        <f t="shared" si="6"/>
        <v>0</v>
      </c>
      <c r="H355" s="46"/>
    </row>
    <row r="356" spans="2:8" x14ac:dyDescent="0.3">
      <c r="B356" s="43" t="s">
        <v>674</v>
      </c>
      <c r="C356" s="35" t="s">
        <v>672</v>
      </c>
      <c r="D356" s="35" t="s">
        <v>675</v>
      </c>
      <c r="E356" s="47">
        <v>0</v>
      </c>
      <c r="F356" s="47">
        <v>0</v>
      </c>
      <c r="G356" s="53">
        <f t="shared" si="6"/>
        <v>0</v>
      </c>
      <c r="H356" s="46"/>
    </row>
    <row r="357" spans="2:8" x14ac:dyDescent="0.3">
      <c r="B357" s="43" t="s">
        <v>676</v>
      </c>
      <c r="C357" s="35" t="s">
        <v>672</v>
      </c>
      <c r="D357" s="35" t="s">
        <v>2134</v>
      </c>
      <c r="E357" s="47">
        <v>0</v>
      </c>
      <c r="F357" s="47">
        <v>0</v>
      </c>
      <c r="G357" s="53">
        <f t="shared" si="6"/>
        <v>0</v>
      </c>
      <c r="H357" s="46"/>
    </row>
    <row r="358" spans="2:8" x14ac:dyDescent="0.3">
      <c r="B358" s="43" t="s">
        <v>677</v>
      </c>
      <c r="C358" s="35" t="s">
        <v>672</v>
      </c>
      <c r="D358" s="35" t="s">
        <v>2160</v>
      </c>
      <c r="E358" s="47">
        <v>0</v>
      </c>
      <c r="F358" s="47">
        <v>0</v>
      </c>
      <c r="G358" s="53">
        <f t="shared" si="6"/>
        <v>0</v>
      </c>
      <c r="H358" s="46"/>
    </row>
    <row r="359" spans="2:8" x14ac:dyDescent="0.3">
      <c r="B359" s="43" t="s">
        <v>678</v>
      </c>
      <c r="C359" s="35" t="s">
        <v>672</v>
      </c>
      <c r="D359" s="35" t="s">
        <v>679</v>
      </c>
      <c r="E359" s="47">
        <v>0</v>
      </c>
      <c r="F359" s="47">
        <v>0</v>
      </c>
      <c r="G359" s="53">
        <f t="shared" si="6"/>
        <v>0</v>
      </c>
      <c r="H359" s="46"/>
    </row>
    <row r="360" spans="2:8" x14ac:dyDescent="0.3">
      <c r="B360" s="43" t="s">
        <v>680</v>
      </c>
      <c r="C360" s="35" t="s">
        <v>672</v>
      </c>
      <c r="D360" s="35" t="s">
        <v>681</v>
      </c>
      <c r="E360" s="47">
        <v>0</v>
      </c>
      <c r="F360" s="47">
        <v>0</v>
      </c>
      <c r="G360" s="53">
        <f t="shared" si="6"/>
        <v>0</v>
      </c>
      <c r="H360" s="46"/>
    </row>
    <row r="361" spans="2:8" x14ac:dyDescent="0.3">
      <c r="B361" s="43" t="s">
        <v>682</v>
      </c>
      <c r="C361" s="35" t="s">
        <v>672</v>
      </c>
      <c r="D361" s="35" t="s">
        <v>683</v>
      </c>
      <c r="E361" s="47">
        <v>0</v>
      </c>
      <c r="F361" s="47">
        <v>0</v>
      </c>
      <c r="G361" s="53">
        <f t="shared" si="6"/>
        <v>0</v>
      </c>
      <c r="H361" s="46"/>
    </row>
    <row r="362" spans="2:8" x14ac:dyDescent="0.3">
      <c r="B362" s="43" t="s">
        <v>684</v>
      </c>
      <c r="C362" s="35" t="s">
        <v>672</v>
      </c>
      <c r="D362" s="35" t="s">
        <v>685</v>
      </c>
      <c r="E362" s="47">
        <v>0</v>
      </c>
      <c r="F362" s="47">
        <v>0</v>
      </c>
      <c r="G362" s="53">
        <f t="shared" si="6"/>
        <v>0</v>
      </c>
      <c r="H362" s="46"/>
    </row>
    <row r="363" spans="2:8" x14ac:dyDescent="0.3">
      <c r="B363" s="43" t="s">
        <v>686</v>
      </c>
      <c r="C363" s="35" t="s">
        <v>672</v>
      </c>
      <c r="D363" s="35" t="s">
        <v>687</v>
      </c>
      <c r="E363" s="47">
        <v>0</v>
      </c>
      <c r="F363" s="47">
        <v>0</v>
      </c>
      <c r="G363" s="53">
        <f t="shared" si="6"/>
        <v>0</v>
      </c>
      <c r="H363" s="46"/>
    </row>
    <row r="364" spans="2:8" x14ac:dyDescent="0.3">
      <c r="B364" s="43" t="s">
        <v>688</v>
      </c>
      <c r="C364" s="35" t="s">
        <v>672</v>
      </c>
      <c r="D364" s="35" t="s">
        <v>689</v>
      </c>
      <c r="E364" s="47">
        <v>0</v>
      </c>
      <c r="F364" s="47">
        <v>0</v>
      </c>
      <c r="G364" s="53">
        <f t="shared" si="6"/>
        <v>0</v>
      </c>
      <c r="H364" s="46"/>
    </row>
    <row r="365" spans="2:8" x14ac:dyDescent="0.3">
      <c r="B365" s="43" t="s">
        <v>690</v>
      </c>
      <c r="C365" s="35" t="s">
        <v>672</v>
      </c>
      <c r="D365" s="35" t="s">
        <v>691</v>
      </c>
      <c r="E365" s="47">
        <v>0</v>
      </c>
      <c r="F365" s="47">
        <v>0</v>
      </c>
      <c r="G365" s="53">
        <f t="shared" si="6"/>
        <v>0</v>
      </c>
      <c r="H365" s="46"/>
    </row>
    <row r="366" spans="2:8" x14ac:dyDescent="0.3">
      <c r="B366" s="43" t="s">
        <v>692</v>
      </c>
      <c r="C366" s="35" t="s">
        <v>672</v>
      </c>
      <c r="D366" s="35" t="s">
        <v>693</v>
      </c>
      <c r="E366" s="47">
        <v>0</v>
      </c>
      <c r="F366" s="47">
        <v>0</v>
      </c>
      <c r="G366" s="53">
        <f t="shared" si="6"/>
        <v>0</v>
      </c>
      <c r="H366" s="46"/>
    </row>
    <row r="367" spans="2:8" x14ac:dyDescent="0.3">
      <c r="B367" s="43" t="s">
        <v>694</v>
      </c>
      <c r="C367" s="35" t="s">
        <v>672</v>
      </c>
      <c r="D367" s="35" t="s">
        <v>695</v>
      </c>
      <c r="E367" s="47">
        <v>0</v>
      </c>
      <c r="F367" s="47">
        <v>0</v>
      </c>
      <c r="G367" s="53">
        <f t="shared" si="6"/>
        <v>0</v>
      </c>
      <c r="H367" s="46"/>
    </row>
    <row r="368" spans="2:8" x14ac:dyDescent="0.3">
      <c r="B368" s="43" t="s">
        <v>696</v>
      </c>
      <c r="C368" s="35" t="s">
        <v>672</v>
      </c>
      <c r="D368" s="35" t="s">
        <v>697</v>
      </c>
      <c r="E368" s="47">
        <v>0</v>
      </c>
      <c r="F368" s="47">
        <v>0</v>
      </c>
      <c r="G368" s="53">
        <f t="shared" si="6"/>
        <v>0</v>
      </c>
      <c r="H368" s="46"/>
    </row>
    <row r="369" spans="2:8" x14ac:dyDescent="0.3">
      <c r="B369" s="43" t="s">
        <v>698</v>
      </c>
      <c r="C369" s="35" t="s">
        <v>672</v>
      </c>
      <c r="D369" s="35" t="s">
        <v>699</v>
      </c>
      <c r="E369" s="47">
        <v>0</v>
      </c>
      <c r="F369" s="47">
        <v>0</v>
      </c>
      <c r="G369" s="53">
        <f t="shared" si="6"/>
        <v>0</v>
      </c>
      <c r="H369" s="46"/>
    </row>
    <row r="370" spans="2:8" x14ac:dyDescent="0.3">
      <c r="B370" s="43" t="s">
        <v>700</v>
      </c>
      <c r="C370" s="35" t="s">
        <v>672</v>
      </c>
      <c r="D370" s="35" t="s">
        <v>2135</v>
      </c>
      <c r="E370" s="47">
        <v>0</v>
      </c>
      <c r="F370" s="47">
        <v>0</v>
      </c>
      <c r="G370" s="53">
        <f t="shared" si="6"/>
        <v>0</v>
      </c>
      <c r="H370" s="46"/>
    </row>
    <row r="371" spans="2:8" x14ac:dyDescent="0.3">
      <c r="B371" s="43" t="s">
        <v>701</v>
      </c>
      <c r="C371" s="35" t="s">
        <v>702</v>
      </c>
      <c r="D371" s="35" t="s">
        <v>2123</v>
      </c>
      <c r="E371" s="47">
        <v>0</v>
      </c>
      <c r="F371" s="47">
        <v>0</v>
      </c>
      <c r="G371" s="53">
        <f t="shared" si="6"/>
        <v>0</v>
      </c>
      <c r="H371" s="46"/>
    </row>
    <row r="372" spans="2:8" x14ac:dyDescent="0.3">
      <c r="B372" s="43" t="s">
        <v>703</v>
      </c>
      <c r="C372" s="35" t="s">
        <v>702</v>
      </c>
      <c r="D372" s="35" t="s">
        <v>704</v>
      </c>
      <c r="E372" s="47">
        <v>0</v>
      </c>
      <c r="F372" s="47">
        <v>0</v>
      </c>
      <c r="G372" s="53">
        <f t="shared" si="6"/>
        <v>0</v>
      </c>
      <c r="H372" s="46"/>
    </row>
    <row r="373" spans="2:8" x14ac:dyDescent="0.3">
      <c r="B373" s="43" t="s">
        <v>705</v>
      </c>
      <c r="C373" s="35" t="s">
        <v>702</v>
      </c>
      <c r="D373" s="35" t="s">
        <v>23</v>
      </c>
      <c r="E373" s="47">
        <v>0</v>
      </c>
      <c r="F373" s="47">
        <v>0</v>
      </c>
      <c r="G373" s="53">
        <f t="shared" si="6"/>
        <v>0</v>
      </c>
      <c r="H373" s="46"/>
    </row>
    <row r="374" spans="2:8" x14ac:dyDescent="0.3">
      <c r="B374" s="43" t="s">
        <v>706</v>
      </c>
      <c r="C374" s="35" t="s">
        <v>702</v>
      </c>
      <c r="D374" s="35" t="s">
        <v>707</v>
      </c>
      <c r="E374" s="47">
        <v>0</v>
      </c>
      <c r="F374" s="47">
        <v>0</v>
      </c>
      <c r="G374" s="53">
        <f t="shared" si="6"/>
        <v>0</v>
      </c>
      <c r="H374" s="46"/>
    </row>
    <row r="375" spans="2:8" x14ac:dyDescent="0.3">
      <c r="B375" s="43" t="s">
        <v>708</v>
      </c>
      <c r="C375" s="35" t="s">
        <v>702</v>
      </c>
      <c r="D375" s="35" t="s">
        <v>709</v>
      </c>
      <c r="E375" s="47">
        <v>0</v>
      </c>
      <c r="F375" s="47">
        <v>0</v>
      </c>
      <c r="G375" s="53">
        <f t="shared" si="6"/>
        <v>0</v>
      </c>
      <c r="H375" s="46"/>
    </row>
    <row r="376" spans="2:8" x14ac:dyDescent="0.3">
      <c r="B376" s="43" t="s">
        <v>710</v>
      </c>
      <c r="C376" s="35" t="s">
        <v>702</v>
      </c>
      <c r="D376" s="35" t="s">
        <v>711</v>
      </c>
      <c r="E376" s="47">
        <v>0</v>
      </c>
      <c r="F376" s="47">
        <v>0</v>
      </c>
      <c r="G376" s="53">
        <f t="shared" si="6"/>
        <v>0</v>
      </c>
      <c r="H376" s="46"/>
    </row>
    <row r="377" spans="2:8" x14ac:dyDescent="0.3">
      <c r="B377" s="43" t="s">
        <v>712</v>
      </c>
      <c r="C377" s="35" t="s">
        <v>702</v>
      </c>
      <c r="D377" s="35" t="s">
        <v>713</v>
      </c>
      <c r="E377" s="47">
        <v>0</v>
      </c>
      <c r="F377" s="47">
        <v>0</v>
      </c>
      <c r="G377" s="53">
        <f t="shared" si="6"/>
        <v>0</v>
      </c>
      <c r="H377" s="46"/>
    </row>
    <row r="378" spans="2:8" x14ac:dyDescent="0.3">
      <c r="B378" s="43" t="s">
        <v>714</v>
      </c>
      <c r="C378" s="35" t="s">
        <v>702</v>
      </c>
      <c r="D378" s="35" t="s">
        <v>715</v>
      </c>
      <c r="E378" s="47">
        <v>0</v>
      </c>
      <c r="F378" s="47">
        <v>0</v>
      </c>
      <c r="G378" s="53">
        <f t="shared" si="6"/>
        <v>0</v>
      </c>
      <c r="H378" s="46"/>
    </row>
    <row r="379" spans="2:8" x14ac:dyDescent="0.3">
      <c r="B379" s="43" t="s">
        <v>716</v>
      </c>
      <c r="C379" s="35" t="s">
        <v>702</v>
      </c>
      <c r="D379" s="35" t="s">
        <v>717</v>
      </c>
      <c r="E379" s="47">
        <v>0</v>
      </c>
      <c r="F379" s="47">
        <v>0</v>
      </c>
      <c r="G379" s="53">
        <f t="shared" si="6"/>
        <v>0</v>
      </c>
      <c r="H379" s="46"/>
    </row>
    <row r="380" spans="2:8" x14ac:dyDescent="0.3">
      <c r="B380" s="43" t="s">
        <v>718</v>
      </c>
      <c r="C380" s="35" t="s">
        <v>702</v>
      </c>
      <c r="D380" s="35" t="s">
        <v>719</v>
      </c>
      <c r="E380" s="47">
        <v>0</v>
      </c>
      <c r="F380" s="47">
        <v>0</v>
      </c>
      <c r="G380" s="53">
        <f t="shared" si="6"/>
        <v>0</v>
      </c>
      <c r="H380" s="46"/>
    </row>
    <row r="381" spans="2:8" x14ac:dyDescent="0.3">
      <c r="B381" s="43" t="s">
        <v>720</v>
      </c>
      <c r="C381" s="35" t="s">
        <v>702</v>
      </c>
      <c r="D381" s="35" t="s">
        <v>721</v>
      </c>
      <c r="E381" s="47">
        <v>0</v>
      </c>
      <c r="F381" s="47">
        <v>0</v>
      </c>
      <c r="G381" s="53">
        <f t="shared" si="6"/>
        <v>0</v>
      </c>
      <c r="H381" s="46"/>
    </row>
    <row r="382" spans="2:8" x14ac:dyDescent="0.3">
      <c r="B382" s="43" t="s">
        <v>722</v>
      </c>
      <c r="C382" s="35" t="s">
        <v>702</v>
      </c>
      <c r="D382" s="35" t="s">
        <v>673</v>
      </c>
      <c r="E382" s="47">
        <v>0</v>
      </c>
      <c r="F382" s="47">
        <v>0</v>
      </c>
      <c r="G382" s="53">
        <f t="shared" si="6"/>
        <v>0</v>
      </c>
      <c r="H382" s="46"/>
    </row>
    <row r="383" spans="2:8" x14ac:dyDescent="0.3">
      <c r="B383" s="43" t="s">
        <v>723</v>
      </c>
      <c r="C383" s="35" t="s">
        <v>702</v>
      </c>
      <c r="D383" s="35" t="s">
        <v>724</v>
      </c>
      <c r="E383" s="47">
        <v>0</v>
      </c>
      <c r="F383" s="47">
        <v>0</v>
      </c>
      <c r="G383" s="53">
        <f t="shared" si="6"/>
        <v>0</v>
      </c>
      <c r="H383" s="46"/>
    </row>
    <row r="384" spans="2:8" x14ac:dyDescent="0.3">
      <c r="B384" s="43" t="s">
        <v>725</v>
      </c>
      <c r="C384" s="35" t="s">
        <v>702</v>
      </c>
      <c r="D384" s="35" t="s">
        <v>726</v>
      </c>
      <c r="E384" s="47">
        <v>0</v>
      </c>
      <c r="F384" s="47">
        <v>0</v>
      </c>
      <c r="G384" s="53">
        <f t="shared" si="6"/>
        <v>0</v>
      </c>
      <c r="H384" s="46"/>
    </row>
    <row r="385" spans="2:8" x14ac:dyDescent="0.3">
      <c r="B385" s="43" t="s">
        <v>727</v>
      </c>
      <c r="C385" s="35" t="s">
        <v>702</v>
      </c>
      <c r="D385" s="35" t="s">
        <v>728</v>
      </c>
      <c r="E385" s="47">
        <v>0</v>
      </c>
      <c r="F385" s="47">
        <v>0</v>
      </c>
      <c r="G385" s="53">
        <f t="shared" si="6"/>
        <v>0</v>
      </c>
      <c r="H385" s="46"/>
    </row>
    <row r="386" spans="2:8" x14ac:dyDescent="0.3">
      <c r="B386" s="43" t="s">
        <v>729</v>
      </c>
      <c r="C386" s="35" t="s">
        <v>702</v>
      </c>
      <c r="D386" s="35" t="s">
        <v>730</v>
      </c>
      <c r="E386" s="47">
        <v>0</v>
      </c>
      <c r="F386" s="47">
        <v>0</v>
      </c>
      <c r="G386" s="53">
        <f t="shared" si="6"/>
        <v>0</v>
      </c>
      <c r="H386" s="46"/>
    </row>
    <row r="387" spans="2:8" x14ac:dyDescent="0.3">
      <c r="B387" s="43" t="s">
        <v>731</v>
      </c>
      <c r="C387" s="35" t="s">
        <v>702</v>
      </c>
      <c r="D387" s="35" t="s">
        <v>732</v>
      </c>
      <c r="E387" s="47">
        <v>0</v>
      </c>
      <c r="F387" s="47">
        <v>0</v>
      </c>
      <c r="G387" s="53">
        <f t="shared" si="6"/>
        <v>0</v>
      </c>
      <c r="H387" s="46"/>
    </row>
    <row r="388" spans="2:8" x14ac:dyDescent="0.3">
      <c r="B388" s="43" t="s">
        <v>733</v>
      </c>
      <c r="C388" s="35" t="s">
        <v>702</v>
      </c>
      <c r="D388" s="35" t="s">
        <v>734</v>
      </c>
      <c r="E388" s="47">
        <v>0</v>
      </c>
      <c r="F388" s="47">
        <v>0</v>
      </c>
      <c r="G388" s="53">
        <f t="shared" si="6"/>
        <v>0</v>
      </c>
      <c r="H388" s="46"/>
    </row>
    <row r="389" spans="2:8" x14ac:dyDescent="0.3">
      <c r="B389" s="43" t="s">
        <v>735</v>
      </c>
      <c r="C389" s="35" t="s">
        <v>702</v>
      </c>
      <c r="D389" s="35" t="s">
        <v>736</v>
      </c>
      <c r="E389" s="47">
        <v>0</v>
      </c>
      <c r="F389" s="47">
        <v>0</v>
      </c>
      <c r="G389" s="53">
        <f t="shared" si="6"/>
        <v>0</v>
      </c>
      <c r="H389" s="46"/>
    </row>
    <row r="390" spans="2:8" x14ac:dyDescent="0.3">
      <c r="B390" s="43" t="s">
        <v>737</v>
      </c>
      <c r="C390" s="35" t="s">
        <v>702</v>
      </c>
      <c r="D390" s="35" t="s">
        <v>738</v>
      </c>
      <c r="E390" s="47">
        <v>0</v>
      </c>
      <c r="F390" s="47">
        <v>0</v>
      </c>
      <c r="G390" s="53">
        <f t="shared" si="6"/>
        <v>0</v>
      </c>
      <c r="H390" s="46"/>
    </row>
    <row r="391" spans="2:8" x14ac:dyDescent="0.3">
      <c r="B391" s="43" t="s">
        <v>739</v>
      </c>
      <c r="C391" s="35" t="s">
        <v>702</v>
      </c>
      <c r="D391" s="35" t="s">
        <v>740</v>
      </c>
      <c r="E391" s="47">
        <v>0</v>
      </c>
      <c r="F391" s="47">
        <v>0</v>
      </c>
      <c r="G391" s="53">
        <f t="shared" si="6"/>
        <v>0</v>
      </c>
      <c r="H391" s="46"/>
    </row>
    <row r="392" spans="2:8" x14ac:dyDescent="0.3">
      <c r="B392" s="43" t="s">
        <v>741</v>
      </c>
      <c r="C392" s="35" t="s">
        <v>702</v>
      </c>
      <c r="D392" s="35" t="s">
        <v>328</v>
      </c>
      <c r="E392" s="47">
        <v>0</v>
      </c>
      <c r="F392" s="47">
        <v>0</v>
      </c>
      <c r="G392" s="53">
        <f t="shared" si="6"/>
        <v>0</v>
      </c>
      <c r="H392" s="46"/>
    </row>
    <row r="393" spans="2:8" x14ac:dyDescent="0.3">
      <c r="B393" s="43" t="s">
        <v>742</v>
      </c>
      <c r="C393" s="35" t="s">
        <v>702</v>
      </c>
      <c r="D393" s="35" t="s">
        <v>743</v>
      </c>
      <c r="E393" s="47">
        <v>0</v>
      </c>
      <c r="F393" s="47">
        <v>0</v>
      </c>
      <c r="G393" s="53">
        <f t="shared" si="6"/>
        <v>0</v>
      </c>
      <c r="H393" s="46"/>
    </row>
    <row r="394" spans="2:8" x14ac:dyDescent="0.3">
      <c r="B394" s="43" t="s">
        <v>744</v>
      </c>
      <c r="C394" s="35" t="s">
        <v>702</v>
      </c>
      <c r="D394" s="35" t="s">
        <v>745</v>
      </c>
      <c r="E394" s="47">
        <v>0</v>
      </c>
      <c r="F394" s="47">
        <v>0</v>
      </c>
      <c r="G394" s="53">
        <f t="shared" si="6"/>
        <v>0</v>
      </c>
      <c r="H394" s="46"/>
    </row>
    <row r="395" spans="2:8" x14ac:dyDescent="0.3">
      <c r="B395" s="43" t="s">
        <v>746</v>
      </c>
      <c r="C395" s="35" t="s">
        <v>702</v>
      </c>
      <c r="D395" s="35" t="s">
        <v>747</v>
      </c>
      <c r="E395" s="47">
        <v>0</v>
      </c>
      <c r="F395" s="47">
        <v>0</v>
      </c>
      <c r="G395" s="53">
        <f t="shared" ref="G395:G458" si="7">E395+F395</f>
        <v>0</v>
      </c>
      <c r="H395" s="46"/>
    </row>
    <row r="396" spans="2:8" x14ac:dyDescent="0.3">
      <c r="B396" s="43" t="s">
        <v>748</v>
      </c>
      <c r="C396" s="35" t="s">
        <v>702</v>
      </c>
      <c r="D396" s="35" t="s">
        <v>749</v>
      </c>
      <c r="E396" s="47">
        <v>0</v>
      </c>
      <c r="F396" s="47">
        <v>0</v>
      </c>
      <c r="G396" s="53">
        <f t="shared" si="7"/>
        <v>0</v>
      </c>
      <c r="H396" s="46"/>
    </row>
    <row r="397" spans="2:8" x14ac:dyDescent="0.3">
      <c r="B397" s="43" t="s">
        <v>750</v>
      </c>
      <c r="C397" s="35" t="s">
        <v>702</v>
      </c>
      <c r="D397" s="35" t="s">
        <v>751</v>
      </c>
      <c r="E397" s="47">
        <v>0</v>
      </c>
      <c r="F397" s="47">
        <v>0</v>
      </c>
      <c r="G397" s="53">
        <f t="shared" si="7"/>
        <v>0</v>
      </c>
      <c r="H397" s="46"/>
    </row>
    <row r="398" spans="2:8" x14ac:dyDescent="0.3">
      <c r="B398" s="43" t="s">
        <v>752</v>
      </c>
      <c r="C398" s="35" t="s">
        <v>702</v>
      </c>
      <c r="D398" s="35" t="s">
        <v>753</v>
      </c>
      <c r="E398" s="47">
        <v>0</v>
      </c>
      <c r="F398" s="47">
        <v>0</v>
      </c>
      <c r="G398" s="53">
        <f t="shared" si="7"/>
        <v>0</v>
      </c>
      <c r="H398" s="46"/>
    </row>
    <row r="399" spans="2:8" x14ac:dyDescent="0.3">
      <c r="B399" s="43" t="s">
        <v>754</v>
      </c>
      <c r="C399" s="35" t="s">
        <v>702</v>
      </c>
      <c r="D399" s="35" t="s">
        <v>755</v>
      </c>
      <c r="E399" s="47">
        <v>0</v>
      </c>
      <c r="F399" s="47">
        <v>0</v>
      </c>
      <c r="G399" s="53">
        <f t="shared" si="7"/>
        <v>0</v>
      </c>
      <c r="H399" s="46"/>
    </row>
    <row r="400" spans="2:8" x14ac:dyDescent="0.3">
      <c r="B400" s="43" t="s">
        <v>756</v>
      </c>
      <c r="C400" s="35" t="s">
        <v>702</v>
      </c>
      <c r="D400" s="35" t="s">
        <v>757</v>
      </c>
      <c r="E400" s="47">
        <v>0</v>
      </c>
      <c r="F400" s="47">
        <v>0</v>
      </c>
      <c r="G400" s="53">
        <f t="shared" si="7"/>
        <v>0</v>
      </c>
      <c r="H400" s="46"/>
    </row>
    <row r="401" spans="2:8" x14ac:dyDescent="0.3">
      <c r="B401" s="43" t="s">
        <v>758</v>
      </c>
      <c r="C401" s="35" t="s">
        <v>702</v>
      </c>
      <c r="D401" s="35" t="s">
        <v>759</v>
      </c>
      <c r="E401" s="47">
        <v>0</v>
      </c>
      <c r="F401" s="47">
        <v>0</v>
      </c>
      <c r="G401" s="53">
        <f t="shared" si="7"/>
        <v>0</v>
      </c>
      <c r="H401" s="46"/>
    </row>
    <row r="402" spans="2:8" x14ac:dyDescent="0.3">
      <c r="B402" s="43" t="s">
        <v>760</v>
      </c>
      <c r="C402" s="35" t="s">
        <v>702</v>
      </c>
      <c r="D402" s="35" t="s">
        <v>761</v>
      </c>
      <c r="E402" s="47">
        <v>0</v>
      </c>
      <c r="F402" s="47">
        <v>0</v>
      </c>
      <c r="G402" s="53">
        <f t="shared" si="7"/>
        <v>0</v>
      </c>
      <c r="H402" s="46"/>
    </row>
    <row r="403" spans="2:8" x14ac:dyDescent="0.3">
      <c r="B403" s="43" t="s">
        <v>762</v>
      </c>
      <c r="C403" s="35" t="s">
        <v>702</v>
      </c>
      <c r="D403" s="35" t="s">
        <v>356</v>
      </c>
      <c r="E403" s="47">
        <v>0</v>
      </c>
      <c r="F403" s="47">
        <v>0</v>
      </c>
      <c r="G403" s="53">
        <f t="shared" si="7"/>
        <v>0</v>
      </c>
      <c r="H403" s="46"/>
    </row>
    <row r="404" spans="2:8" x14ac:dyDescent="0.3">
      <c r="B404" s="43" t="s">
        <v>763</v>
      </c>
      <c r="C404" s="35" t="s">
        <v>702</v>
      </c>
      <c r="D404" s="35" t="s">
        <v>764</v>
      </c>
      <c r="E404" s="47">
        <v>0</v>
      </c>
      <c r="F404" s="47">
        <v>0</v>
      </c>
      <c r="G404" s="53">
        <f t="shared" si="7"/>
        <v>0</v>
      </c>
      <c r="H404" s="46"/>
    </row>
    <row r="405" spans="2:8" x14ac:dyDescent="0.3">
      <c r="B405" s="43" t="s">
        <v>765</v>
      </c>
      <c r="C405" s="35" t="s">
        <v>702</v>
      </c>
      <c r="D405" s="35" t="s">
        <v>766</v>
      </c>
      <c r="E405" s="47">
        <v>0</v>
      </c>
      <c r="F405" s="47">
        <v>0</v>
      </c>
      <c r="G405" s="53">
        <f t="shared" si="7"/>
        <v>0</v>
      </c>
      <c r="H405" s="46"/>
    </row>
    <row r="406" spans="2:8" x14ac:dyDescent="0.3">
      <c r="B406" s="43" t="s">
        <v>767</v>
      </c>
      <c r="C406" s="35" t="s">
        <v>702</v>
      </c>
      <c r="D406" s="35" t="s">
        <v>768</v>
      </c>
      <c r="E406" s="47">
        <v>0</v>
      </c>
      <c r="F406" s="47">
        <v>0</v>
      </c>
      <c r="G406" s="53">
        <f t="shared" si="7"/>
        <v>0</v>
      </c>
      <c r="H406" s="46"/>
    </row>
    <row r="407" spans="2:8" x14ac:dyDescent="0.3">
      <c r="B407" s="43" t="s">
        <v>769</v>
      </c>
      <c r="C407" s="35" t="s">
        <v>702</v>
      </c>
      <c r="D407" s="35" t="s">
        <v>770</v>
      </c>
      <c r="E407" s="47">
        <v>0</v>
      </c>
      <c r="F407" s="47">
        <v>0</v>
      </c>
      <c r="G407" s="53">
        <f t="shared" si="7"/>
        <v>0</v>
      </c>
      <c r="H407" s="46"/>
    </row>
    <row r="408" spans="2:8" x14ac:dyDescent="0.3">
      <c r="B408" s="43" t="s">
        <v>771</v>
      </c>
      <c r="C408" s="35" t="s">
        <v>702</v>
      </c>
      <c r="D408" s="35" t="s">
        <v>772</v>
      </c>
      <c r="E408" s="47">
        <v>0</v>
      </c>
      <c r="F408" s="47">
        <v>0</v>
      </c>
      <c r="G408" s="53">
        <f t="shared" si="7"/>
        <v>0</v>
      </c>
      <c r="H408" s="46"/>
    </row>
    <row r="409" spans="2:8" x14ac:dyDescent="0.3">
      <c r="B409" s="43" t="s">
        <v>773</v>
      </c>
      <c r="C409" s="35" t="s">
        <v>702</v>
      </c>
      <c r="D409" s="35" t="s">
        <v>774</v>
      </c>
      <c r="E409" s="47">
        <v>0</v>
      </c>
      <c r="F409" s="47">
        <v>0</v>
      </c>
      <c r="G409" s="53">
        <f t="shared" si="7"/>
        <v>0</v>
      </c>
      <c r="H409" s="46"/>
    </row>
    <row r="410" spans="2:8" x14ac:dyDescent="0.3">
      <c r="B410" s="43" t="s">
        <v>775</v>
      </c>
      <c r="C410" s="35" t="s">
        <v>702</v>
      </c>
      <c r="D410" s="35" t="s">
        <v>776</v>
      </c>
      <c r="E410" s="47">
        <v>0</v>
      </c>
      <c r="F410" s="47">
        <v>0</v>
      </c>
      <c r="G410" s="53">
        <f t="shared" si="7"/>
        <v>0</v>
      </c>
      <c r="H410" s="46"/>
    </row>
    <row r="411" spans="2:8" x14ac:dyDescent="0.3">
      <c r="B411" s="43" t="s">
        <v>777</v>
      </c>
      <c r="C411" s="35" t="s">
        <v>702</v>
      </c>
      <c r="D411" s="35" t="s">
        <v>778</v>
      </c>
      <c r="E411" s="47">
        <v>0</v>
      </c>
      <c r="F411" s="47">
        <v>0</v>
      </c>
      <c r="G411" s="53">
        <f t="shared" si="7"/>
        <v>0</v>
      </c>
      <c r="H411" s="46"/>
    </row>
    <row r="412" spans="2:8" x14ac:dyDescent="0.3">
      <c r="B412" s="43" t="s">
        <v>779</v>
      </c>
      <c r="C412" s="35" t="s">
        <v>702</v>
      </c>
      <c r="D412" s="35" t="s">
        <v>780</v>
      </c>
      <c r="E412" s="47">
        <v>0</v>
      </c>
      <c r="F412" s="47">
        <v>0</v>
      </c>
      <c r="G412" s="53">
        <f t="shared" si="7"/>
        <v>0</v>
      </c>
      <c r="H412" s="46"/>
    </row>
    <row r="413" spans="2:8" x14ac:dyDescent="0.3">
      <c r="B413" s="43" t="s">
        <v>781</v>
      </c>
      <c r="C413" s="35" t="s">
        <v>782</v>
      </c>
      <c r="D413" s="35" t="s">
        <v>783</v>
      </c>
      <c r="E413" s="47">
        <v>0</v>
      </c>
      <c r="F413" s="47">
        <v>0</v>
      </c>
      <c r="G413" s="53">
        <f t="shared" si="7"/>
        <v>0</v>
      </c>
      <c r="H413" s="46"/>
    </row>
    <row r="414" spans="2:8" x14ac:dyDescent="0.3">
      <c r="B414" s="43" t="s">
        <v>784</v>
      </c>
      <c r="C414" s="35" t="s">
        <v>782</v>
      </c>
      <c r="D414" s="35" t="s">
        <v>785</v>
      </c>
      <c r="E414" s="47">
        <v>0</v>
      </c>
      <c r="F414" s="47">
        <v>0</v>
      </c>
      <c r="G414" s="53">
        <f t="shared" si="7"/>
        <v>0</v>
      </c>
      <c r="H414" s="46"/>
    </row>
    <row r="415" spans="2:8" x14ac:dyDescent="0.3">
      <c r="B415" s="43" t="s">
        <v>786</v>
      </c>
      <c r="C415" s="35" t="s">
        <v>782</v>
      </c>
      <c r="D415" s="35" t="s">
        <v>787</v>
      </c>
      <c r="E415" s="47">
        <v>0</v>
      </c>
      <c r="F415" s="47">
        <v>0</v>
      </c>
      <c r="G415" s="53">
        <f t="shared" si="7"/>
        <v>0</v>
      </c>
      <c r="H415" s="46"/>
    </row>
    <row r="416" spans="2:8" x14ac:dyDescent="0.3">
      <c r="B416" s="43" t="s">
        <v>788</v>
      </c>
      <c r="C416" s="35" t="s">
        <v>782</v>
      </c>
      <c r="D416" s="35" t="s">
        <v>789</v>
      </c>
      <c r="E416" s="47">
        <v>0</v>
      </c>
      <c r="F416" s="47">
        <v>0</v>
      </c>
      <c r="G416" s="53">
        <f t="shared" si="7"/>
        <v>0</v>
      </c>
      <c r="H416" s="46"/>
    </row>
    <row r="417" spans="2:8" x14ac:dyDescent="0.3">
      <c r="B417" s="43" t="s">
        <v>790</v>
      </c>
      <c r="C417" s="35" t="s">
        <v>782</v>
      </c>
      <c r="D417" s="35" t="s">
        <v>791</v>
      </c>
      <c r="E417" s="47">
        <v>0</v>
      </c>
      <c r="F417" s="47">
        <v>0</v>
      </c>
      <c r="G417" s="53">
        <f t="shared" si="7"/>
        <v>0</v>
      </c>
      <c r="H417" s="46"/>
    </row>
    <row r="418" spans="2:8" x14ac:dyDescent="0.3">
      <c r="B418" s="43" t="s">
        <v>792</v>
      </c>
      <c r="C418" s="35" t="s">
        <v>782</v>
      </c>
      <c r="D418" s="35" t="s">
        <v>793</v>
      </c>
      <c r="E418" s="47">
        <v>0</v>
      </c>
      <c r="F418" s="47">
        <v>0</v>
      </c>
      <c r="G418" s="53">
        <f t="shared" si="7"/>
        <v>0</v>
      </c>
      <c r="H418" s="46"/>
    </row>
    <row r="419" spans="2:8" x14ac:dyDescent="0.3">
      <c r="B419" s="43" t="s">
        <v>794</v>
      </c>
      <c r="C419" s="35" t="s">
        <v>782</v>
      </c>
      <c r="D419" s="35" t="s">
        <v>795</v>
      </c>
      <c r="E419" s="47">
        <v>0</v>
      </c>
      <c r="F419" s="47">
        <v>0</v>
      </c>
      <c r="G419" s="53">
        <f t="shared" si="7"/>
        <v>0</v>
      </c>
      <c r="H419" s="46"/>
    </row>
    <row r="420" spans="2:8" x14ac:dyDescent="0.3">
      <c r="B420" s="43" t="s">
        <v>796</v>
      </c>
      <c r="C420" s="35" t="s">
        <v>782</v>
      </c>
      <c r="D420" s="35" t="s">
        <v>797</v>
      </c>
      <c r="E420" s="47">
        <v>0</v>
      </c>
      <c r="F420" s="47">
        <v>0</v>
      </c>
      <c r="G420" s="53">
        <f t="shared" si="7"/>
        <v>0</v>
      </c>
      <c r="H420" s="46"/>
    </row>
    <row r="421" spans="2:8" x14ac:dyDescent="0.3">
      <c r="B421" s="43" t="s">
        <v>798</v>
      </c>
      <c r="C421" s="35" t="s">
        <v>782</v>
      </c>
      <c r="D421" s="35" t="s">
        <v>799</v>
      </c>
      <c r="E421" s="47">
        <v>0</v>
      </c>
      <c r="F421" s="47">
        <v>0</v>
      </c>
      <c r="G421" s="53">
        <f t="shared" si="7"/>
        <v>0</v>
      </c>
      <c r="H421" s="46"/>
    </row>
    <row r="422" spans="2:8" x14ac:dyDescent="0.3">
      <c r="B422" s="43" t="s">
        <v>800</v>
      </c>
      <c r="C422" s="35" t="s">
        <v>782</v>
      </c>
      <c r="D422" s="35" t="s">
        <v>801</v>
      </c>
      <c r="E422" s="47">
        <v>0</v>
      </c>
      <c r="F422" s="47">
        <v>0</v>
      </c>
      <c r="G422" s="53">
        <f t="shared" si="7"/>
        <v>0</v>
      </c>
      <c r="H422" s="46"/>
    </row>
    <row r="423" spans="2:8" x14ac:dyDescent="0.3">
      <c r="B423" s="43" t="s">
        <v>802</v>
      </c>
      <c r="C423" s="35" t="s">
        <v>782</v>
      </c>
      <c r="D423" s="35" t="s">
        <v>803</v>
      </c>
      <c r="E423" s="47">
        <v>0</v>
      </c>
      <c r="F423" s="47">
        <v>0</v>
      </c>
      <c r="G423" s="53">
        <f t="shared" si="7"/>
        <v>0</v>
      </c>
      <c r="H423" s="46"/>
    </row>
    <row r="424" spans="2:8" x14ac:dyDescent="0.3">
      <c r="B424" s="43" t="s">
        <v>804</v>
      </c>
      <c r="C424" s="35" t="s">
        <v>782</v>
      </c>
      <c r="D424" s="35" t="s">
        <v>805</v>
      </c>
      <c r="E424" s="47">
        <v>0</v>
      </c>
      <c r="F424" s="47">
        <v>0</v>
      </c>
      <c r="G424" s="53">
        <f t="shared" si="7"/>
        <v>0</v>
      </c>
      <c r="H424" s="46"/>
    </row>
    <row r="425" spans="2:8" x14ac:dyDescent="0.3">
      <c r="B425" s="43" t="s">
        <v>806</v>
      </c>
      <c r="C425" s="35" t="s">
        <v>782</v>
      </c>
      <c r="D425" s="35" t="s">
        <v>807</v>
      </c>
      <c r="E425" s="47">
        <v>0</v>
      </c>
      <c r="F425" s="47">
        <v>0</v>
      </c>
      <c r="G425" s="53">
        <f t="shared" si="7"/>
        <v>0</v>
      </c>
      <c r="H425" s="46"/>
    </row>
    <row r="426" spans="2:8" x14ac:dyDescent="0.3">
      <c r="B426" s="43" t="s">
        <v>808</v>
      </c>
      <c r="C426" s="35" t="s">
        <v>782</v>
      </c>
      <c r="D426" s="35" t="s">
        <v>809</v>
      </c>
      <c r="E426" s="47">
        <v>0</v>
      </c>
      <c r="F426" s="47">
        <v>0</v>
      </c>
      <c r="G426" s="53">
        <f t="shared" si="7"/>
        <v>0</v>
      </c>
      <c r="H426" s="46"/>
    </row>
    <row r="427" spans="2:8" x14ac:dyDescent="0.3">
      <c r="B427" s="43" t="s">
        <v>810</v>
      </c>
      <c r="C427" s="35" t="s">
        <v>782</v>
      </c>
      <c r="D427" s="35" t="s">
        <v>811</v>
      </c>
      <c r="E427" s="47">
        <v>0</v>
      </c>
      <c r="F427" s="47">
        <v>0</v>
      </c>
      <c r="G427" s="53">
        <f t="shared" si="7"/>
        <v>0</v>
      </c>
      <c r="H427" s="46"/>
    </row>
    <row r="428" spans="2:8" x14ac:dyDescent="0.3">
      <c r="B428" s="43" t="s">
        <v>812</v>
      </c>
      <c r="C428" s="35" t="s">
        <v>782</v>
      </c>
      <c r="D428" s="35" t="s">
        <v>813</v>
      </c>
      <c r="E428" s="47">
        <v>0</v>
      </c>
      <c r="F428" s="47">
        <v>0</v>
      </c>
      <c r="G428" s="53">
        <f t="shared" si="7"/>
        <v>0</v>
      </c>
      <c r="H428" s="46"/>
    </row>
    <row r="429" spans="2:8" x14ac:dyDescent="0.3">
      <c r="B429" s="43" t="s">
        <v>814</v>
      </c>
      <c r="C429" s="35" t="s">
        <v>782</v>
      </c>
      <c r="D429" s="35" t="s">
        <v>815</v>
      </c>
      <c r="E429" s="47">
        <v>0</v>
      </c>
      <c r="F429" s="47">
        <v>0</v>
      </c>
      <c r="G429" s="53">
        <f t="shared" si="7"/>
        <v>0</v>
      </c>
      <c r="H429" s="46"/>
    </row>
    <row r="430" spans="2:8" x14ac:dyDescent="0.3">
      <c r="B430" s="43" t="s">
        <v>816</v>
      </c>
      <c r="C430" s="35" t="s">
        <v>782</v>
      </c>
      <c r="D430" s="35" t="s">
        <v>817</v>
      </c>
      <c r="E430" s="47">
        <v>0</v>
      </c>
      <c r="F430" s="47">
        <v>0</v>
      </c>
      <c r="G430" s="53">
        <f t="shared" si="7"/>
        <v>0</v>
      </c>
      <c r="H430" s="46"/>
    </row>
    <row r="431" spans="2:8" x14ac:dyDescent="0.3">
      <c r="B431" s="43" t="s">
        <v>818</v>
      </c>
      <c r="C431" s="35" t="s">
        <v>782</v>
      </c>
      <c r="D431" s="35" t="s">
        <v>819</v>
      </c>
      <c r="E431" s="47">
        <v>0</v>
      </c>
      <c r="F431" s="47">
        <v>0</v>
      </c>
      <c r="G431" s="53">
        <f t="shared" si="7"/>
        <v>0</v>
      </c>
      <c r="H431" s="46"/>
    </row>
    <row r="432" spans="2:8" x14ac:dyDescent="0.3">
      <c r="B432" s="43" t="s">
        <v>820</v>
      </c>
      <c r="C432" s="35" t="s">
        <v>782</v>
      </c>
      <c r="D432" s="35" t="s">
        <v>821</v>
      </c>
      <c r="E432" s="47">
        <v>0</v>
      </c>
      <c r="F432" s="47">
        <v>0</v>
      </c>
      <c r="G432" s="53">
        <f t="shared" si="7"/>
        <v>0</v>
      </c>
      <c r="H432" s="46"/>
    </row>
    <row r="433" spans="2:8" x14ac:dyDescent="0.3">
      <c r="B433" s="43" t="s">
        <v>822</v>
      </c>
      <c r="C433" s="35" t="s">
        <v>782</v>
      </c>
      <c r="D433" s="35" t="s">
        <v>823</v>
      </c>
      <c r="E433" s="47">
        <v>0</v>
      </c>
      <c r="F433" s="47">
        <v>0</v>
      </c>
      <c r="G433" s="53">
        <f t="shared" si="7"/>
        <v>0</v>
      </c>
      <c r="H433" s="46"/>
    </row>
    <row r="434" spans="2:8" x14ac:dyDescent="0.3">
      <c r="B434" s="43" t="s">
        <v>824</v>
      </c>
      <c r="C434" s="35" t="s">
        <v>782</v>
      </c>
      <c r="D434" s="35" t="s">
        <v>825</v>
      </c>
      <c r="E434" s="47">
        <v>0</v>
      </c>
      <c r="F434" s="47">
        <v>0</v>
      </c>
      <c r="G434" s="53">
        <f t="shared" si="7"/>
        <v>0</v>
      </c>
      <c r="H434" s="46"/>
    </row>
    <row r="435" spans="2:8" x14ac:dyDescent="0.3">
      <c r="B435" s="43" t="s">
        <v>826</v>
      </c>
      <c r="C435" s="35" t="s">
        <v>782</v>
      </c>
      <c r="D435" s="35" t="s">
        <v>827</v>
      </c>
      <c r="E435" s="47">
        <v>0</v>
      </c>
      <c r="F435" s="47">
        <v>0</v>
      </c>
      <c r="G435" s="53">
        <f t="shared" si="7"/>
        <v>0</v>
      </c>
      <c r="H435" s="46"/>
    </row>
    <row r="436" spans="2:8" x14ac:dyDescent="0.3">
      <c r="B436" s="43" t="s">
        <v>828</v>
      </c>
      <c r="C436" s="35" t="s">
        <v>782</v>
      </c>
      <c r="D436" s="35" t="s">
        <v>829</v>
      </c>
      <c r="E436" s="47">
        <v>0</v>
      </c>
      <c r="F436" s="47">
        <v>0</v>
      </c>
      <c r="G436" s="53">
        <f t="shared" si="7"/>
        <v>0</v>
      </c>
      <c r="H436" s="46"/>
    </row>
    <row r="437" spans="2:8" x14ac:dyDescent="0.3">
      <c r="B437" s="43" t="s">
        <v>830</v>
      </c>
      <c r="C437" s="35" t="s">
        <v>782</v>
      </c>
      <c r="D437" s="35" t="s">
        <v>831</v>
      </c>
      <c r="E437" s="47">
        <v>0</v>
      </c>
      <c r="F437" s="47">
        <v>0</v>
      </c>
      <c r="G437" s="53">
        <f t="shared" si="7"/>
        <v>0</v>
      </c>
      <c r="H437" s="46"/>
    </row>
    <row r="438" spans="2:8" x14ac:dyDescent="0.3">
      <c r="B438" s="43" t="s">
        <v>832</v>
      </c>
      <c r="C438" s="35" t="s">
        <v>833</v>
      </c>
      <c r="D438" s="35" t="s">
        <v>2110</v>
      </c>
      <c r="E438" s="47">
        <v>0</v>
      </c>
      <c r="F438" s="47">
        <v>0</v>
      </c>
      <c r="G438" s="53">
        <f t="shared" si="7"/>
        <v>0</v>
      </c>
      <c r="H438" s="46"/>
    </row>
    <row r="439" spans="2:8" x14ac:dyDescent="0.3">
      <c r="B439" s="43" t="s">
        <v>834</v>
      </c>
      <c r="C439" s="35" t="s">
        <v>833</v>
      </c>
      <c r="D439" s="35" t="s">
        <v>835</v>
      </c>
      <c r="E439" s="47">
        <v>0</v>
      </c>
      <c r="F439" s="47">
        <v>0</v>
      </c>
      <c r="G439" s="53">
        <f t="shared" si="7"/>
        <v>0</v>
      </c>
      <c r="H439" s="46"/>
    </row>
    <row r="440" spans="2:8" x14ac:dyDescent="0.3">
      <c r="B440" s="43" t="s">
        <v>836</v>
      </c>
      <c r="C440" s="35" t="s">
        <v>833</v>
      </c>
      <c r="D440" s="35" t="s">
        <v>396</v>
      </c>
      <c r="E440" s="47">
        <v>0</v>
      </c>
      <c r="F440" s="47">
        <v>0</v>
      </c>
      <c r="G440" s="53">
        <f t="shared" si="7"/>
        <v>0</v>
      </c>
      <c r="H440" s="46"/>
    </row>
    <row r="441" spans="2:8" x14ac:dyDescent="0.3">
      <c r="B441" s="43" t="s">
        <v>837</v>
      </c>
      <c r="C441" s="35" t="s">
        <v>833</v>
      </c>
      <c r="D441" s="35" t="s">
        <v>838</v>
      </c>
      <c r="E441" s="47">
        <v>0</v>
      </c>
      <c r="F441" s="47">
        <v>0</v>
      </c>
      <c r="G441" s="53">
        <f t="shared" si="7"/>
        <v>0</v>
      </c>
      <c r="H441" s="46"/>
    </row>
    <row r="442" spans="2:8" x14ac:dyDescent="0.3">
      <c r="B442" s="43" t="s">
        <v>839</v>
      </c>
      <c r="C442" s="35" t="s">
        <v>833</v>
      </c>
      <c r="D442" s="35" t="s">
        <v>2139</v>
      </c>
      <c r="E442" s="47">
        <v>0</v>
      </c>
      <c r="F442" s="47">
        <v>0</v>
      </c>
      <c r="G442" s="53">
        <f t="shared" si="7"/>
        <v>0</v>
      </c>
      <c r="H442" s="46"/>
    </row>
    <row r="443" spans="2:8" x14ac:dyDescent="0.3">
      <c r="B443" s="43" t="s">
        <v>840</v>
      </c>
      <c r="C443" s="35" t="s">
        <v>833</v>
      </c>
      <c r="D443" s="35" t="s">
        <v>841</v>
      </c>
      <c r="E443" s="47">
        <v>0</v>
      </c>
      <c r="F443" s="47">
        <v>0</v>
      </c>
      <c r="G443" s="53">
        <f t="shared" si="7"/>
        <v>0</v>
      </c>
      <c r="H443" s="46"/>
    </row>
    <row r="444" spans="2:8" x14ac:dyDescent="0.3">
      <c r="B444" s="43" t="s">
        <v>842</v>
      </c>
      <c r="C444" s="35" t="s">
        <v>833</v>
      </c>
      <c r="D444" s="35" t="s">
        <v>843</v>
      </c>
      <c r="E444" s="47">
        <v>0</v>
      </c>
      <c r="F444" s="47">
        <v>0</v>
      </c>
      <c r="G444" s="53">
        <f t="shared" si="7"/>
        <v>0</v>
      </c>
      <c r="H444" s="46"/>
    </row>
    <row r="445" spans="2:8" x14ac:dyDescent="0.3">
      <c r="B445" s="43" t="s">
        <v>844</v>
      </c>
      <c r="C445" s="35" t="s">
        <v>833</v>
      </c>
      <c r="D445" s="35" t="s">
        <v>845</v>
      </c>
      <c r="E445" s="47">
        <v>0</v>
      </c>
      <c r="F445" s="47">
        <v>0</v>
      </c>
      <c r="G445" s="53">
        <f t="shared" si="7"/>
        <v>0</v>
      </c>
      <c r="H445" s="46"/>
    </row>
    <row r="446" spans="2:8" x14ac:dyDescent="0.3">
      <c r="B446" s="43" t="s">
        <v>846</v>
      </c>
      <c r="C446" s="35" t="s">
        <v>833</v>
      </c>
      <c r="D446" s="35" t="s">
        <v>847</v>
      </c>
      <c r="E446" s="47">
        <v>0</v>
      </c>
      <c r="F446" s="47">
        <v>0</v>
      </c>
      <c r="G446" s="53">
        <f t="shared" si="7"/>
        <v>0</v>
      </c>
      <c r="H446" s="46"/>
    </row>
    <row r="447" spans="2:8" x14ac:dyDescent="0.3">
      <c r="B447" s="43" t="s">
        <v>848</v>
      </c>
      <c r="C447" s="35" t="s">
        <v>833</v>
      </c>
      <c r="D447" s="35" t="s">
        <v>849</v>
      </c>
      <c r="E447" s="47">
        <v>0</v>
      </c>
      <c r="F447" s="47">
        <v>0</v>
      </c>
      <c r="G447" s="53">
        <f t="shared" si="7"/>
        <v>0</v>
      </c>
      <c r="H447" s="46"/>
    </row>
    <row r="448" spans="2:8" x14ac:dyDescent="0.3">
      <c r="B448" s="43" t="s">
        <v>850</v>
      </c>
      <c r="C448" s="35" t="s">
        <v>833</v>
      </c>
      <c r="D448" s="35" t="s">
        <v>851</v>
      </c>
      <c r="E448" s="47">
        <v>0</v>
      </c>
      <c r="F448" s="47">
        <v>0</v>
      </c>
      <c r="G448" s="53">
        <f t="shared" si="7"/>
        <v>0</v>
      </c>
      <c r="H448" s="46"/>
    </row>
    <row r="449" spans="2:8" x14ac:dyDescent="0.3">
      <c r="B449" s="43" t="s">
        <v>852</v>
      </c>
      <c r="C449" s="35" t="s">
        <v>833</v>
      </c>
      <c r="D449" s="35" t="s">
        <v>853</v>
      </c>
      <c r="E449" s="47">
        <v>0</v>
      </c>
      <c r="F449" s="47">
        <v>0</v>
      </c>
      <c r="G449" s="53">
        <f t="shared" si="7"/>
        <v>0</v>
      </c>
      <c r="H449" s="46"/>
    </row>
    <row r="450" spans="2:8" x14ac:dyDescent="0.3">
      <c r="B450" s="43" t="s">
        <v>854</v>
      </c>
      <c r="C450" s="35" t="s">
        <v>833</v>
      </c>
      <c r="D450" s="35" t="s">
        <v>855</v>
      </c>
      <c r="E450" s="47">
        <v>0</v>
      </c>
      <c r="F450" s="47">
        <v>0</v>
      </c>
      <c r="G450" s="53">
        <f t="shared" si="7"/>
        <v>0</v>
      </c>
      <c r="H450" s="46"/>
    </row>
    <row r="451" spans="2:8" x14ac:dyDescent="0.3">
      <c r="B451" s="43" t="s">
        <v>856</v>
      </c>
      <c r="C451" s="35" t="s">
        <v>833</v>
      </c>
      <c r="D451" s="35" t="s">
        <v>2146</v>
      </c>
      <c r="E451" s="47">
        <v>0</v>
      </c>
      <c r="F451" s="47">
        <v>0</v>
      </c>
      <c r="G451" s="53">
        <f t="shared" si="7"/>
        <v>0</v>
      </c>
      <c r="H451" s="46"/>
    </row>
    <row r="452" spans="2:8" x14ac:dyDescent="0.3">
      <c r="B452" s="43" t="s">
        <v>857</v>
      </c>
      <c r="C452" s="35" t="s">
        <v>833</v>
      </c>
      <c r="D452" s="35" t="s">
        <v>858</v>
      </c>
      <c r="E452" s="47">
        <v>0</v>
      </c>
      <c r="F452" s="47">
        <v>0</v>
      </c>
      <c r="G452" s="53">
        <f t="shared" si="7"/>
        <v>0</v>
      </c>
      <c r="H452" s="46"/>
    </row>
    <row r="453" spans="2:8" x14ac:dyDescent="0.3">
      <c r="B453" s="43" t="s">
        <v>859</v>
      </c>
      <c r="C453" s="35" t="s">
        <v>833</v>
      </c>
      <c r="D453" s="35" t="s">
        <v>860</v>
      </c>
      <c r="E453" s="47">
        <v>0</v>
      </c>
      <c r="F453" s="47">
        <v>0</v>
      </c>
      <c r="G453" s="53">
        <f t="shared" si="7"/>
        <v>0</v>
      </c>
      <c r="H453" s="46"/>
    </row>
    <row r="454" spans="2:8" x14ac:dyDescent="0.3">
      <c r="B454" s="43" t="s">
        <v>861</v>
      </c>
      <c r="C454" s="35" t="s">
        <v>833</v>
      </c>
      <c r="D454" s="35" t="s">
        <v>862</v>
      </c>
      <c r="E454" s="47">
        <v>0</v>
      </c>
      <c r="F454" s="47">
        <v>0</v>
      </c>
      <c r="G454" s="53">
        <f t="shared" si="7"/>
        <v>0</v>
      </c>
      <c r="H454" s="46"/>
    </row>
    <row r="455" spans="2:8" x14ac:dyDescent="0.3">
      <c r="B455" s="43" t="s">
        <v>863</v>
      </c>
      <c r="C455" s="35" t="s">
        <v>833</v>
      </c>
      <c r="D455" s="35" t="s">
        <v>864</v>
      </c>
      <c r="E455" s="47">
        <v>0</v>
      </c>
      <c r="F455" s="47">
        <v>0</v>
      </c>
      <c r="G455" s="53">
        <f t="shared" si="7"/>
        <v>0</v>
      </c>
      <c r="H455" s="46"/>
    </row>
    <row r="456" spans="2:8" x14ac:dyDescent="0.3">
      <c r="B456" s="43" t="s">
        <v>865</v>
      </c>
      <c r="C456" s="35" t="s">
        <v>833</v>
      </c>
      <c r="D456" s="35" t="s">
        <v>866</v>
      </c>
      <c r="E456" s="47">
        <v>0</v>
      </c>
      <c r="F456" s="47">
        <v>0</v>
      </c>
      <c r="G456" s="53">
        <f t="shared" si="7"/>
        <v>0</v>
      </c>
      <c r="H456" s="46"/>
    </row>
    <row r="457" spans="2:8" x14ac:dyDescent="0.3">
      <c r="B457" s="43" t="s">
        <v>867</v>
      </c>
      <c r="C457" s="35" t="s">
        <v>833</v>
      </c>
      <c r="D457" s="35" t="s">
        <v>868</v>
      </c>
      <c r="E457" s="47">
        <v>0</v>
      </c>
      <c r="F457" s="47">
        <v>0</v>
      </c>
      <c r="G457" s="53">
        <f t="shared" si="7"/>
        <v>0</v>
      </c>
      <c r="H457" s="46"/>
    </row>
    <row r="458" spans="2:8" x14ac:dyDescent="0.3">
      <c r="B458" s="43" t="s">
        <v>869</v>
      </c>
      <c r="C458" s="35" t="s">
        <v>833</v>
      </c>
      <c r="D458" s="35" t="s">
        <v>870</v>
      </c>
      <c r="E458" s="47">
        <v>0</v>
      </c>
      <c r="F458" s="47">
        <v>0</v>
      </c>
      <c r="G458" s="53">
        <f t="shared" si="7"/>
        <v>0</v>
      </c>
      <c r="H458" s="46"/>
    </row>
    <row r="459" spans="2:8" x14ac:dyDescent="0.3">
      <c r="B459" s="43" t="s">
        <v>871</v>
      </c>
      <c r="C459" s="35" t="s">
        <v>833</v>
      </c>
      <c r="D459" s="35" t="s">
        <v>872</v>
      </c>
      <c r="E459" s="47">
        <v>0</v>
      </c>
      <c r="F459" s="47">
        <v>0</v>
      </c>
      <c r="G459" s="53">
        <f t="shared" ref="G459:G522" si="8">E459+F459</f>
        <v>0</v>
      </c>
      <c r="H459" s="46"/>
    </row>
    <row r="460" spans="2:8" x14ac:dyDescent="0.3">
      <c r="B460" s="43" t="s">
        <v>873</v>
      </c>
      <c r="C460" s="35" t="s">
        <v>833</v>
      </c>
      <c r="D460" s="35" t="s">
        <v>874</v>
      </c>
      <c r="E460" s="47">
        <v>0</v>
      </c>
      <c r="F460" s="47">
        <v>0</v>
      </c>
      <c r="G460" s="53">
        <f t="shared" si="8"/>
        <v>0</v>
      </c>
      <c r="H460" s="46"/>
    </row>
    <row r="461" spans="2:8" x14ac:dyDescent="0.3">
      <c r="B461" s="43" t="s">
        <v>875</v>
      </c>
      <c r="C461" s="35" t="s">
        <v>833</v>
      </c>
      <c r="D461" s="35" t="s">
        <v>876</v>
      </c>
      <c r="E461" s="47">
        <v>0</v>
      </c>
      <c r="F461" s="47">
        <v>0</v>
      </c>
      <c r="G461" s="53">
        <f t="shared" si="8"/>
        <v>0</v>
      </c>
      <c r="H461" s="46"/>
    </row>
    <row r="462" spans="2:8" x14ac:dyDescent="0.3">
      <c r="B462" s="43" t="s">
        <v>877</v>
      </c>
      <c r="C462" s="35" t="s">
        <v>833</v>
      </c>
      <c r="D462" s="35" t="s">
        <v>167</v>
      </c>
      <c r="E462" s="47">
        <v>0</v>
      </c>
      <c r="F462" s="47">
        <v>0</v>
      </c>
      <c r="G462" s="53">
        <f t="shared" si="8"/>
        <v>0</v>
      </c>
      <c r="H462" s="46"/>
    </row>
    <row r="463" spans="2:8" x14ac:dyDescent="0.3">
      <c r="B463" s="43" t="s">
        <v>878</v>
      </c>
      <c r="C463" s="35" t="s">
        <v>833</v>
      </c>
      <c r="D463" s="35" t="s">
        <v>2156</v>
      </c>
      <c r="E463" s="47">
        <v>0</v>
      </c>
      <c r="F463" s="47">
        <v>0</v>
      </c>
      <c r="G463" s="53">
        <f t="shared" si="8"/>
        <v>0</v>
      </c>
      <c r="H463" s="46"/>
    </row>
    <row r="464" spans="2:8" x14ac:dyDescent="0.3">
      <c r="B464" s="43" t="s">
        <v>879</v>
      </c>
      <c r="C464" s="35" t="s">
        <v>833</v>
      </c>
      <c r="D464" s="35" t="s">
        <v>880</v>
      </c>
      <c r="E464" s="47">
        <v>0</v>
      </c>
      <c r="F464" s="47">
        <v>0</v>
      </c>
      <c r="G464" s="53">
        <f t="shared" si="8"/>
        <v>0</v>
      </c>
      <c r="H464" s="46"/>
    </row>
    <row r="465" spans="2:8" x14ac:dyDescent="0.3">
      <c r="B465" s="43" t="s">
        <v>881</v>
      </c>
      <c r="C465" s="35" t="s">
        <v>833</v>
      </c>
      <c r="D465" s="35" t="s">
        <v>882</v>
      </c>
      <c r="E465" s="47">
        <v>0</v>
      </c>
      <c r="F465" s="47">
        <v>0</v>
      </c>
      <c r="G465" s="53">
        <f t="shared" si="8"/>
        <v>0</v>
      </c>
      <c r="H465" s="46"/>
    </row>
    <row r="466" spans="2:8" x14ac:dyDescent="0.3">
      <c r="B466" s="43" t="s">
        <v>883</v>
      </c>
      <c r="C466" s="35" t="s">
        <v>833</v>
      </c>
      <c r="D466" s="35" t="s">
        <v>884</v>
      </c>
      <c r="E466" s="47">
        <v>0</v>
      </c>
      <c r="F466" s="47">
        <v>0</v>
      </c>
      <c r="G466" s="53">
        <f t="shared" si="8"/>
        <v>0</v>
      </c>
      <c r="H466" s="46"/>
    </row>
    <row r="467" spans="2:8" x14ac:dyDescent="0.3">
      <c r="B467" s="43" t="s">
        <v>885</v>
      </c>
      <c r="C467" s="35" t="s">
        <v>833</v>
      </c>
      <c r="D467" s="35" t="s">
        <v>886</v>
      </c>
      <c r="E467" s="47">
        <v>0</v>
      </c>
      <c r="F467" s="47">
        <v>0</v>
      </c>
      <c r="G467" s="53">
        <f t="shared" si="8"/>
        <v>0</v>
      </c>
      <c r="H467" s="46"/>
    </row>
    <row r="468" spans="2:8" x14ac:dyDescent="0.3">
      <c r="B468" s="43" t="s">
        <v>887</v>
      </c>
      <c r="C468" s="35" t="s">
        <v>888</v>
      </c>
      <c r="D468" s="35" t="s">
        <v>889</v>
      </c>
      <c r="E468" s="47">
        <v>0</v>
      </c>
      <c r="F468" s="47">
        <v>0</v>
      </c>
      <c r="G468" s="53">
        <f t="shared" si="8"/>
        <v>0</v>
      </c>
      <c r="H468" s="46"/>
    </row>
    <row r="469" spans="2:8" x14ac:dyDescent="0.3">
      <c r="B469" s="43" t="s">
        <v>890</v>
      </c>
      <c r="C469" s="35" t="s">
        <v>888</v>
      </c>
      <c r="D469" s="35" t="s">
        <v>891</v>
      </c>
      <c r="E469" s="47">
        <v>0</v>
      </c>
      <c r="F469" s="47">
        <v>0</v>
      </c>
      <c r="G469" s="53">
        <f t="shared" si="8"/>
        <v>0</v>
      </c>
      <c r="H469" s="46"/>
    </row>
    <row r="470" spans="2:8" x14ac:dyDescent="0.3">
      <c r="B470" s="43" t="s">
        <v>892</v>
      </c>
      <c r="C470" s="35" t="s">
        <v>888</v>
      </c>
      <c r="D470" s="35" t="s">
        <v>893</v>
      </c>
      <c r="E470" s="47">
        <v>0</v>
      </c>
      <c r="F470" s="47">
        <v>0</v>
      </c>
      <c r="G470" s="53">
        <f t="shared" si="8"/>
        <v>0</v>
      </c>
      <c r="H470" s="46"/>
    </row>
    <row r="471" spans="2:8" x14ac:dyDescent="0.3">
      <c r="B471" s="43" t="s">
        <v>894</v>
      </c>
      <c r="C471" s="35" t="s">
        <v>888</v>
      </c>
      <c r="D471" s="35" t="s">
        <v>895</v>
      </c>
      <c r="E471" s="47">
        <v>0</v>
      </c>
      <c r="F471" s="47">
        <v>0</v>
      </c>
      <c r="G471" s="53">
        <f t="shared" si="8"/>
        <v>0</v>
      </c>
      <c r="H471" s="46"/>
    </row>
    <row r="472" spans="2:8" x14ac:dyDescent="0.3">
      <c r="B472" s="43" t="s">
        <v>896</v>
      </c>
      <c r="C472" s="35" t="s">
        <v>888</v>
      </c>
      <c r="D472" s="35" t="s">
        <v>897</v>
      </c>
      <c r="E472" s="47">
        <v>0</v>
      </c>
      <c r="F472" s="47">
        <v>0</v>
      </c>
      <c r="G472" s="53">
        <f t="shared" si="8"/>
        <v>0</v>
      </c>
      <c r="H472" s="46"/>
    </row>
    <row r="473" spans="2:8" x14ac:dyDescent="0.3">
      <c r="B473" s="43" t="s">
        <v>898</v>
      </c>
      <c r="C473" s="35" t="s">
        <v>888</v>
      </c>
      <c r="D473" s="35" t="s">
        <v>899</v>
      </c>
      <c r="E473" s="47">
        <v>0</v>
      </c>
      <c r="F473" s="47">
        <v>0</v>
      </c>
      <c r="G473" s="53">
        <f t="shared" si="8"/>
        <v>0</v>
      </c>
      <c r="H473" s="46"/>
    </row>
    <row r="474" spans="2:8" x14ac:dyDescent="0.3">
      <c r="B474" s="43" t="s">
        <v>900</v>
      </c>
      <c r="C474" s="35" t="s">
        <v>888</v>
      </c>
      <c r="D474" s="35" t="s">
        <v>901</v>
      </c>
      <c r="E474" s="47">
        <v>0</v>
      </c>
      <c r="F474" s="47">
        <v>0</v>
      </c>
      <c r="G474" s="53">
        <f t="shared" si="8"/>
        <v>0</v>
      </c>
      <c r="H474" s="46"/>
    </row>
    <row r="475" spans="2:8" x14ac:dyDescent="0.3">
      <c r="B475" s="43" t="s">
        <v>902</v>
      </c>
      <c r="C475" s="35" t="s">
        <v>888</v>
      </c>
      <c r="D475" s="35" t="s">
        <v>903</v>
      </c>
      <c r="E475" s="47">
        <v>0</v>
      </c>
      <c r="F475" s="47">
        <v>0</v>
      </c>
      <c r="G475" s="53">
        <f t="shared" si="8"/>
        <v>0</v>
      </c>
      <c r="H475" s="46"/>
    </row>
    <row r="476" spans="2:8" x14ac:dyDescent="0.3">
      <c r="B476" s="43" t="s">
        <v>904</v>
      </c>
      <c r="C476" s="35" t="s">
        <v>888</v>
      </c>
      <c r="D476" s="35" t="s">
        <v>905</v>
      </c>
      <c r="E476" s="47">
        <v>0</v>
      </c>
      <c r="F476" s="47">
        <v>0</v>
      </c>
      <c r="G476" s="53">
        <f t="shared" si="8"/>
        <v>0</v>
      </c>
      <c r="H476" s="46"/>
    </row>
    <row r="477" spans="2:8" x14ac:dyDescent="0.3">
      <c r="B477" s="43" t="s">
        <v>906</v>
      </c>
      <c r="C477" s="35" t="s">
        <v>888</v>
      </c>
      <c r="D477" s="35" t="s">
        <v>907</v>
      </c>
      <c r="E477" s="47">
        <v>0</v>
      </c>
      <c r="F477" s="47">
        <v>0</v>
      </c>
      <c r="G477" s="53">
        <f t="shared" si="8"/>
        <v>0</v>
      </c>
      <c r="H477" s="46"/>
    </row>
    <row r="478" spans="2:8" x14ac:dyDescent="0.3">
      <c r="B478" s="43" t="s">
        <v>908</v>
      </c>
      <c r="C478" s="35" t="s">
        <v>888</v>
      </c>
      <c r="D478" s="35" t="s">
        <v>909</v>
      </c>
      <c r="E478" s="47">
        <v>0</v>
      </c>
      <c r="F478" s="47">
        <v>0</v>
      </c>
      <c r="G478" s="53">
        <f t="shared" si="8"/>
        <v>0</v>
      </c>
      <c r="H478" s="46"/>
    </row>
    <row r="479" spans="2:8" x14ac:dyDescent="0.3">
      <c r="B479" s="43" t="s">
        <v>910</v>
      </c>
      <c r="C479" s="35" t="s">
        <v>888</v>
      </c>
      <c r="D479" s="35" t="s">
        <v>911</v>
      </c>
      <c r="E479" s="47">
        <v>0</v>
      </c>
      <c r="F479" s="47">
        <v>0</v>
      </c>
      <c r="G479" s="53">
        <f t="shared" si="8"/>
        <v>0</v>
      </c>
      <c r="H479" s="46"/>
    </row>
    <row r="480" spans="2:8" x14ac:dyDescent="0.3">
      <c r="B480" s="43" t="s">
        <v>912</v>
      </c>
      <c r="C480" s="35" t="s">
        <v>888</v>
      </c>
      <c r="D480" s="35" t="s">
        <v>913</v>
      </c>
      <c r="E480" s="47">
        <v>0</v>
      </c>
      <c r="F480" s="47">
        <v>0</v>
      </c>
      <c r="G480" s="53">
        <f t="shared" si="8"/>
        <v>0</v>
      </c>
      <c r="H480" s="46"/>
    </row>
    <row r="481" spans="2:8" x14ac:dyDescent="0.3">
      <c r="B481" s="43" t="s">
        <v>914</v>
      </c>
      <c r="C481" s="35" t="s">
        <v>888</v>
      </c>
      <c r="D481" s="35" t="s">
        <v>915</v>
      </c>
      <c r="E481" s="47">
        <v>0</v>
      </c>
      <c r="F481" s="47">
        <v>0</v>
      </c>
      <c r="G481" s="53">
        <f t="shared" si="8"/>
        <v>0</v>
      </c>
      <c r="H481" s="46"/>
    </row>
    <row r="482" spans="2:8" x14ac:dyDescent="0.3">
      <c r="B482" s="43" t="s">
        <v>916</v>
      </c>
      <c r="C482" s="35" t="s">
        <v>888</v>
      </c>
      <c r="D482" s="35" t="s">
        <v>917</v>
      </c>
      <c r="E482" s="47">
        <v>0</v>
      </c>
      <c r="F482" s="47">
        <v>0</v>
      </c>
      <c r="G482" s="53">
        <f t="shared" si="8"/>
        <v>0</v>
      </c>
      <c r="H482" s="46"/>
    </row>
    <row r="483" spans="2:8" x14ac:dyDescent="0.3">
      <c r="B483" s="43" t="s">
        <v>918</v>
      </c>
      <c r="C483" s="35" t="s">
        <v>888</v>
      </c>
      <c r="D483" s="35" t="s">
        <v>919</v>
      </c>
      <c r="E483" s="47">
        <v>0</v>
      </c>
      <c r="F483" s="47">
        <v>0</v>
      </c>
      <c r="G483" s="53">
        <f t="shared" si="8"/>
        <v>0</v>
      </c>
      <c r="H483" s="46"/>
    </row>
    <row r="484" spans="2:8" x14ac:dyDescent="0.3">
      <c r="B484" s="43" t="s">
        <v>920</v>
      </c>
      <c r="C484" s="35" t="s">
        <v>888</v>
      </c>
      <c r="D484" s="35" t="s">
        <v>921</v>
      </c>
      <c r="E484" s="47">
        <v>0</v>
      </c>
      <c r="F484" s="47">
        <v>0</v>
      </c>
      <c r="G484" s="53">
        <f t="shared" si="8"/>
        <v>0</v>
      </c>
      <c r="H484" s="46"/>
    </row>
    <row r="485" spans="2:8" x14ac:dyDescent="0.3">
      <c r="B485" s="43" t="s">
        <v>922</v>
      </c>
      <c r="C485" s="35" t="s">
        <v>888</v>
      </c>
      <c r="D485" s="35" t="s">
        <v>923</v>
      </c>
      <c r="E485" s="47">
        <v>0</v>
      </c>
      <c r="F485" s="47">
        <v>0</v>
      </c>
      <c r="G485" s="53">
        <f t="shared" si="8"/>
        <v>0</v>
      </c>
      <c r="H485" s="46"/>
    </row>
    <row r="486" spans="2:8" x14ac:dyDescent="0.3">
      <c r="B486" s="43" t="s">
        <v>924</v>
      </c>
      <c r="C486" s="35" t="s">
        <v>888</v>
      </c>
      <c r="D486" s="35" t="s">
        <v>925</v>
      </c>
      <c r="E486" s="47">
        <v>0</v>
      </c>
      <c r="F486" s="47">
        <v>0</v>
      </c>
      <c r="G486" s="53">
        <f t="shared" si="8"/>
        <v>0</v>
      </c>
      <c r="H486" s="46"/>
    </row>
    <row r="487" spans="2:8" x14ac:dyDescent="0.3">
      <c r="B487" s="43" t="s">
        <v>926</v>
      </c>
      <c r="C487" s="35" t="s">
        <v>888</v>
      </c>
      <c r="D487" s="35" t="s">
        <v>927</v>
      </c>
      <c r="E487" s="47">
        <v>0</v>
      </c>
      <c r="F487" s="47">
        <v>0</v>
      </c>
      <c r="G487" s="53">
        <f t="shared" si="8"/>
        <v>0</v>
      </c>
      <c r="H487" s="46"/>
    </row>
    <row r="488" spans="2:8" x14ac:dyDescent="0.3">
      <c r="B488" s="43" t="s">
        <v>928</v>
      </c>
      <c r="C488" s="35" t="s">
        <v>888</v>
      </c>
      <c r="D488" s="35" t="s">
        <v>929</v>
      </c>
      <c r="E488" s="47">
        <v>0</v>
      </c>
      <c r="F488" s="47">
        <v>0</v>
      </c>
      <c r="G488" s="53">
        <f t="shared" si="8"/>
        <v>0</v>
      </c>
      <c r="H488" s="46"/>
    </row>
    <row r="489" spans="2:8" x14ac:dyDescent="0.3">
      <c r="B489" s="43" t="s">
        <v>930</v>
      </c>
      <c r="C489" s="35" t="s">
        <v>888</v>
      </c>
      <c r="D489" s="35" t="s">
        <v>931</v>
      </c>
      <c r="E489" s="47">
        <v>0</v>
      </c>
      <c r="F489" s="47">
        <v>0</v>
      </c>
      <c r="G489" s="53">
        <f t="shared" si="8"/>
        <v>0</v>
      </c>
      <c r="H489" s="46"/>
    </row>
    <row r="490" spans="2:8" x14ac:dyDescent="0.3">
      <c r="B490" s="43" t="s">
        <v>932</v>
      </c>
      <c r="C490" s="35" t="s">
        <v>888</v>
      </c>
      <c r="D490" s="35" t="s">
        <v>933</v>
      </c>
      <c r="E490" s="47">
        <v>0</v>
      </c>
      <c r="F490" s="47">
        <v>0</v>
      </c>
      <c r="G490" s="53">
        <f t="shared" si="8"/>
        <v>0</v>
      </c>
      <c r="H490" s="46"/>
    </row>
    <row r="491" spans="2:8" x14ac:dyDescent="0.3">
      <c r="B491" s="43" t="s">
        <v>934</v>
      </c>
      <c r="C491" s="35" t="s">
        <v>888</v>
      </c>
      <c r="D491" s="35" t="s">
        <v>313</v>
      </c>
      <c r="E491" s="47">
        <v>0</v>
      </c>
      <c r="F491" s="47">
        <v>0</v>
      </c>
      <c r="G491" s="53">
        <f t="shared" si="8"/>
        <v>0</v>
      </c>
      <c r="H491" s="46"/>
    </row>
    <row r="492" spans="2:8" x14ac:dyDescent="0.3">
      <c r="B492" s="43" t="s">
        <v>935</v>
      </c>
      <c r="C492" s="35" t="s">
        <v>888</v>
      </c>
      <c r="D492" s="35" t="s">
        <v>936</v>
      </c>
      <c r="E492" s="47">
        <v>0</v>
      </c>
      <c r="F492" s="47">
        <v>0</v>
      </c>
      <c r="G492" s="53">
        <f t="shared" si="8"/>
        <v>0</v>
      </c>
      <c r="H492" s="46"/>
    </row>
    <row r="493" spans="2:8" x14ac:dyDescent="0.3">
      <c r="B493" s="43" t="s">
        <v>937</v>
      </c>
      <c r="C493" s="35" t="s">
        <v>888</v>
      </c>
      <c r="D493" s="35" t="s">
        <v>938</v>
      </c>
      <c r="E493" s="47">
        <v>0</v>
      </c>
      <c r="F493" s="47">
        <v>0</v>
      </c>
      <c r="G493" s="53">
        <f t="shared" si="8"/>
        <v>0</v>
      </c>
      <c r="H493" s="46"/>
    </row>
    <row r="494" spans="2:8" x14ac:dyDescent="0.3">
      <c r="B494" s="43" t="s">
        <v>939</v>
      </c>
      <c r="C494" s="35" t="s">
        <v>888</v>
      </c>
      <c r="D494" s="35" t="s">
        <v>940</v>
      </c>
      <c r="E494" s="47">
        <v>0</v>
      </c>
      <c r="F494" s="47">
        <v>0</v>
      </c>
      <c r="G494" s="53">
        <f t="shared" si="8"/>
        <v>0</v>
      </c>
      <c r="H494" s="46"/>
    </row>
    <row r="495" spans="2:8" x14ac:dyDescent="0.3">
      <c r="B495" s="43" t="s">
        <v>941</v>
      </c>
      <c r="C495" s="35" t="s">
        <v>888</v>
      </c>
      <c r="D495" s="35" t="s">
        <v>942</v>
      </c>
      <c r="E495" s="47">
        <v>0</v>
      </c>
      <c r="F495" s="47">
        <v>0</v>
      </c>
      <c r="G495" s="53">
        <f t="shared" si="8"/>
        <v>0</v>
      </c>
      <c r="H495" s="46"/>
    </row>
    <row r="496" spans="2:8" x14ac:dyDescent="0.3">
      <c r="B496" s="43" t="s">
        <v>943</v>
      </c>
      <c r="C496" s="35" t="s">
        <v>888</v>
      </c>
      <c r="D496" s="35" t="s">
        <v>944</v>
      </c>
      <c r="E496" s="47">
        <v>0</v>
      </c>
      <c r="F496" s="47">
        <v>0</v>
      </c>
      <c r="G496" s="53">
        <f t="shared" si="8"/>
        <v>0</v>
      </c>
      <c r="H496" s="46"/>
    </row>
    <row r="497" spans="2:8" x14ac:dyDescent="0.3">
      <c r="B497" s="43" t="s">
        <v>945</v>
      </c>
      <c r="C497" s="35" t="s">
        <v>888</v>
      </c>
      <c r="D497" s="35" t="s">
        <v>946</v>
      </c>
      <c r="E497" s="47">
        <v>0</v>
      </c>
      <c r="F497" s="47">
        <v>0</v>
      </c>
      <c r="G497" s="53">
        <f t="shared" si="8"/>
        <v>0</v>
      </c>
      <c r="H497" s="46"/>
    </row>
    <row r="498" spans="2:8" x14ac:dyDescent="0.3">
      <c r="B498" s="43" t="s">
        <v>947</v>
      </c>
      <c r="C498" s="35" t="s">
        <v>888</v>
      </c>
      <c r="D498" s="35" t="s">
        <v>2140</v>
      </c>
      <c r="E498" s="47">
        <v>0</v>
      </c>
      <c r="F498" s="47">
        <v>0</v>
      </c>
      <c r="G498" s="53">
        <f t="shared" si="8"/>
        <v>0</v>
      </c>
      <c r="H498" s="46"/>
    </row>
    <row r="499" spans="2:8" x14ac:dyDescent="0.3">
      <c r="B499" s="43" t="s">
        <v>948</v>
      </c>
      <c r="C499" s="35" t="s">
        <v>888</v>
      </c>
      <c r="D499" s="35" t="s">
        <v>949</v>
      </c>
      <c r="E499" s="47">
        <v>0</v>
      </c>
      <c r="F499" s="47">
        <v>0</v>
      </c>
      <c r="G499" s="53">
        <f t="shared" si="8"/>
        <v>0</v>
      </c>
      <c r="H499" s="46"/>
    </row>
    <row r="500" spans="2:8" x14ac:dyDescent="0.3">
      <c r="B500" s="43" t="s">
        <v>950</v>
      </c>
      <c r="C500" s="35" t="s">
        <v>888</v>
      </c>
      <c r="D500" s="35" t="s">
        <v>951</v>
      </c>
      <c r="E500" s="47">
        <v>0</v>
      </c>
      <c r="F500" s="47">
        <v>0</v>
      </c>
      <c r="G500" s="53">
        <f t="shared" si="8"/>
        <v>0</v>
      </c>
      <c r="H500" s="46"/>
    </row>
    <row r="501" spans="2:8" x14ac:dyDescent="0.3">
      <c r="B501" s="43" t="s">
        <v>952</v>
      </c>
      <c r="C501" s="35" t="s">
        <v>888</v>
      </c>
      <c r="D501" s="35" t="s">
        <v>953</v>
      </c>
      <c r="E501" s="47">
        <v>0</v>
      </c>
      <c r="F501" s="47">
        <v>0</v>
      </c>
      <c r="G501" s="53">
        <f t="shared" si="8"/>
        <v>0</v>
      </c>
      <c r="H501" s="46"/>
    </row>
    <row r="502" spans="2:8" x14ac:dyDescent="0.3">
      <c r="B502" s="43" t="s">
        <v>954</v>
      </c>
      <c r="C502" s="35" t="s">
        <v>888</v>
      </c>
      <c r="D502" s="35" t="s">
        <v>955</v>
      </c>
      <c r="E502" s="47">
        <v>0</v>
      </c>
      <c r="F502" s="47">
        <v>0</v>
      </c>
      <c r="G502" s="53">
        <f t="shared" si="8"/>
        <v>0</v>
      </c>
      <c r="H502" s="46"/>
    </row>
    <row r="503" spans="2:8" x14ac:dyDescent="0.3">
      <c r="B503" s="43" t="s">
        <v>956</v>
      </c>
      <c r="C503" s="35" t="s">
        <v>888</v>
      </c>
      <c r="D503" s="35" t="s">
        <v>957</v>
      </c>
      <c r="E503" s="47">
        <v>0</v>
      </c>
      <c r="F503" s="47">
        <v>0</v>
      </c>
      <c r="G503" s="53">
        <f t="shared" si="8"/>
        <v>0</v>
      </c>
      <c r="H503" s="46"/>
    </row>
    <row r="504" spans="2:8" x14ac:dyDescent="0.3">
      <c r="B504" s="43" t="s">
        <v>958</v>
      </c>
      <c r="C504" s="35" t="s">
        <v>888</v>
      </c>
      <c r="D504" s="35" t="s">
        <v>99</v>
      </c>
      <c r="E504" s="47">
        <v>0</v>
      </c>
      <c r="F504" s="47">
        <v>0</v>
      </c>
      <c r="G504" s="53">
        <f t="shared" si="8"/>
        <v>0</v>
      </c>
      <c r="H504" s="46"/>
    </row>
    <row r="505" spans="2:8" x14ac:dyDescent="0.3">
      <c r="B505" s="43" t="s">
        <v>959</v>
      </c>
      <c r="C505" s="35" t="s">
        <v>888</v>
      </c>
      <c r="D505" s="35" t="s">
        <v>960</v>
      </c>
      <c r="E505" s="47">
        <v>0</v>
      </c>
      <c r="F505" s="47">
        <v>0</v>
      </c>
      <c r="G505" s="53">
        <f t="shared" si="8"/>
        <v>0</v>
      </c>
      <c r="H505" s="46"/>
    </row>
    <row r="506" spans="2:8" x14ac:dyDescent="0.3">
      <c r="B506" s="43" t="s">
        <v>961</v>
      </c>
      <c r="C506" s="35" t="s">
        <v>888</v>
      </c>
      <c r="D506" s="35" t="s">
        <v>962</v>
      </c>
      <c r="E506" s="47">
        <v>0</v>
      </c>
      <c r="F506" s="47">
        <v>0</v>
      </c>
      <c r="G506" s="53">
        <f t="shared" si="8"/>
        <v>0</v>
      </c>
      <c r="H506" s="46"/>
    </row>
    <row r="507" spans="2:8" x14ac:dyDescent="0.3">
      <c r="B507" s="43" t="s">
        <v>963</v>
      </c>
      <c r="C507" s="35" t="s">
        <v>888</v>
      </c>
      <c r="D507" s="35" t="s">
        <v>964</v>
      </c>
      <c r="E507" s="47">
        <v>0</v>
      </c>
      <c r="F507" s="47">
        <v>0</v>
      </c>
      <c r="G507" s="53">
        <f t="shared" si="8"/>
        <v>0</v>
      </c>
      <c r="H507" s="46"/>
    </row>
    <row r="508" spans="2:8" x14ac:dyDescent="0.3">
      <c r="B508" s="43" t="s">
        <v>965</v>
      </c>
      <c r="C508" s="35" t="s">
        <v>888</v>
      </c>
      <c r="D508" s="35" t="s">
        <v>966</v>
      </c>
      <c r="E508" s="47">
        <v>0</v>
      </c>
      <c r="F508" s="47">
        <v>0</v>
      </c>
      <c r="G508" s="53">
        <f t="shared" si="8"/>
        <v>0</v>
      </c>
      <c r="H508" s="46"/>
    </row>
    <row r="509" spans="2:8" x14ac:dyDescent="0.3">
      <c r="B509" s="43" t="s">
        <v>967</v>
      </c>
      <c r="C509" s="35" t="s">
        <v>888</v>
      </c>
      <c r="D509" s="35" t="s">
        <v>968</v>
      </c>
      <c r="E509" s="47">
        <v>0</v>
      </c>
      <c r="F509" s="47">
        <v>0</v>
      </c>
      <c r="G509" s="53">
        <f t="shared" si="8"/>
        <v>0</v>
      </c>
      <c r="H509" s="46"/>
    </row>
    <row r="510" spans="2:8" x14ac:dyDescent="0.3">
      <c r="B510" s="43" t="s">
        <v>969</v>
      </c>
      <c r="C510" s="35" t="s">
        <v>888</v>
      </c>
      <c r="D510" s="35" t="s">
        <v>970</v>
      </c>
      <c r="E510" s="47">
        <v>0</v>
      </c>
      <c r="F510" s="47">
        <v>0</v>
      </c>
      <c r="G510" s="53">
        <f t="shared" si="8"/>
        <v>0</v>
      </c>
      <c r="H510" s="46"/>
    </row>
    <row r="511" spans="2:8" x14ac:dyDescent="0.3">
      <c r="B511" s="43" t="s">
        <v>971</v>
      </c>
      <c r="C511" s="35" t="s">
        <v>888</v>
      </c>
      <c r="D511" s="35" t="s">
        <v>972</v>
      </c>
      <c r="E511" s="47">
        <v>0</v>
      </c>
      <c r="F511" s="47">
        <v>0</v>
      </c>
      <c r="G511" s="53">
        <f t="shared" si="8"/>
        <v>0</v>
      </c>
      <c r="H511" s="46"/>
    </row>
    <row r="512" spans="2:8" x14ac:dyDescent="0.3">
      <c r="B512" s="43" t="s">
        <v>973</v>
      </c>
      <c r="C512" s="35" t="s">
        <v>888</v>
      </c>
      <c r="D512" s="35" t="s">
        <v>974</v>
      </c>
      <c r="E512" s="47">
        <v>0</v>
      </c>
      <c r="F512" s="47">
        <v>0</v>
      </c>
      <c r="G512" s="53">
        <f t="shared" si="8"/>
        <v>0</v>
      </c>
      <c r="H512" s="46"/>
    </row>
    <row r="513" spans="2:8" x14ac:dyDescent="0.3">
      <c r="B513" s="43" t="s">
        <v>975</v>
      </c>
      <c r="C513" s="35" t="s">
        <v>888</v>
      </c>
      <c r="D513" s="35" t="s">
        <v>976</v>
      </c>
      <c r="E513" s="47">
        <v>0</v>
      </c>
      <c r="F513" s="47">
        <v>0</v>
      </c>
      <c r="G513" s="53">
        <f t="shared" si="8"/>
        <v>0</v>
      </c>
      <c r="H513" s="46"/>
    </row>
    <row r="514" spans="2:8" x14ac:dyDescent="0.3">
      <c r="B514" s="43" t="s">
        <v>977</v>
      </c>
      <c r="C514" s="35" t="s">
        <v>888</v>
      </c>
      <c r="D514" s="35" t="s">
        <v>978</v>
      </c>
      <c r="E514" s="47">
        <v>0</v>
      </c>
      <c r="F514" s="47">
        <v>0</v>
      </c>
      <c r="G514" s="53">
        <f t="shared" si="8"/>
        <v>0</v>
      </c>
      <c r="H514" s="46"/>
    </row>
    <row r="515" spans="2:8" x14ac:dyDescent="0.3">
      <c r="B515" s="43" t="s">
        <v>979</v>
      </c>
      <c r="C515" s="35" t="s">
        <v>888</v>
      </c>
      <c r="D515" s="35" t="s">
        <v>980</v>
      </c>
      <c r="E515" s="47">
        <v>0</v>
      </c>
      <c r="F515" s="47">
        <v>0</v>
      </c>
      <c r="G515" s="53">
        <f t="shared" si="8"/>
        <v>0</v>
      </c>
      <c r="H515" s="46"/>
    </row>
    <row r="516" spans="2:8" x14ac:dyDescent="0.3">
      <c r="B516" s="43" t="s">
        <v>981</v>
      </c>
      <c r="C516" s="35" t="s">
        <v>888</v>
      </c>
      <c r="D516" s="35" t="s">
        <v>982</v>
      </c>
      <c r="E516" s="47">
        <v>0</v>
      </c>
      <c r="F516" s="47">
        <v>0</v>
      </c>
      <c r="G516" s="53">
        <f t="shared" si="8"/>
        <v>0</v>
      </c>
      <c r="H516" s="46"/>
    </row>
    <row r="517" spans="2:8" x14ac:dyDescent="0.3">
      <c r="B517" s="43" t="s">
        <v>983</v>
      </c>
      <c r="C517" s="35" t="s">
        <v>888</v>
      </c>
      <c r="D517" s="35" t="s">
        <v>984</v>
      </c>
      <c r="E517" s="47">
        <v>0</v>
      </c>
      <c r="F517" s="47">
        <v>0</v>
      </c>
      <c r="G517" s="53">
        <f t="shared" si="8"/>
        <v>0</v>
      </c>
      <c r="H517" s="46"/>
    </row>
    <row r="518" spans="2:8" x14ac:dyDescent="0.3">
      <c r="B518" s="43" t="s">
        <v>985</v>
      </c>
      <c r="C518" s="35" t="s">
        <v>888</v>
      </c>
      <c r="D518" s="35" t="s">
        <v>986</v>
      </c>
      <c r="E518" s="47">
        <v>0</v>
      </c>
      <c r="F518" s="47">
        <v>0</v>
      </c>
      <c r="G518" s="53">
        <f t="shared" si="8"/>
        <v>0</v>
      </c>
      <c r="H518" s="46"/>
    </row>
    <row r="519" spans="2:8" x14ac:dyDescent="0.3">
      <c r="B519" s="43" t="s">
        <v>987</v>
      </c>
      <c r="C519" s="35" t="s">
        <v>888</v>
      </c>
      <c r="D519" s="35" t="s">
        <v>734</v>
      </c>
      <c r="E519" s="47">
        <v>0</v>
      </c>
      <c r="F519" s="47">
        <v>0</v>
      </c>
      <c r="G519" s="53">
        <f t="shared" si="8"/>
        <v>0</v>
      </c>
      <c r="H519" s="46"/>
    </row>
    <row r="520" spans="2:8" x14ac:dyDescent="0.3">
      <c r="B520" s="43" t="s">
        <v>988</v>
      </c>
      <c r="C520" s="35" t="s">
        <v>888</v>
      </c>
      <c r="D520" s="35" t="s">
        <v>989</v>
      </c>
      <c r="E520" s="47">
        <v>0</v>
      </c>
      <c r="F520" s="47">
        <v>0</v>
      </c>
      <c r="G520" s="53">
        <f t="shared" si="8"/>
        <v>0</v>
      </c>
      <c r="H520" s="46"/>
    </row>
    <row r="521" spans="2:8" x14ac:dyDescent="0.3">
      <c r="B521" s="43" t="s">
        <v>990</v>
      </c>
      <c r="C521" s="35" t="s">
        <v>888</v>
      </c>
      <c r="D521" s="35" t="s">
        <v>991</v>
      </c>
      <c r="E521" s="47">
        <v>0</v>
      </c>
      <c r="F521" s="47">
        <v>0</v>
      </c>
      <c r="G521" s="53">
        <f t="shared" si="8"/>
        <v>0</v>
      </c>
      <c r="H521" s="46"/>
    </row>
    <row r="522" spans="2:8" x14ac:dyDescent="0.3">
      <c r="B522" s="43" t="s">
        <v>992</v>
      </c>
      <c r="C522" s="35" t="s">
        <v>888</v>
      </c>
      <c r="D522" s="35" t="s">
        <v>993</v>
      </c>
      <c r="E522" s="47">
        <v>0</v>
      </c>
      <c r="F522" s="47">
        <v>0</v>
      </c>
      <c r="G522" s="53">
        <f t="shared" si="8"/>
        <v>0</v>
      </c>
      <c r="H522" s="46"/>
    </row>
    <row r="523" spans="2:8" x14ac:dyDescent="0.3">
      <c r="B523" s="43" t="s">
        <v>994</v>
      </c>
      <c r="C523" s="35" t="s">
        <v>888</v>
      </c>
      <c r="D523" s="35" t="s">
        <v>995</v>
      </c>
      <c r="E523" s="47">
        <v>0</v>
      </c>
      <c r="F523" s="47">
        <v>0</v>
      </c>
      <c r="G523" s="53">
        <f t="shared" ref="G523:G586" si="9">E523+F523</f>
        <v>0</v>
      </c>
      <c r="H523" s="46"/>
    </row>
    <row r="524" spans="2:8" x14ac:dyDescent="0.3">
      <c r="B524" s="43" t="s">
        <v>996</v>
      </c>
      <c r="C524" s="35" t="s">
        <v>888</v>
      </c>
      <c r="D524" s="35" t="s">
        <v>997</v>
      </c>
      <c r="E524" s="47">
        <v>0</v>
      </c>
      <c r="F524" s="47">
        <v>0</v>
      </c>
      <c r="G524" s="53">
        <f t="shared" si="9"/>
        <v>0</v>
      </c>
      <c r="H524" s="46"/>
    </row>
    <row r="525" spans="2:8" x14ac:dyDescent="0.3">
      <c r="B525" s="43" t="s">
        <v>998</v>
      </c>
      <c r="C525" s="35" t="s">
        <v>888</v>
      </c>
      <c r="D525" s="35" t="s">
        <v>999</v>
      </c>
      <c r="E525" s="47">
        <v>0</v>
      </c>
      <c r="F525" s="47">
        <v>0</v>
      </c>
      <c r="G525" s="53">
        <f t="shared" si="9"/>
        <v>0</v>
      </c>
      <c r="H525" s="46"/>
    </row>
    <row r="526" spans="2:8" x14ac:dyDescent="0.3">
      <c r="B526" s="43" t="s">
        <v>1000</v>
      </c>
      <c r="C526" s="35" t="s">
        <v>888</v>
      </c>
      <c r="D526" s="35" t="s">
        <v>136</v>
      </c>
      <c r="E526" s="47">
        <v>0</v>
      </c>
      <c r="F526" s="47">
        <v>0</v>
      </c>
      <c r="G526" s="53">
        <f t="shared" si="9"/>
        <v>0</v>
      </c>
      <c r="H526" s="46"/>
    </row>
    <row r="527" spans="2:8" x14ac:dyDescent="0.3">
      <c r="B527" s="43" t="s">
        <v>1001</v>
      </c>
      <c r="C527" s="35" t="s">
        <v>888</v>
      </c>
      <c r="D527" s="35" t="s">
        <v>1002</v>
      </c>
      <c r="E527" s="47">
        <v>0</v>
      </c>
      <c r="F527" s="47">
        <v>0</v>
      </c>
      <c r="G527" s="53">
        <f t="shared" si="9"/>
        <v>0</v>
      </c>
      <c r="H527" s="46"/>
    </row>
    <row r="528" spans="2:8" x14ac:dyDescent="0.3">
      <c r="B528" s="43" t="s">
        <v>1003</v>
      </c>
      <c r="C528" s="35" t="s">
        <v>888</v>
      </c>
      <c r="D528" s="35" t="s">
        <v>1004</v>
      </c>
      <c r="E528" s="47">
        <v>0</v>
      </c>
      <c r="F528" s="47">
        <v>0</v>
      </c>
      <c r="G528" s="53">
        <f t="shared" si="9"/>
        <v>0</v>
      </c>
      <c r="H528" s="46"/>
    </row>
    <row r="529" spans="2:8" x14ac:dyDescent="0.3">
      <c r="B529" s="43" t="s">
        <v>1005</v>
      </c>
      <c r="C529" s="35" t="s">
        <v>888</v>
      </c>
      <c r="D529" s="35" t="s">
        <v>1006</v>
      </c>
      <c r="E529" s="47">
        <v>0</v>
      </c>
      <c r="F529" s="47">
        <v>0</v>
      </c>
      <c r="G529" s="53">
        <f t="shared" si="9"/>
        <v>0</v>
      </c>
      <c r="H529" s="46"/>
    </row>
    <row r="530" spans="2:8" x14ac:dyDescent="0.3">
      <c r="B530" s="43" t="s">
        <v>1007</v>
      </c>
      <c r="C530" s="35" t="s">
        <v>888</v>
      </c>
      <c r="D530" s="35" t="s">
        <v>1008</v>
      </c>
      <c r="E530" s="47">
        <v>0</v>
      </c>
      <c r="F530" s="47">
        <v>0</v>
      </c>
      <c r="G530" s="53">
        <f t="shared" si="9"/>
        <v>0</v>
      </c>
      <c r="H530" s="46"/>
    </row>
    <row r="531" spans="2:8" x14ac:dyDescent="0.3">
      <c r="B531" s="43" t="s">
        <v>1009</v>
      </c>
      <c r="C531" s="35" t="s">
        <v>888</v>
      </c>
      <c r="D531" s="35" t="s">
        <v>224</v>
      </c>
      <c r="E531" s="47">
        <v>0</v>
      </c>
      <c r="F531" s="47">
        <v>0</v>
      </c>
      <c r="G531" s="53">
        <f t="shared" si="9"/>
        <v>0</v>
      </c>
      <c r="H531" s="46"/>
    </row>
    <row r="532" spans="2:8" x14ac:dyDescent="0.3">
      <c r="B532" s="43" t="s">
        <v>1010</v>
      </c>
      <c r="C532" s="35" t="s">
        <v>888</v>
      </c>
      <c r="D532" s="35" t="s">
        <v>1011</v>
      </c>
      <c r="E532" s="47">
        <v>0</v>
      </c>
      <c r="F532" s="47">
        <v>0</v>
      </c>
      <c r="G532" s="53">
        <f t="shared" si="9"/>
        <v>0</v>
      </c>
      <c r="H532" s="46"/>
    </row>
    <row r="533" spans="2:8" x14ac:dyDescent="0.3">
      <c r="B533" s="43" t="s">
        <v>1012</v>
      </c>
      <c r="C533" s="35" t="s">
        <v>888</v>
      </c>
      <c r="D533" s="35" t="s">
        <v>1013</v>
      </c>
      <c r="E533" s="47">
        <v>0</v>
      </c>
      <c r="F533" s="47">
        <v>0</v>
      </c>
      <c r="G533" s="53">
        <f t="shared" si="9"/>
        <v>0</v>
      </c>
      <c r="H533" s="46"/>
    </row>
    <row r="534" spans="2:8" x14ac:dyDescent="0.3">
      <c r="B534" s="43" t="s">
        <v>1014</v>
      </c>
      <c r="C534" s="35" t="s">
        <v>888</v>
      </c>
      <c r="D534" s="35" t="s">
        <v>1015</v>
      </c>
      <c r="E534" s="47">
        <v>0</v>
      </c>
      <c r="F534" s="47">
        <v>0</v>
      </c>
      <c r="G534" s="53">
        <f t="shared" si="9"/>
        <v>0</v>
      </c>
      <c r="H534" s="46"/>
    </row>
    <row r="535" spans="2:8" x14ac:dyDescent="0.3">
      <c r="B535" s="43" t="s">
        <v>1016</v>
      </c>
      <c r="C535" s="35" t="s">
        <v>888</v>
      </c>
      <c r="D535" s="35" t="s">
        <v>1017</v>
      </c>
      <c r="E535" s="47">
        <v>0</v>
      </c>
      <c r="F535" s="47">
        <v>0</v>
      </c>
      <c r="G535" s="53">
        <f t="shared" si="9"/>
        <v>0</v>
      </c>
      <c r="H535" s="46"/>
    </row>
    <row r="536" spans="2:8" x14ac:dyDescent="0.3">
      <c r="B536" s="43" t="s">
        <v>1018</v>
      </c>
      <c r="C536" s="35" t="s">
        <v>888</v>
      </c>
      <c r="D536" s="35" t="s">
        <v>1019</v>
      </c>
      <c r="E536" s="47">
        <v>0</v>
      </c>
      <c r="F536" s="47">
        <v>0</v>
      </c>
      <c r="G536" s="53">
        <f t="shared" si="9"/>
        <v>0</v>
      </c>
      <c r="H536" s="46"/>
    </row>
    <row r="537" spans="2:8" x14ac:dyDescent="0.3">
      <c r="B537" s="43" t="s">
        <v>1020</v>
      </c>
      <c r="C537" s="35" t="s">
        <v>888</v>
      </c>
      <c r="D537" s="35" t="s">
        <v>1021</v>
      </c>
      <c r="E537" s="47">
        <v>0</v>
      </c>
      <c r="F537" s="47">
        <v>0</v>
      </c>
      <c r="G537" s="53">
        <f t="shared" si="9"/>
        <v>0</v>
      </c>
      <c r="H537" s="46"/>
    </row>
    <row r="538" spans="2:8" x14ac:dyDescent="0.3">
      <c r="B538" s="43" t="s">
        <v>1022</v>
      </c>
      <c r="C538" s="35" t="s">
        <v>888</v>
      </c>
      <c r="D538" s="35" t="s">
        <v>1023</v>
      </c>
      <c r="E538" s="47">
        <v>0</v>
      </c>
      <c r="F538" s="47">
        <v>0</v>
      </c>
      <c r="G538" s="53">
        <f t="shared" si="9"/>
        <v>0</v>
      </c>
      <c r="H538" s="46"/>
    </row>
    <row r="539" spans="2:8" x14ac:dyDescent="0.3">
      <c r="B539" s="43" t="s">
        <v>1024</v>
      </c>
      <c r="C539" s="35" t="s">
        <v>888</v>
      </c>
      <c r="D539" s="35" t="s">
        <v>1025</v>
      </c>
      <c r="E539" s="47">
        <v>0</v>
      </c>
      <c r="F539" s="47">
        <v>0</v>
      </c>
      <c r="G539" s="53">
        <f t="shared" si="9"/>
        <v>0</v>
      </c>
      <c r="H539" s="46"/>
    </row>
    <row r="540" spans="2:8" x14ac:dyDescent="0.3">
      <c r="B540" s="43" t="s">
        <v>1026</v>
      </c>
      <c r="C540" s="35" t="s">
        <v>888</v>
      </c>
      <c r="D540" s="35" t="s">
        <v>1027</v>
      </c>
      <c r="E540" s="47">
        <v>0</v>
      </c>
      <c r="F540" s="47">
        <v>0</v>
      </c>
      <c r="G540" s="53">
        <f t="shared" si="9"/>
        <v>0</v>
      </c>
      <c r="H540" s="46"/>
    </row>
    <row r="541" spans="2:8" x14ac:dyDescent="0.3">
      <c r="B541" s="43" t="s">
        <v>1028</v>
      </c>
      <c r="C541" s="35" t="s">
        <v>888</v>
      </c>
      <c r="D541" s="35" t="s">
        <v>1029</v>
      </c>
      <c r="E541" s="47">
        <v>0</v>
      </c>
      <c r="F541" s="47">
        <v>0</v>
      </c>
      <c r="G541" s="53">
        <f t="shared" si="9"/>
        <v>0</v>
      </c>
      <c r="H541" s="46"/>
    </row>
    <row r="542" spans="2:8" x14ac:dyDescent="0.3">
      <c r="B542" s="43" t="s">
        <v>1030</v>
      </c>
      <c r="C542" s="35" t="s">
        <v>888</v>
      </c>
      <c r="D542" s="35" t="s">
        <v>1031</v>
      </c>
      <c r="E542" s="47">
        <v>0</v>
      </c>
      <c r="F542" s="47">
        <v>0</v>
      </c>
      <c r="G542" s="53">
        <f t="shared" si="9"/>
        <v>0</v>
      </c>
      <c r="H542" s="46"/>
    </row>
    <row r="543" spans="2:8" x14ac:dyDescent="0.3">
      <c r="B543" s="43" t="s">
        <v>1032</v>
      </c>
      <c r="C543" s="35" t="s">
        <v>888</v>
      </c>
      <c r="D543" s="35" t="s">
        <v>1033</v>
      </c>
      <c r="E543" s="47">
        <v>0</v>
      </c>
      <c r="F543" s="47">
        <v>0</v>
      </c>
      <c r="G543" s="53">
        <f t="shared" si="9"/>
        <v>0</v>
      </c>
      <c r="H543" s="46"/>
    </row>
    <row r="544" spans="2:8" x14ac:dyDescent="0.3">
      <c r="B544" s="43" t="s">
        <v>1034</v>
      </c>
      <c r="C544" s="35" t="s">
        <v>888</v>
      </c>
      <c r="D544" s="35" t="s">
        <v>1035</v>
      </c>
      <c r="E544" s="47">
        <v>0</v>
      </c>
      <c r="F544" s="47">
        <v>0</v>
      </c>
      <c r="G544" s="53">
        <f t="shared" si="9"/>
        <v>0</v>
      </c>
      <c r="H544" s="46"/>
    </row>
    <row r="545" spans="2:8" x14ac:dyDescent="0.3">
      <c r="B545" s="43" t="s">
        <v>1036</v>
      </c>
      <c r="C545" s="35" t="s">
        <v>888</v>
      </c>
      <c r="D545" s="35" t="s">
        <v>1037</v>
      </c>
      <c r="E545" s="47">
        <v>0</v>
      </c>
      <c r="F545" s="47">
        <v>0</v>
      </c>
      <c r="G545" s="53">
        <f t="shared" si="9"/>
        <v>0</v>
      </c>
      <c r="H545" s="46"/>
    </row>
    <row r="546" spans="2:8" x14ac:dyDescent="0.3">
      <c r="B546" s="43" t="s">
        <v>1038</v>
      </c>
      <c r="C546" s="35" t="s">
        <v>888</v>
      </c>
      <c r="D546" s="35" t="s">
        <v>1039</v>
      </c>
      <c r="E546" s="47">
        <v>0</v>
      </c>
      <c r="F546" s="47">
        <v>0</v>
      </c>
      <c r="G546" s="53">
        <f t="shared" si="9"/>
        <v>0</v>
      </c>
      <c r="H546" s="46"/>
    </row>
    <row r="547" spans="2:8" x14ac:dyDescent="0.3">
      <c r="B547" s="43" t="s">
        <v>1040</v>
      </c>
      <c r="C547" s="35" t="s">
        <v>888</v>
      </c>
      <c r="D547" s="35" t="s">
        <v>169</v>
      </c>
      <c r="E547" s="47">
        <v>0</v>
      </c>
      <c r="F547" s="47">
        <v>0</v>
      </c>
      <c r="G547" s="53">
        <f t="shared" si="9"/>
        <v>0</v>
      </c>
      <c r="H547" s="46"/>
    </row>
    <row r="548" spans="2:8" x14ac:dyDescent="0.3">
      <c r="B548" s="43" t="s">
        <v>1041</v>
      </c>
      <c r="C548" s="35" t="s">
        <v>888</v>
      </c>
      <c r="D548" s="35" t="s">
        <v>1042</v>
      </c>
      <c r="E548" s="47">
        <v>0</v>
      </c>
      <c r="F548" s="47">
        <v>0</v>
      </c>
      <c r="G548" s="53">
        <f t="shared" si="9"/>
        <v>0</v>
      </c>
      <c r="H548" s="46"/>
    </row>
    <row r="549" spans="2:8" x14ac:dyDescent="0.3">
      <c r="B549" s="43" t="s">
        <v>1043</v>
      </c>
      <c r="C549" s="35" t="s">
        <v>888</v>
      </c>
      <c r="D549" s="35" t="s">
        <v>1044</v>
      </c>
      <c r="E549" s="47">
        <v>0</v>
      </c>
      <c r="F549" s="47">
        <v>0</v>
      </c>
      <c r="G549" s="53">
        <f t="shared" si="9"/>
        <v>0</v>
      </c>
      <c r="H549" s="46"/>
    </row>
    <row r="550" spans="2:8" x14ac:dyDescent="0.3">
      <c r="B550" s="43" t="s">
        <v>1045</v>
      </c>
      <c r="C550" s="35" t="s">
        <v>888</v>
      </c>
      <c r="D550" s="35" t="s">
        <v>1046</v>
      </c>
      <c r="E550" s="47">
        <v>0</v>
      </c>
      <c r="F550" s="47">
        <v>0</v>
      </c>
      <c r="G550" s="53">
        <f t="shared" si="9"/>
        <v>0</v>
      </c>
      <c r="H550" s="46"/>
    </row>
    <row r="551" spans="2:8" x14ac:dyDescent="0.3">
      <c r="B551" s="43" t="s">
        <v>1047</v>
      </c>
      <c r="C551" s="35" t="s">
        <v>888</v>
      </c>
      <c r="D551" s="35" t="s">
        <v>1048</v>
      </c>
      <c r="E551" s="47">
        <v>0</v>
      </c>
      <c r="F551" s="47">
        <v>0</v>
      </c>
      <c r="G551" s="53">
        <f t="shared" si="9"/>
        <v>0</v>
      </c>
      <c r="H551" s="46"/>
    </row>
    <row r="552" spans="2:8" x14ac:dyDescent="0.3">
      <c r="B552" s="43" t="s">
        <v>1049</v>
      </c>
      <c r="C552" s="35" t="s">
        <v>888</v>
      </c>
      <c r="D552" s="35" t="s">
        <v>1050</v>
      </c>
      <c r="E552" s="47">
        <v>0</v>
      </c>
      <c r="F552" s="47">
        <v>0</v>
      </c>
      <c r="G552" s="53">
        <f t="shared" si="9"/>
        <v>0</v>
      </c>
      <c r="H552" s="46"/>
    </row>
    <row r="553" spans="2:8" x14ac:dyDescent="0.3">
      <c r="B553" s="43" t="s">
        <v>1051</v>
      </c>
      <c r="C553" s="35" t="s">
        <v>888</v>
      </c>
      <c r="D553" s="35" t="s">
        <v>1052</v>
      </c>
      <c r="E553" s="47">
        <v>0</v>
      </c>
      <c r="F553" s="47">
        <v>0</v>
      </c>
      <c r="G553" s="53">
        <f t="shared" si="9"/>
        <v>0</v>
      </c>
      <c r="H553" s="46"/>
    </row>
    <row r="554" spans="2:8" x14ac:dyDescent="0.3">
      <c r="B554" s="43" t="s">
        <v>1053</v>
      </c>
      <c r="C554" s="35" t="s">
        <v>888</v>
      </c>
      <c r="D554" s="35" t="s">
        <v>1054</v>
      </c>
      <c r="E554" s="47">
        <v>0</v>
      </c>
      <c r="F554" s="47">
        <v>0</v>
      </c>
      <c r="G554" s="53">
        <f t="shared" si="9"/>
        <v>0</v>
      </c>
      <c r="H554" s="46"/>
    </row>
    <row r="555" spans="2:8" x14ac:dyDescent="0.3">
      <c r="B555" s="43" t="s">
        <v>1055</v>
      </c>
      <c r="C555" s="35" t="s">
        <v>888</v>
      </c>
      <c r="D555" s="35" t="s">
        <v>1056</v>
      </c>
      <c r="E555" s="47">
        <v>0</v>
      </c>
      <c r="F555" s="47">
        <v>0</v>
      </c>
      <c r="G555" s="53">
        <f t="shared" si="9"/>
        <v>0</v>
      </c>
      <c r="H555" s="46"/>
    </row>
    <row r="556" spans="2:8" x14ac:dyDescent="0.3">
      <c r="B556" s="43" t="s">
        <v>1057</v>
      </c>
      <c r="C556" s="35" t="s">
        <v>888</v>
      </c>
      <c r="D556" s="35" t="s">
        <v>1058</v>
      </c>
      <c r="E556" s="47">
        <v>0</v>
      </c>
      <c r="F556" s="47">
        <v>0</v>
      </c>
      <c r="G556" s="53">
        <f t="shared" si="9"/>
        <v>0</v>
      </c>
      <c r="H556" s="46"/>
    </row>
    <row r="557" spans="2:8" x14ac:dyDescent="0.3">
      <c r="B557" s="43" t="s">
        <v>1059</v>
      </c>
      <c r="C557" s="35" t="s">
        <v>888</v>
      </c>
      <c r="D557" s="35" t="s">
        <v>1060</v>
      </c>
      <c r="E557" s="47">
        <v>0</v>
      </c>
      <c r="F557" s="47">
        <v>0</v>
      </c>
      <c r="G557" s="53">
        <f t="shared" si="9"/>
        <v>0</v>
      </c>
      <c r="H557" s="46"/>
    </row>
    <row r="558" spans="2:8" x14ac:dyDescent="0.3">
      <c r="B558" s="43" t="s">
        <v>1061</v>
      </c>
      <c r="C558" s="35" t="s">
        <v>888</v>
      </c>
      <c r="D558" s="35" t="s">
        <v>1062</v>
      </c>
      <c r="E558" s="47">
        <v>0</v>
      </c>
      <c r="F558" s="47">
        <v>0</v>
      </c>
      <c r="G558" s="53">
        <f t="shared" si="9"/>
        <v>0</v>
      </c>
      <c r="H558" s="46"/>
    </row>
    <row r="559" spans="2:8" x14ac:dyDescent="0.3">
      <c r="B559" s="43" t="s">
        <v>1063</v>
      </c>
      <c r="C559" s="35" t="s">
        <v>888</v>
      </c>
      <c r="D559" s="35" t="s">
        <v>1064</v>
      </c>
      <c r="E559" s="47">
        <v>0</v>
      </c>
      <c r="F559" s="47">
        <v>0</v>
      </c>
      <c r="G559" s="53">
        <f t="shared" si="9"/>
        <v>0</v>
      </c>
      <c r="H559" s="46"/>
    </row>
    <row r="560" spans="2:8" x14ac:dyDescent="0.3">
      <c r="B560" s="43" t="s">
        <v>1065</v>
      </c>
      <c r="C560" s="35" t="s">
        <v>888</v>
      </c>
      <c r="D560" s="35" t="s">
        <v>1066</v>
      </c>
      <c r="E560" s="47">
        <v>0</v>
      </c>
      <c r="F560" s="47">
        <v>0</v>
      </c>
      <c r="G560" s="53">
        <f t="shared" si="9"/>
        <v>0</v>
      </c>
      <c r="H560" s="46"/>
    </row>
    <row r="561" spans="2:8" x14ac:dyDescent="0.3">
      <c r="B561" s="43" t="s">
        <v>1067</v>
      </c>
      <c r="C561" s="35" t="s">
        <v>888</v>
      </c>
      <c r="D561" s="35" t="s">
        <v>1068</v>
      </c>
      <c r="E561" s="47">
        <v>0</v>
      </c>
      <c r="F561" s="47">
        <v>0</v>
      </c>
      <c r="G561" s="53">
        <f t="shared" si="9"/>
        <v>0</v>
      </c>
      <c r="H561" s="46"/>
    </row>
    <row r="562" spans="2:8" x14ac:dyDescent="0.3">
      <c r="B562" s="43" t="s">
        <v>1069</v>
      </c>
      <c r="C562" s="35" t="s">
        <v>888</v>
      </c>
      <c r="D562" s="35" t="s">
        <v>1070</v>
      </c>
      <c r="E562" s="47">
        <v>0</v>
      </c>
      <c r="F562" s="47">
        <v>0</v>
      </c>
      <c r="G562" s="53">
        <f t="shared" si="9"/>
        <v>0</v>
      </c>
      <c r="H562" s="46"/>
    </row>
    <row r="563" spans="2:8" x14ac:dyDescent="0.3">
      <c r="B563" s="43" t="s">
        <v>1071</v>
      </c>
      <c r="C563" s="35" t="s">
        <v>888</v>
      </c>
      <c r="D563" s="35" t="s">
        <v>1072</v>
      </c>
      <c r="E563" s="47">
        <v>0</v>
      </c>
      <c r="F563" s="47">
        <v>0</v>
      </c>
      <c r="G563" s="53">
        <f t="shared" si="9"/>
        <v>0</v>
      </c>
      <c r="H563" s="46"/>
    </row>
    <row r="564" spans="2:8" x14ac:dyDescent="0.3">
      <c r="B564" s="43" t="s">
        <v>1073</v>
      </c>
      <c r="C564" s="35" t="s">
        <v>888</v>
      </c>
      <c r="D564" s="35" t="s">
        <v>1074</v>
      </c>
      <c r="E564" s="47">
        <v>0</v>
      </c>
      <c r="F564" s="47">
        <v>0</v>
      </c>
      <c r="G564" s="53">
        <f t="shared" si="9"/>
        <v>0</v>
      </c>
      <c r="H564" s="46"/>
    </row>
    <row r="565" spans="2:8" x14ac:dyDescent="0.3">
      <c r="B565" s="43" t="s">
        <v>1075</v>
      </c>
      <c r="C565" s="35" t="s">
        <v>888</v>
      </c>
      <c r="D565" s="35" t="s">
        <v>1076</v>
      </c>
      <c r="E565" s="47">
        <v>0</v>
      </c>
      <c r="F565" s="47">
        <v>0</v>
      </c>
      <c r="G565" s="53">
        <f t="shared" si="9"/>
        <v>0</v>
      </c>
      <c r="H565" s="46"/>
    </row>
    <row r="566" spans="2:8" x14ac:dyDescent="0.3">
      <c r="B566" s="43" t="s">
        <v>1077</v>
      </c>
      <c r="C566" s="35" t="s">
        <v>888</v>
      </c>
      <c r="D566" s="35" t="s">
        <v>1078</v>
      </c>
      <c r="E566" s="47">
        <v>0</v>
      </c>
      <c r="F566" s="47">
        <v>0</v>
      </c>
      <c r="G566" s="53">
        <f t="shared" si="9"/>
        <v>0</v>
      </c>
      <c r="H566" s="46"/>
    </row>
    <row r="567" spans="2:8" x14ac:dyDescent="0.3">
      <c r="B567" s="43" t="s">
        <v>1079</v>
      </c>
      <c r="C567" s="35" t="s">
        <v>888</v>
      </c>
      <c r="D567" s="35" t="s">
        <v>1080</v>
      </c>
      <c r="E567" s="47">
        <v>0</v>
      </c>
      <c r="F567" s="47">
        <v>0</v>
      </c>
      <c r="G567" s="53">
        <f t="shared" si="9"/>
        <v>0</v>
      </c>
      <c r="H567" s="46"/>
    </row>
    <row r="568" spans="2:8" x14ac:dyDescent="0.3">
      <c r="B568" s="43" t="s">
        <v>1081</v>
      </c>
      <c r="C568" s="35" t="s">
        <v>888</v>
      </c>
      <c r="D568" s="35" t="s">
        <v>1082</v>
      </c>
      <c r="E568" s="47">
        <v>0</v>
      </c>
      <c r="F568" s="47">
        <v>0</v>
      </c>
      <c r="G568" s="53">
        <f t="shared" si="9"/>
        <v>0</v>
      </c>
      <c r="H568" s="46"/>
    </row>
    <row r="569" spans="2:8" x14ac:dyDescent="0.3">
      <c r="B569" s="43" t="s">
        <v>1083</v>
      </c>
      <c r="C569" s="35" t="s">
        <v>888</v>
      </c>
      <c r="D569" s="35" t="s">
        <v>1084</v>
      </c>
      <c r="E569" s="47">
        <v>0</v>
      </c>
      <c r="F569" s="47">
        <v>0</v>
      </c>
      <c r="G569" s="53">
        <f t="shared" si="9"/>
        <v>0</v>
      </c>
      <c r="H569" s="46"/>
    </row>
    <row r="570" spans="2:8" x14ac:dyDescent="0.3">
      <c r="B570" s="43" t="s">
        <v>1085</v>
      </c>
      <c r="C570" s="35" t="s">
        <v>888</v>
      </c>
      <c r="D570" s="35" t="s">
        <v>1086</v>
      </c>
      <c r="E570" s="47">
        <v>0</v>
      </c>
      <c r="F570" s="47">
        <v>0</v>
      </c>
      <c r="G570" s="53">
        <f t="shared" si="9"/>
        <v>0</v>
      </c>
      <c r="H570" s="46"/>
    </row>
    <row r="571" spans="2:8" x14ac:dyDescent="0.3">
      <c r="B571" s="43" t="s">
        <v>1087</v>
      </c>
      <c r="C571" s="35" t="s">
        <v>888</v>
      </c>
      <c r="D571" s="35" t="s">
        <v>1088</v>
      </c>
      <c r="E571" s="47">
        <v>0</v>
      </c>
      <c r="F571" s="47">
        <v>0</v>
      </c>
      <c r="G571" s="53">
        <f t="shared" si="9"/>
        <v>0</v>
      </c>
      <c r="H571" s="46"/>
    </row>
    <row r="572" spans="2:8" x14ac:dyDescent="0.3">
      <c r="B572" s="43" t="s">
        <v>1089</v>
      </c>
      <c r="C572" s="35" t="s">
        <v>888</v>
      </c>
      <c r="D572" s="35" t="s">
        <v>1090</v>
      </c>
      <c r="E572" s="47">
        <v>0</v>
      </c>
      <c r="F572" s="47">
        <v>0</v>
      </c>
      <c r="G572" s="53">
        <f t="shared" si="9"/>
        <v>0</v>
      </c>
      <c r="H572" s="46"/>
    </row>
    <row r="573" spans="2:8" x14ac:dyDescent="0.3">
      <c r="B573" s="43" t="s">
        <v>1091</v>
      </c>
      <c r="C573" s="35" t="s">
        <v>888</v>
      </c>
      <c r="D573" s="35" t="s">
        <v>1092</v>
      </c>
      <c r="E573" s="47">
        <v>0</v>
      </c>
      <c r="F573" s="47">
        <v>0</v>
      </c>
      <c r="G573" s="53">
        <f t="shared" si="9"/>
        <v>0</v>
      </c>
      <c r="H573" s="46"/>
    </row>
    <row r="574" spans="2:8" x14ac:dyDescent="0.3">
      <c r="B574" s="43" t="s">
        <v>1093</v>
      </c>
      <c r="C574" s="35" t="s">
        <v>888</v>
      </c>
      <c r="D574" s="35" t="s">
        <v>1094</v>
      </c>
      <c r="E574" s="47">
        <v>0</v>
      </c>
      <c r="F574" s="47">
        <v>0</v>
      </c>
      <c r="G574" s="53">
        <f t="shared" si="9"/>
        <v>0</v>
      </c>
      <c r="H574" s="46"/>
    </row>
    <row r="575" spans="2:8" x14ac:dyDescent="0.3">
      <c r="B575" s="43" t="s">
        <v>1095</v>
      </c>
      <c r="C575" s="35" t="s">
        <v>888</v>
      </c>
      <c r="D575" s="35" t="s">
        <v>1096</v>
      </c>
      <c r="E575" s="47">
        <v>0</v>
      </c>
      <c r="F575" s="47">
        <v>0</v>
      </c>
      <c r="G575" s="53">
        <f t="shared" si="9"/>
        <v>0</v>
      </c>
      <c r="H575" s="46"/>
    </row>
    <row r="576" spans="2:8" x14ac:dyDescent="0.3">
      <c r="B576" s="43" t="s">
        <v>1097</v>
      </c>
      <c r="C576" s="35" t="s">
        <v>888</v>
      </c>
      <c r="D576" s="35" t="s">
        <v>1098</v>
      </c>
      <c r="E576" s="47">
        <v>0</v>
      </c>
      <c r="F576" s="47">
        <v>0</v>
      </c>
      <c r="G576" s="53">
        <f t="shared" si="9"/>
        <v>0</v>
      </c>
      <c r="H576" s="46"/>
    </row>
    <row r="577" spans="2:8" x14ac:dyDescent="0.3">
      <c r="B577" s="43" t="s">
        <v>1099</v>
      </c>
      <c r="C577" s="35" t="s">
        <v>888</v>
      </c>
      <c r="D577" s="35" t="s">
        <v>1100</v>
      </c>
      <c r="E577" s="47">
        <v>0</v>
      </c>
      <c r="F577" s="47">
        <v>0</v>
      </c>
      <c r="G577" s="53">
        <f t="shared" si="9"/>
        <v>0</v>
      </c>
      <c r="H577" s="46"/>
    </row>
    <row r="578" spans="2:8" x14ac:dyDescent="0.3">
      <c r="B578" s="43" t="s">
        <v>1101</v>
      </c>
      <c r="C578" s="35" t="s">
        <v>888</v>
      </c>
      <c r="D578" s="35" t="s">
        <v>1102</v>
      </c>
      <c r="E578" s="47">
        <v>0</v>
      </c>
      <c r="F578" s="47">
        <v>0</v>
      </c>
      <c r="G578" s="53">
        <f t="shared" si="9"/>
        <v>0</v>
      </c>
      <c r="H578" s="46"/>
    </row>
    <row r="579" spans="2:8" x14ac:dyDescent="0.3">
      <c r="B579" s="43" t="s">
        <v>1103</v>
      </c>
      <c r="C579" s="35" t="s">
        <v>888</v>
      </c>
      <c r="D579" s="35" t="s">
        <v>1104</v>
      </c>
      <c r="E579" s="47">
        <v>0</v>
      </c>
      <c r="F579" s="47">
        <v>0</v>
      </c>
      <c r="G579" s="53">
        <f t="shared" si="9"/>
        <v>0</v>
      </c>
      <c r="H579" s="46"/>
    </row>
    <row r="580" spans="2:8" x14ac:dyDescent="0.3">
      <c r="B580" s="43" t="s">
        <v>1105</v>
      </c>
      <c r="C580" s="35" t="s">
        <v>888</v>
      </c>
      <c r="D580" s="35" t="s">
        <v>1106</v>
      </c>
      <c r="E580" s="47">
        <v>0</v>
      </c>
      <c r="F580" s="47">
        <v>0</v>
      </c>
      <c r="G580" s="53">
        <f t="shared" si="9"/>
        <v>0</v>
      </c>
      <c r="H580" s="46"/>
    </row>
    <row r="581" spans="2:8" x14ac:dyDescent="0.3">
      <c r="B581" s="43" t="s">
        <v>1107</v>
      </c>
      <c r="C581" s="35" t="s">
        <v>888</v>
      </c>
      <c r="D581" s="35" t="s">
        <v>2152</v>
      </c>
      <c r="E581" s="47">
        <v>0</v>
      </c>
      <c r="F581" s="47">
        <v>0</v>
      </c>
      <c r="G581" s="53">
        <f t="shared" si="9"/>
        <v>0</v>
      </c>
      <c r="H581" s="46"/>
    </row>
    <row r="582" spans="2:8" x14ac:dyDescent="0.3">
      <c r="B582" s="43" t="s">
        <v>1108</v>
      </c>
      <c r="C582" s="35" t="s">
        <v>888</v>
      </c>
      <c r="D582" s="35" t="s">
        <v>1109</v>
      </c>
      <c r="E582" s="47">
        <v>0</v>
      </c>
      <c r="F582" s="47">
        <v>0</v>
      </c>
      <c r="G582" s="53">
        <f t="shared" si="9"/>
        <v>0</v>
      </c>
      <c r="H582" s="46"/>
    </row>
    <row r="583" spans="2:8" x14ac:dyDescent="0.3">
      <c r="B583" s="43" t="s">
        <v>1110</v>
      </c>
      <c r="C583" s="35" t="s">
        <v>888</v>
      </c>
      <c r="D583" s="35" t="s">
        <v>2142</v>
      </c>
      <c r="E583" s="47">
        <v>0</v>
      </c>
      <c r="F583" s="47">
        <v>0</v>
      </c>
      <c r="G583" s="53">
        <f t="shared" si="9"/>
        <v>0</v>
      </c>
      <c r="H583" s="46"/>
    </row>
    <row r="584" spans="2:8" x14ac:dyDescent="0.3">
      <c r="B584" s="43" t="s">
        <v>1111</v>
      </c>
      <c r="C584" s="35" t="s">
        <v>1112</v>
      </c>
      <c r="D584" s="35" t="s">
        <v>2122</v>
      </c>
      <c r="E584" s="47">
        <v>0</v>
      </c>
      <c r="F584" s="47">
        <v>419753464.44</v>
      </c>
      <c r="G584" s="53">
        <f t="shared" si="9"/>
        <v>419753464.44</v>
      </c>
      <c r="H584" s="46"/>
    </row>
    <row r="585" spans="2:8" x14ac:dyDescent="0.3">
      <c r="B585" s="43" t="s">
        <v>1113</v>
      </c>
      <c r="C585" s="35" t="s">
        <v>1112</v>
      </c>
      <c r="D585" s="35" t="s">
        <v>1114</v>
      </c>
      <c r="E585" s="47">
        <v>0</v>
      </c>
      <c r="F585" s="47">
        <v>41309234.039999999</v>
      </c>
      <c r="G585" s="53">
        <f t="shared" si="9"/>
        <v>41309234.039999999</v>
      </c>
      <c r="H585" s="46"/>
    </row>
    <row r="586" spans="2:8" x14ac:dyDescent="0.3">
      <c r="B586" s="43" t="s">
        <v>1115</v>
      </c>
      <c r="C586" s="35" t="s">
        <v>1112</v>
      </c>
      <c r="D586" s="35" t="s">
        <v>1116</v>
      </c>
      <c r="E586" s="47">
        <v>0</v>
      </c>
      <c r="F586" s="47">
        <v>80683701.959999993</v>
      </c>
      <c r="G586" s="53">
        <f t="shared" si="9"/>
        <v>80683701.959999993</v>
      </c>
      <c r="H586" s="46"/>
    </row>
    <row r="587" spans="2:8" x14ac:dyDescent="0.3">
      <c r="B587" s="43" t="s">
        <v>1117</v>
      </c>
      <c r="C587" s="35" t="s">
        <v>1112</v>
      </c>
      <c r="D587" s="35" t="s">
        <v>1118</v>
      </c>
      <c r="E587" s="47">
        <v>0</v>
      </c>
      <c r="F587" s="47">
        <v>19778049.48</v>
      </c>
      <c r="G587" s="53">
        <f t="shared" ref="G587:G650" si="10">E587+F587</f>
        <v>19778049.48</v>
      </c>
      <c r="H587" s="46"/>
    </row>
    <row r="588" spans="2:8" x14ac:dyDescent="0.3">
      <c r="B588" s="43" t="s">
        <v>1119</v>
      </c>
      <c r="C588" s="35" t="s">
        <v>1112</v>
      </c>
      <c r="D588" s="35" t="s">
        <v>1120</v>
      </c>
      <c r="E588" s="47">
        <v>0</v>
      </c>
      <c r="F588" s="47">
        <v>39437643.719999999</v>
      </c>
      <c r="G588" s="53">
        <f t="shared" si="10"/>
        <v>39437643.719999999</v>
      </c>
      <c r="H588" s="46"/>
    </row>
    <row r="589" spans="2:8" x14ac:dyDescent="0.3">
      <c r="B589" s="43" t="s">
        <v>1121</v>
      </c>
      <c r="C589" s="35" t="s">
        <v>1112</v>
      </c>
      <c r="D589" s="35" t="s">
        <v>1122</v>
      </c>
      <c r="E589" s="47">
        <v>0</v>
      </c>
      <c r="F589" s="47">
        <v>38624252.399999999</v>
      </c>
      <c r="G589" s="53">
        <f t="shared" si="10"/>
        <v>38624252.399999999</v>
      </c>
      <c r="H589" s="46"/>
    </row>
    <row r="590" spans="2:8" x14ac:dyDescent="0.3">
      <c r="B590" s="43" t="s">
        <v>1123</v>
      </c>
      <c r="C590" s="35" t="s">
        <v>1112</v>
      </c>
      <c r="D590" s="35" t="s">
        <v>1124</v>
      </c>
      <c r="E590" s="47">
        <v>0</v>
      </c>
      <c r="F590" s="47">
        <v>63243165.960000001</v>
      </c>
      <c r="G590" s="53">
        <f t="shared" si="10"/>
        <v>63243165.960000001</v>
      </c>
      <c r="H590" s="46"/>
    </row>
    <row r="591" spans="2:8" x14ac:dyDescent="0.3">
      <c r="B591" s="43" t="s">
        <v>1125</v>
      </c>
      <c r="C591" s="35" t="s">
        <v>1112</v>
      </c>
      <c r="D591" s="35" t="s">
        <v>1126</v>
      </c>
      <c r="E591" s="47">
        <v>0</v>
      </c>
      <c r="F591" s="47">
        <v>49154908.68</v>
      </c>
      <c r="G591" s="53">
        <f t="shared" si="10"/>
        <v>49154908.68</v>
      </c>
      <c r="H591" s="46"/>
    </row>
    <row r="592" spans="2:8" x14ac:dyDescent="0.3">
      <c r="B592" s="43" t="s">
        <v>1127</v>
      </c>
      <c r="C592" s="35" t="s">
        <v>1112</v>
      </c>
      <c r="D592" s="35" t="s">
        <v>1128</v>
      </c>
      <c r="E592" s="47">
        <v>0</v>
      </c>
      <c r="F592" s="47">
        <v>18206545.32</v>
      </c>
      <c r="G592" s="53">
        <f t="shared" si="10"/>
        <v>18206545.32</v>
      </c>
      <c r="H592" s="46"/>
    </row>
    <row r="593" spans="2:8" x14ac:dyDescent="0.3">
      <c r="B593" s="43" t="s">
        <v>1129</v>
      </c>
      <c r="C593" s="35" t="s">
        <v>1112</v>
      </c>
      <c r="D593" s="35" t="s">
        <v>1130</v>
      </c>
      <c r="E593" s="47">
        <v>0</v>
      </c>
      <c r="F593" s="47">
        <v>25791618.84</v>
      </c>
      <c r="G593" s="53">
        <f t="shared" si="10"/>
        <v>25791618.84</v>
      </c>
      <c r="H593" s="46"/>
    </row>
    <row r="594" spans="2:8" x14ac:dyDescent="0.3">
      <c r="B594" s="43" t="s">
        <v>1131</v>
      </c>
      <c r="C594" s="35" t="s">
        <v>1112</v>
      </c>
      <c r="D594" s="35" t="s">
        <v>1132</v>
      </c>
      <c r="E594" s="47">
        <v>0</v>
      </c>
      <c r="F594" s="47">
        <v>13969802.039999999</v>
      </c>
      <c r="G594" s="53">
        <f t="shared" si="10"/>
        <v>13969802.039999999</v>
      </c>
      <c r="H594" s="46"/>
    </row>
    <row r="595" spans="2:8" x14ac:dyDescent="0.3">
      <c r="B595" s="43" t="s">
        <v>1133</v>
      </c>
      <c r="C595" s="35" t="s">
        <v>1112</v>
      </c>
      <c r="D595" s="35" t="s">
        <v>1134</v>
      </c>
      <c r="E595" s="47">
        <v>0</v>
      </c>
      <c r="F595" s="47">
        <v>39098072.520000003</v>
      </c>
      <c r="G595" s="53">
        <f t="shared" si="10"/>
        <v>39098072.520000003</v>
      </c>
      <c r="H595" s="46"/>
    </row>
    <row r="596" spans="2:8" x14ac:dyDescent="0.3">
      <c r="B596" s="43" t="s">
        <v>1135</v>
      </c>
      <c r="C596" s="35" t="s">
        <v>1112</v>
      </c>
      <c r="D596" s="35" t="s">
        <v>1136</v>
      </c>
      <c r="E596" s="47">
        <v>0</v>
      </c>
      <c r="F596" s="47">
        <v>22968439.559999999</v>
      </c>
      <c r="G596" s="53">
        <f t="shared" si="10"/>
        <v>22968439.559999999</v>
      </c>
      <c r="H596" s="46"/>
    </row>
    <row r="597" spans="2:8" x14ac:dyDescent="0.3">
      <c r="B597" s="43" t="s">
        <v>1137</v>
      </c>
      <c r="C597" s="35" t="s">
        <v>1112</v>
      </c>
      <c r="D597" s="35" t="s">
        <v>1138</v>
      </c>
      <c r="E597" s="47">
        <v>0</v>
      </c>
      <c r="F597" s="47">
        <v>33905791.68</v>
      </c>
      <c r="G597" s="53">
        <f t="shared" si="10"/>
        <v>33905791.68</v>
      </c>
      <c r="H597" s="46"/>
    </row>
    <row r="598" spans="2:8" x14ac:dyDescent="0.3">
      <c r="B598" s="43" t="s">
        <v>1139</v>
      </c>
      <c r="C598" s="35" t="s">
        <v>1112</v>
      </c>
      <c r="D598" s="35" t="s">
        <v>1140</v>
      </c>
      <c r="E598" s="47">
        <v>0</v>
      </c>
      <c r="F598" s="47">
        <v>94341572.280000001</v>
      </c>
      <c r="G598" s="53">
        <f t="shared" si="10"/>
        <v>94341572.280000001</v>
      </c>
      <c r="H598" s="46"/>
    </row>
    <row r="599" spans="2:8" x14ac:dyDescent="0.3">
      <c r="B599" s="43" t="s">
        <v>1141</v>
      </c>
      <c r="C599" s="35" t="s">
        <v>1112</v>
      </c>
      <c r="D599" s="35" t="s">
        <v>1142</v>
      </c>
      <c r="E599" s="47">
        <v>0</v>
      </c>
      <c r="F599" s="47">
        <v>16232294.16</v>
      </c>
      <c r="G599" s="53">
        <f t="shared" si="10"/>
        <v>16232294.16</v>
      </c>
      <c r="H599" s="46"/>
    </row>
    <row r="600" spans="2:8" x14ac:dyDescent="0.3">
      <c r="B600" s="43" t="s">
        <v>1143</v>
      </c>
      <c r="C600" s="35" t="s">
        <v>1112</v>
      </c>
      <c r="D600" s="35" t="s">
        <v>1144</v>
      </c>
      <c r="E600" s="47">
        <v>0</v>
      </c>
      <c r="F600" s="47">
        <v>37858242.840000004</v>
      </c>
      <c r="G600" s="53">
        <f t="shared" si="10"/>
        <v>37858242.840000004</v>
      </c>
      <c r="H600" s="46"/>
    </row>
    <row r="601" spans="2:8" x14ac:dyDescent="0.3">
      <c r="B601" s="43" t="s">
        <v>1145</v>
      </c>
      <c r="C601" s="35" t="s">
        <v>1112</v>
      </c>
      <c r="D601" s="35" t="s">
        <v>1146</v>
      </c>
      <c r="E601" s="47">
        <v>0</v>
      </c>
      <c r="F601" s="47">
        <v>26146984.079999998</v>
      </c>
      <c r="G601" s="53">
        <f t="shared" si="10"/>
        <v>26146984.079999998</v>
      </c>
      <c r="H601" s="46"/>
    </row>
    <row r="602" spans="2:8" x14ac:dyDescent="0.3">
      <c r="B602" s="43" t="s">
        <v>1147</v>
      </c>
      <c r="C602" s="35" t="s">
        <v>1112</v>
      </c>
      <c r="D602" s="35" t="s">
        <v>1148</v>
      </c>
      <c r="E602" s="47">
        <v>0</v>
      </c>
      <c r="F602" s="47">
        <v>40069404.359999999</v>
      </c>
      <c r="G602" s="53">
        <f t="shared" si="10"/>
        <v>40069404.359999999</v>
      </c>
      <c r="H602" s="46"/>
    </row>
    <row r="603" spans="2:8" x14ac:dyDescent="0.3">
      <c r="B603" s="43" t="s">
        <v>1149</v>
      </c>
      <c r="C603" s="35" t="s">
        <v>1112</v>
      </c>
      <c r="D603" s="35" t="s">
        <v>1150</v>
      </c>
      <c r="E603" s="47">
        <v>0</v>
      </c>
      <c r="F603" s="47">
        <v>30624585.960000001</v>
      </c>
      <c r="G603" s="53">
        <f t="shared" si="10"/>
        <v>30624585.960000001</v>
      </c>
      <c r="H603" s="46"/>
    </row>
    <row r="604" spans="2:8" x14ac:dyDescent="0.3">
      <c r="B604" s="43" t="s">
        <v>1151</v>
      </c>
      <c r="C604" s="35" t="s">
        <v>1112</v>
      </c>
      <c r="D604" s="35" t="s">
        <v>1152</v>
      </c>
      <c r="E604" s="47">
        <v>0</v>
      </c>
      <c r="F604" s="47">
        <v>22237966.559999999</v>
      </c>
      <c r="G604" s="53">
        <f t="shared" si="10"/>
        <v>22237966.559999999</v>
      </c>
      <c r="H604" s="46"/>
    </row>
    <row r="605" spans="2:8" x14ac:dyDescent="0.3">
      <c r="B605" s="43" t="s">
        <v>1153</v>
      </c>
      <c r="C605" s="35" t="s">
        <v>1112</v>
      </c>
      <c r="D605" s="35" t="s">
        <v>1154</v>
      </c>
      <c r="E605" s="47">
        <v>0</v>
      </c>
      <c r="F605" s="47">
        <v>26202263.16</v>
      </c>
      <c r="G605" s="53">
        <f t="shared" si="10"/>
        <v>26202263.16</v>
      </c>
      <c r="H605" s="46"/>
    </row>
    <row r="606" spans="2:8" x14ac:dyDescent="0.3">
      <c r="B606" s="43" t="s">
        <v>1155</v>
      </c>
      <c r="C606" s="35" t="s">
        <v>1112</v>
      </c>
      <c r="D606" s="35" t="s">
        <v>1156</v>
      </c>
      <c r="E606" s="47">
        <v>0</v>
      </c>
      <c r="F606" s="47">
        <v>18139420.920000002</v>
      </c>
      <c r="G606" s="53">
        <f t="shared" si="10"/>
        <v>18139420.920000002</v>
      </c>
      <c r="H606" s="46"/>
    </row>
    <row r="607" spans="2:8" x14ac:dyDescent="0.3">
      <c r="B607" s="43" t="s">
        <v>1157</v>
      </c>
      <c r="C607" s="35" t="s">
        <v>1112</v>
      </c>
      <c r="D607" s="35" t="s">
        <v>1158</v>
      </c>
      <c r="E607" s="47">
        <v>0</v>
      </c>
      <c r="F607" s="47">
        <v>27911964.84</v>
      </c>
      <c r="G607" s="53">
        <f t="shared" si="10"/>
        <v>27911964.84</v>
      </c>
      <c r="H607" s="46"/>
    </row>
    <row r="608" spans="2:8" x14ac:dyDescent="0.3">
      <c r="B608" s="43" t="s">
        <v>1159</v>
      </c>
      <c r="C608" s="35" t="s">
        <v>1112</v>
      </c>
      <c r="D608" s="35" t="s">
        <v>654</v>
      </c>
      <c r="E608" s="47">
        <v>0</v>
      </c>
      <c r="F608" s="47">
        <v>85173149.280000001</v>
      </c>
      <c r="G608" s="53">
        <f t="shared" si="10"/>
        <v>85173149.280000001</v>
      </c>
      <c r="H608" s="46"/>
    </row>
    <row r="609" spans="2:8" x14ac:dyDescent="0.3">
      <c r="B609" s="43" t="s">
        <v>1160</v>
      </c>
      <c r="C609" s="35" t="s">
        <v>1112</v>
      </c>
      <c r="D609" s="35" t="s">
        <v>1161</v>
      </c>
      <c r="E609" s="47">
        <v>0</v>
      </c>
      <c r="F609" s="47">
        <v>14419931.52</v>
      </c>
      <c r="G609" s="53">
        <f t="shared" si="10"/>
        <v>14419931.52</v>
      </c>
      <c r="H609" s="46"/>
    </row>
    <row r="610" spans="2:8" x14ac:dyDescent="0.3">
      <c r="B610" s="43" t="s">
        <v>1162</v>
      </c>
      <c r="C610" s="35" t="s">
        <v>1112</v>
      </c>
      <c r="D610" s="35" t="s">
        <v>1163</v>
      </c>
      <c r="E610" s="47">
        <v>0</v>
      </c>
      <c r="F610" s="47">
        <v>12832633.32</v>
      </c>
      <c r="G610" s="53">
        <f t="shared" si="10"/>
        <v>12832633.32</v>
      </c>
      <c r="H610" s="46"/>
    </row>
    <row r="611" spans="2:8" x14ac:dyDescent="0.3">
      <c r="B611" s="43" t="s">
        <v>1164</v>
      </c>
      <c r="C611" s="35" t="s">
        <v>1112</v>
      </c>
      <c r="D611" s="35" t="s">
        <v>1165</v>
      </c>
      <c r="E611" s="47">
        <v>0</v>
      </c>
      <c r="F611" s="47">
        <v>63981535.799999997</v>
      </c>
      <c r="G611" s="53">
        <f t="shared" si="10"/>
        <v>63981535.799999997</v>
      </c>
      <c r="H611" s="46"/>
    </row>
    <row r="612" spans="2:8" x14ac:dyDescent="0.3">
      <c r="B612" s="43" t="s">
        <v>1166</v>
      </c>
      <c r="C612" s="35" t="s">
        <v>1112</v>
      </c>
      <c r="D612" s="35" t="s">
        <v>1167</v>
      </c>
      <c r="E612" s="47">
        <v>0</v>
      </c>
      <c r="F612" s="47">
        <v>35453604.719999999</v>
      </c>
      <c r="G612" s="53">
        <f t="shared" si="10"/>
        <v>35453604.719999999</v>
      </c>
      <c r="H612" s="46"/>
    </row>
    <row r="613" spans="2:8" x14ac:dyDescent="0.3">
      <c r="B613" s="43" t="s">
        <v>1168</v>
      </c>
      <c r="C613" s="35" t="s">
        <v>1112</v>
      </c>
      <c r="D613" s="35" t="s">
        <v>1169</v>
      </c>
      <c r="E613" s="47">
        <v>0</v>
      </c>
      <c r="F613" s="47">
        <v>19142340.600000001</v>
      </c>
      <c r="G613" s="53">
        <f t="shared" si="10"/>
        <v>19142340.600000001</v>
      </c>
      <c r="H613" s="46"/>
    </row>
    <row r="614" spans="2:8" x14ac:dyDescent="0.3">
      <c r="B614" s="43" t="s">
        <v>1170</v>
      </c>
      <c r="C614" s="35" t="s">
        <v>1171</v>
      </c>
      <c r="D614" s="35" t="s">
        <v>1172</v>
      </c>
      <c r="E614" s="47">
        <v>0</v>
      </c>
      <c r="F614" s="47">
        <v>0</v>
      </c>
      <c r="G614" s="53">
        <f t="shared" si="10"/>
        <v>0</v>
      </c>
      <c r="H614" s="46"/>
    </row>
    <row r="615" spans="2:8" x14ac:dyDescent="0.3">
      <c r="B615" s="43" t="s">
        <v>1173</v>
      </c>
      <c r="C615" s="35" t="s">
        <v>1171</v>
      </c>
      <c r="D615" s="35" t="s">
        <v>1174</v>
      </c>
      <c r="E615" s="47">
        <v>0</v>
      </c>
      <c r="F615" s="47">
        <v>0</v>
      </c>
      <c r="G615" s="53">
        <f t="shared" si="10"/>
        <v>0</v>
      </c>
      <c r="H615" s="46"/>
    </row>
    <row r="616" spans="2:8" x14ac:dyDescent="0.3">
      <c r="B616" s="43" t="s">
        <v>1175</v>
      </c>
      <c r="C616" s="35" t="s">
        <v>1171</v>
      </c>
      <c r="D616" s="35" t="s">
        <v>1176</v>
      </c>
      <c r="E616" s="47">
        <v>0</v>
      </c>
      <c r="F616" s="47">
        <v>0</v>
      </c>
      <c r="G616" s="53">
        <f t="shared" si="10"/>
        <v>0</v>
      </c>
      <c r="H616" s="46"/>
    </row>
    <row r="617" spans="2:8" x14ac:dyDescent="0.3">
      <c r="B617" s="43" t="s">
        <v>1177</v>
      </c>
      <c r="C617" s="35" t="s">
        <v>1171</v>
      </c>
      <c r="D617" s="35" t="s">
        <v>1178</v>
      </c>
      <c r="E617" s="47">
        <v>0</v>
      </c>
      <c r="F617" s="47">
        <v>0</v>
      </c>
      <c r="G617" s="53">
        <f t="shared" si="10"/>
        <v>0</v>
      </c>
      <c r="H617" s="46"/>
    </row>
    <row r="618" spans="2:8" x14ac:dyDescent="0.3">
      <c r="B618" s="43" t="s">
        <v>1179</v>
      </c>
      <c r="C618" s="35" t="s">
        <v>1171</v>
      </c>
      <c r="D618" s="35" t="s">
        <v>1180</v>
      </c>
      <c r="E618" s="47">
        <v>0</v>
      </c>
      <c r="F618" s="47">
        <v>0</v>
      </c>
      <c r="G618" s="53">
        <f t="shared" si="10"/>
        <v>0</v>
      </c>
      <c r="H618" s="46"/>
    </row>
    <row r="619" spans="2:8" x14ac:dyDescent="0.3">
      <c r="B619" s="43" t="s">
        <v>1181</v>
      </c>
      <c r="C619" s="35" t="s">
        <v>1171</v>
      </c>
      <c r="D619" s="35" t="s">
        <v>1182</v>
      </c>
      <c r="E619" s="47">
        <v>0</v>
      </c>
      <c r="F619" s="47">
        <v>0</v>
      </c>
      <c r="G619" s="53">
        <f t="shared" si="10"/>
        <v>0</v>
      </c>
      <c r="H619" s="46"/>
    </row>
    <row r="620" spans="2:8" x14ac:dyDescent="0.3">
      <c r="B620" s="43" t="s">
        <v>1183</v>
      </c>
      <c r="C620" s="35" t="s">
        <v>1171</v>
      </c>
      <c r="D620" s="35" t="s">
        <v>1184</v>
      </c>
      <c r="E620" s="47">
        <v>0</v>
      </c>
      <c r="F620" s="47">
        <v>0</v>
      </c>
      <c r="G620" s="53">
        <f t="shared" si="10"/>
        <v>0</v>
      </c>
      <c r="H620" s="46"/>
    </row>
    <row r="621" spans="2:8" x14ac:dyDescent="0.3">
      <c r="B621" s="43" t="s">
        <v>1185</v>
      </c>
      <c r="C621" s="35" t="s">
        <v>1171</v>
      </c>
      <c r="D621" s="35" t="s">
        <v>1186</v>
      </c>
      <c r="E621" s="47">
        <v>0</v>
      </c>
      <c r="F621" s="47">
        <v>0</v>
      </c>
      <c r="G621" s="53">
        <f t="shared" si="10"/>
        <v>0</v>
      </c>
      <c r="H621" s="46"/>
    </row>
    <row r="622" spans="2:8" x14ac:dyDescent="0.3">
      <c r="B622" s="43" t="s">
        <v>1187</v>
      </c>
      <c r="C622" s="35" t="s">
        <v>1171</v>
      </c>
      <c r="D622" s="35" t="s">
        <v>1188</v>
      </c>
      <c r="E622" s="47">
        <v>0</v>
      </c>
      <c r="F622" s="47">
        <v>0</v>
      </c>
      <c r="G622" s="53">
        <f t="shared" si="10"/>
        <v>0</v>
      </c>
      <c r="H622" s="46"/>
    </row>
    <row r="623" spans="2:8" x14ac:dyDescent="0.3">
      <c r="B623" s="43" t="s">
        <v>1189</v>
      </c>
      <c r="C623" s="35" t="s">
        <v>1171</v>
      </c>
      <c r="D623" s="35" t="s">
        <v>1190</v>
      </c>
      <c r="E623" s="47">
        <v>0</v>
      </c>
      <c r="F623" s="47">
        <v>0</v>
      </c>
      <c r="G623" s="53">
        <f t="shared" si="10"/>
        <v>0</v>
      </c>
      <c r="H623" s="46"/>
    </row>
    <row r="624" spans="2:8" x14ac:dyDescent="0.3">
      <c r="B624" s="43" t="s">
        <v>1191</v>
      </c>
      <c r="C624" s="35" t="s">
        <v>1171</v>
      </c>
      <c r="D624" s="35" t="s">
        <v>1192</v>
      </c>
      <c r="E624" s="47">
        <v>0</v>
      </c>
      <c r="F624" s="47">
        <v>0</v>
      </c>
      <c r="G624" s="53">
        <f t="shared" si="10"/>
        <v>0</v>
      </c>
      <c r="H624" s="46"/>
    </row>
    <row r="625" spans="2:8" x14ac:dyDescent="0.3">
      <c r="B625" s="43" t="s">
        <v>1193</v>
      </c>
      <c r="C625" s="35" t="s">
        <v>1171</v>
      </c>
      <c r="D625" s="35" t="s">
        <v>1194</v>
      </c>
      <c r="E625" s="47">
        <v>0</v>
      </c>
      <c r="F625" s="47">
        <v>0</v>
      </c>
      <c r="G625" s="53">
        <f t="shared" si="10"/>
        <v>0</v>
      </c>
      <c r="H625" s="46"/>
    </row>
    <row r="626" spans="2:8" x14ac:dyDescent="0.3">
      <c r="B626" s="43" t="s">
        <v>1195</v>
      </c>
      <c r="C626" s="35" t="s">
        <v>1171</v>
      </c>
      <c r="D626" s="35" t="s">
        <v>101</v>
      </c>
      <c r="E626" s="47">
        <v>0</v>
      </c>
      <c r="F626" s="47">
        <v>0</v>
      </c>
      <c r="G626" s="53">
        <f t="shared" si="10"/>
        <v>0</v>
      </c>
      <c r="H626" s="46"/>
    </row>
    <row r="627" spans="2:8" x14ac:dyDescent="0.3">
      <c r="B627" s="43" t="s">
        <v>1196</v>
      </c>
      <c r="C627" s="35" t="s">
        <v>1171</v>
      </c>
      <c r="D627" s="35" t="s">
        <v>1197</v>
      </c>
      <c r="E627" s="47">
        <v>0</v>
      </c>
      <c r="F627" s="47">
        <v>0</v>
      </c>
      <c r="G627" s="53">
        <f t="shared" si="10"/>
        <v>0</v>
      </c>
      <c r="H627" s="46"/>
    </row>
    <row r="628" spans="2:8" x14ac:dyDescent="0.3">
      <c r="B628" s="43" t="s">
        <v>1198</v>
      </c>
      <c r="C628" s="35" t="s">
        <v>1171</v>
      </c>
      <c r="D628" s="35" t="s">
        <v>1199</v>
      </c>
      <c r="E628" s="47">
        <v>0</v>
      </c>
      <c r="F628" s="47">
        <v>0</v>
      </c>
      <c r="G628" s="53">
        <f t="shared" si="10"/>
        <v>0</v>
      </c>
      <c r="H628" s="46"/>
    </row>
    <row r="629" spans="2:8" x14ac:dyDescent="0.3">
      <c r="B629" s="43" t="s">
        <v>1200</v>
      </c>
      <c r="C629" s="35" t="s">
        <v>1171</v>
      </c>
      <c r="D629" s="35" t="s">
        <v>1201</v>
      </c>
      <c r="E629" s="47">
        <v>0</v>
      </c>
      <c r="F629" s="47">
        <v>0</v>
      </c>
      <c r="G629" s="53">
        <f t="shared" si="10"/>
        <v>0</v>
      </c>
      <c r="H629" s="46"/>
    </row>
    <row r="630" spans="2:8" x14ac:dyDescent="0.3">
      <c r="B630" s="43" t="s">
        <v>1202</v>
      </c>
      <c r="C630" s="35" t="s">
        <v>1171</v>
      </c>
      <c r="D630" s="35" t="s">
        <v>1203</v>
      </c>
      <c r="E630" s="47">
        <v>0</v>
      </c>
      <c r="F630" s="47">
        <v>0</v>
      </c>
      <c r="G630" s="53">
        <f t="shared" si="10"/>
        <v>0</v>
      </c>
      <c r="H630" s="46"/>
    </row>
    <row r="631" spans="2:8" x14ac:dyDescent="0.3">
      <c r="B631" s="43" t="s">
        <v>1204</v>
      </c>
      <c r="C631" s="35" t="s">
        <v>1171</v>
      </c>
      <c r="D631" s="35" t="s">
        <v>1205</v>
      </c>
      <c r="E631" s="47">
        <v>0</v>
      </c>
      <c r="F631" s="47">
        <v>0</v>
      </c>
      <c r="G631" s="53">
        <f t="shared" si="10"/>
        <v>0</v>
      </c>
      <c r="H631" s="46"/>
    </row>
    <row r="632" spans="2:8" x14ac:dyDescent="0.3">
      <c r="B632" s="43" t="s">
        <v>1206</v>
      </c>
      <c r="C632" s="35" t="s">
        <v>1171</v>
      </c>
      <c r="D632" s="35" t="s">
        <v>1207</v>
      </c>
      <c r="E632" s="47">
        <v>0</v>
      </c>
      <c r="F632" s="47">
        <v>0</v>
      </c>
      <c r="G632" s="53">
        <f t="shared" si="10"/>
        <v>0</v>
      </c>
      <c r="H632" s="46"/>
    </row>
    <row r="633" spans="2:8" x14ac:dyDescent="0.3">
      <c r="B633" s="43" t="s">
        <v>1208</v>
      </c>
      <c r="C633" s="35" t="s">
        <v>1171</v>
      </c>
      <c r="D633" s="35" t="s">
        <v>1209</v>
      </c>
      <c r="E633" s="47">
        <v>0</v>
      </c>
      <c r="F633" s="47">
        <v>0</v>
      </c>
      <c r="G633" s="53">
        <f t="shared" si="10"/>
        <v>0</v>
      </c>
      <c r="H633" s="46"/>
    </row>
    <row r="634" spans="2:8" x14ac:dyDescent="0.3">
      <c r="B634" s="43" t="s">
        <v>1210</v>
      </c>
      <c r="C634" s="35" t="s">
        <v>1171</v>
      </c>
      <c r="D634" s="35" t="s">
        <v>1211</v>
      </c>
      <c r="E634" s="47">
        <v>0</v>
      </c>
      <c r="F634" s="47">
        <v>0</v>
      </c>
      <c r="G634" s="53">
        <f t="shared" si="10"/>
        <v>0</v>
      </c>
      <c r="H634" s="46"/>
    </row>
    <row r="635" spans="2:8" x14ac:dyDescent="0.3">
      <c r="B635" s="43" t="s">
        <v>1212</v>
      </c>
      <c r="C635" s="35" t="s">
        <v>1171</v>
      </c>
      <c r="D635" s="35" t="s">
        <v>1213</v>
      </c>
      <c r="E635" s="47">
        <v>0</v>
      </c>
      <c r="F635" s="47">
        <v>0</v>
      </c>
      <c r="G635" s="53">
        <f t="shared" si="10"/>
        <v>0</v>
      </c>
      <c r="H635" s="46"/>
    </row>
    <row r="636" spans="2:8" x14ac:dyDescent="0.3">
      <c r="B636" s="43" t="s">
        <v>1214</v>
      </c>
      <c r="C636" s="35" t="s">
        <v>1171</v>
      </c>
      <c r="D636" s="35" t="s">
        <v>650</v>
      </c>
      <c r="E636" s="47">
        <v>0</v>
      </c>
      <c r="F636" s="47">
        <v>0</v>
      </c>
      <c r="G636" s="53">
        <f t="shared" si="10"/>
        <v>0</v>
      </c>
      <c r="H636" s="46"/>
    </row>
    <row r="637" spans="2:8" x14ac:dyDescent="0.3">
      <c r="B637" s="43" t="s">
        <v>1215</v>
      </c>
      <c r="C637" s="35" t="s">
        <v>1171</v>
      </c>
      <c r="D637" s="35" t="s">
        <v>1216</v>
      </c>
      <c r="E637" s="47">
        <v>0</v>
      </c>
      <c r="F637" s="47">
        <v>0</v>
      </c>
      <c r="G637" s="53">
        <f t="shared" si="10"/>
        <v>0</v>
      </c>
      <c r="H637" s="46"/>
    </row>
    <row r="638" spans="2:8" x14ac:dyDescent="0.3">
      <c r="B638" s="43" t="s">
        <v>1217</v>
      </c>
      <c r="C638" s="35" t="s">
        <v>1171</v>
      </c>
      <c r="D638" s="35" t="s">
        <v>1218</v>
      </c>
      <c r="E638" s="47">
        <v>0</v>
      </c>
      <c r="F638" s="47">
        <v>0</v>
      </c>
      <c r="G638" s="53">
        <f t="shared" si="10"/>
        <v>0</v>
      </c>
      <c r="H638" s="46"/>
    </row>
    <row r="639" spans="2:8" x14ac:dyDescent="0.3">
      <c r="B639" s="43" t="s">
        <v>1219</v>
      </c>
      <c r="C639" s="35" t="s">
        <v>1171</v>
      </c>
      <c r="D639" s="35" t="s">
        <v>1220</v>
      </c>
      <c r="E639" s="47">
        <v>0</v>
      </c>
      <c r="F639" s="47">
        <v>0</v>
      </c>
      <c r="G639" s="53">
        <f t="shared" si="10"/>
        <v>0</v>
      </c>
      <c r="H639" s="46"/>
    </row>
    <row r="640" spans="2:8" x14ac:dyDescent="0.3">
      <c r="B640" s="43" t="s">
        <v>1221</v>
      </c>
      <c r="C640" s="35" t="s">
        <v>1171</v>
      </c>
      <c r="D640" s="35" t="s">
        <v>1222</v>
      </c>
      <c r="E640" s="47">
        <v>0</v>
      </c>
      <c r="F640" s="47">
        <v>0</v>
      </c>
      <c r="G640" s="53">
        <f t="shared" si="10"/>
        <v>0</v>
      </c>
      <c r="H640" s="46"/>
    </row>
    <row r="641" spans="2:8" x14ac:dyDescent="0.3">
      <c r="B641" s="43" t="s">
        <v>1223</v>
      </c>
      <c r="C641" s="35" t="s">
        <v>1171</v>
      </c>
      <c r="D641" s="35" t="s">
        <v>1224</v>
      </c>
      <c r="E641" s="47">
        <v>0</v>
      </c>
      <c r="F641" s="47">
        <v>0</v>
      </c>
      <c r="G641" s="53">
        <f t="shared" si="10"/>
        <v>0</v>
      </c>
      <c r="H641" s="46"/>
    </row>
    <row r="642" spans="2:8" x14ac:dyDescent="0.3">
      <c r="B642" s="43" t="s">
        <v>1225</v>
      </c>
      <c r="C642" s="35" t="s">
        <v>1171</v>
      </c>
      <c r="D642" s="35" t="s">
        <v>548</v>
      </c>
      <c r="E642" s="47">
        <v>0</v>
      </c>
      <c r="F642" s="47">
        <v>0</v>
      </c>
      <c r="G642" s="53">
        <f t="shared" si="10"/>
        <v>0</v>
      </c>
      <c r="H642" s="46"/>
    </row>
    <row r="643" spans="2:8" x14ac:dyDescent="0.3">
      <c r="B643" s="43" t="s">
        <v>1226</v>
      </c>
      <c r="C643" s="35" t="s">
        <v>1171</v>
      </c>
      <c r="D643" s="35" t="s">
        <v>1227</v>
      </c>
      <c r="E643" s="47">
        <v>0</v>
      </c>
      <c r="F643" s="47">
        <v>0</v>
      </c>
      <c r="G643" s="53">
        <f t="shared" si="10"/>
        <v>0</v>
      </c>
      <c r="H643" s="46"/>
    </row>
    <row r="644" spans="2:8" x14ac:dyDescent="0.3">
      <c r="B644" s="43" t="s">
        <v>1228</v>
      </c>
      <c r="C644" s="35" t="s">
        <v>1171</v>
      </c>
      <c r="D644" s="35" t="s">
        <v>1229</v>
      </c>
      <c r="E644" s="47">
        <v>0</v>
      </c>
      <c r="F644" s="47">
        <v>0</v>
      </c>
      <c r="G644" s="53">
        <f t="shared" si="10"/>
        <v>0</v>
      </c>
      <c r="H644" s="46"/>
    </row>
    <row r="645" spans="2:8" x14ac:dyDescent="0.3">
      <c r="B645" s="43" t="s">
        <v>1230</v>
      </c>
      <c r="C645" s="35" t="s">
        <v>1171</v>
      </c>
      <c r="D645" s="35" t="s">
        <v>1231</v>
      </c>
      <c r="E645" s="47">
        <v>0</v>
      </c>
      <c r="F645" s="47">
        <v>0</v>
      </c>
      <c r="G645" s="53">
        <f t="shared" si="10"/>
        <v>0</v>
      </c>
      <c r="H645" s="46"/>
    </row>
    <row r="646" spans="2:8" x14ac:dyDescent="0.3">
      <c r="B646" s="43" t="s">
        <v>1232</v>
      </c>
      <c r="C646" s="35" t="s">
        <v>1171</v>
      </c>
      <c r="D646" s="35" t="s">
        <v>1233</v>
      </c>
      <c r="E646" s="47">
        <v>0</v>
      </c>
      <c r="F646" s="47">
        <v>0</v>
      </c>
      <c r="G646" s="53">
        <f t="shared" si="10"/>
        <v>0</v>
      </c>
      <c r="H646" s="46"/>
    </row>
    <row r="647" spans="2:8" x14ac:dyDescent="0.3">
      <c r="B647" s="43" t="s">
        <v>1234</v>
      </c>
      <c r="C647" s="35" t="s">
        <v>1171</v>
      </c>
      <c r="D647" s="35" t="s">
        <v>1235</v>
      </c>
      <c r="E647" s="47">
        <v>0</v>
      </c>
      <c r="F647" s="47">
        <v>0</v>
      </c>
      <c r="G647" s="53">
        <f t="shared" si="10"/>
        <v>0</v>
      </c>
      <c r="H647" s="46"/>
    </row>
    <row r="648" spans="2:8" x14ac:dyDescent="0.3">
      <c r="B648" s="43" t="s">
        <v>1236</v>
      </c>
      <c r="C648" s="35" t="s">
        <v>1171</v>
      </c>
      <c r="D648" s="35" t="s">
        <v>1237</v>
      </c>
      <c r="E648" s="47">
        <v>0</v>
      </c>
      <c r="F648" s="47">
        <v>0</v>
      </c>
      <c r="G648" s="53">
        <f t="shared" si="10"/>
        <v>0</v>
      </c>
      <c r="H648" s="46"/>
    </row>
    <row r="649" spans="2:8" x14ac:dyDescent="0.3">
      <c r="B649" s="43" t="s">
        <v>1238</v>
      </c>
      <c r="C649" s="35" t="s">
        <v>1171</v>
      </c>
      <c r="D649" s="35" t="s">
        <v>1239</v>
      </c>
      <c r="E649" s="47">
        <v>0</v>
      </c>
      <c r="F649" s="47">
        <v>0</v>
      </c>
      <c r="G649" s="53">
        <f t="shared" si="10"/>
        <v>0</v>
      </c>
      <c r="H649" s="46"/>
    </row>
    <row r="650" spans="2:8" x14ac:dyDescent="0.3">
      <c r="B650" s="43" t="s">
        <v>1240</v>
      </c>
      <c r="C650" s="35" t="s">
        <v>1171</v>
      </c>
      <c r="D650" s="35" t="s">
        <v>1241</v>
      </c>
      <c r="E650" s="47">
        <v>0</v>
      </c>
      <c r="F650" s="47">
        <v>0</v>
      </c>
      <c r="G650" s="53">
        <f t="shared" si="10"/>
        <v>0</v>
      </c>
      <c r="H650" s="46"/>
    </row>
    <row r="651" spans="2:8" x14ac:dyDescent="0.3">
      <c r="B651" s="43" t="s">
        <v>1242</v>
      </c>
      <c r="C651" s="35" t="s">
        <v>1243</v>
      </c>
      <c r="D651" s="35" t="s">
        <v>1244</v>
      </c>
      <c r="E651" s="47">
        <v>0</v>
      </c>
      <c r="F651" s="47">
        <v>0</v>
      </c>
      <c r="G651" s="53">
        <f t="shared" ref="G651:G714" si="11">E651+F651</f>
        <v>0</v>
      </c>
      <c r="H651" s="46"/>
    </row>
    <row r="652" spans="2:8" x14ac:dyDescent="0.3">
      <c r="B652" s="43" t="s">
        <v>1245</v>
      </c>
      <c r="C652" s="35" t="s">
        <v>1243</v>
      </c>
      <c r="D652" s="35" t="s">
        <v>675</v>
      </c>
      <c r="E652" s="47">
        <v>0</v>
      </c>
      <c r="F652" s="47">
        <v>0</v>
      </c>
      <c r="G652" s="53">
        <f t="shared" si="11"/>
        <v>0</v>
      </c>
      <c r="H652" s="46"/>
    </row>
    <row r="653" spans="2:8" x14ac:dyDescent="0.3">
      <c r="B653" s="43" t="s">
        <v>1246</v>
      </c>
      <c r="C653" s="35" t="s">
        <v>1243</v>
      </c>
      <c r="D653" s="35" t="s">
        <v>1247</v>
      </c>
      <c r="E653" s="47">
        <v>0</v>
      </c>
      <c r="F653" s="47">
        <v>0</v>
      </c>
      <c r="G653" s="53">
        <f t="shared" si="11"/>
        <v>0</v>
      </c>
      <c r="H653" s="46"/>
    </row>
    <row r="654" spans="2:8" x14ac:dyDescent="0.3">
      <c r="B654" s="43" t="s">
        <v>1248</v>
      </c>
      <c r="C654" s="35" t="s">
        <v>1243</v>
      </c>
      <c r="D654" s="35" t="s">
        <v>1249</v>
      </c>
      <c r="E654" s="47">
        <v>0</v>
      </c>
      <c r="F654" s="47">
        <v>0</v>
      </c>
      <c r="G654" s="53">
        <f t="shared" si="11"/>
        <v>0</v>
      </c>
      <c r="H654" s="46"/>
    </row>
    <row r="655" spans="2:8" x14ac:dyDescent="0.3">
      <c r="B655" s="43" t="s">
        <v>1250</v>
      </c>
      <c r="C655" s="35" t="s">
        <v>1243</v>
      </c>
      <c r="D655" s="35" t="s">
        <v>1251</v>
      </c>
      <c r="E655" s="47">
        <v>0</v>
      </c>
      <c r="F655" s="47">
        <v>0</v>
      </c>
      <c r="G655" s="53">
        <f t="shared" si="11"/>
        <v>0</v>
      </c>
      <c r="H655" s="46"/>
    </row>
    <row r="656" spans="2:8" x14ac:dyDescent="0.3">
      <c r="B656" s="43" t="s">
        <v>1252</v>
      </c>
      <c r="C656" s="35" t="s">
        <v>1243</v>
      </c>
      <c r="D656" s="35" t="s">
        <v>1253</v>
      </c>
      <c r="E656" s="47">
        <v>0</v>
      </c>
      <c r="F656" s="47">
        <v>0</v>
      </c>
      <c r="G656" s="53">
        <f t="shared" si="11"/>
        <v>0</v>
      </c>
      <c r="H656" s="46"/>
    </row>
    <row r="657" spans="2:8" x14ac:dyDescent="0.3">
      <c r="B657" s="43" t="s">
        <v>1254</v>
      </c>
      <c r="C657" s="35" t="s">
        <v>1243</v>
      </c>
      <c r="D657" s="35" t="s">
        <v>1255</v>
      </c>
      <c r="E657" s="47">
        <v>0</v>
      </c>
      <c r="F657" s="47">
        <v>0</v>
      </c>
      <c r="G657" s="53">
        <f t="shared" si="11"/>
        <v>0</v>
      </c>
      <c r="H657" s="46"/>
    </row>
    <row r="658" spans="2:8" x14ac:dyDescent="0.3">
      <c r="B658" s="43" t="s">
        <v>1256</v>
      </c>
      <c r="C658" s="35" t="s">
        <v>1243</v>
      </c>
      <c r="D658" s="35" t="s">
        <v>1257</v>
      </c>
      <c r="E658" s="47">
        <v>0</v>
      </c>
      <c r="F658" s="47">
        <v>0</v>
      </c>
      <c r="G658" s="53">
        <f t="shared" si="11"/>
        <v>0</v>
      </c>
      <c r="H658" s="46"/>
    </row>
    <row r="659" spans="2:8" x14ac:dyDescent="0.3">
      <c r="B659" s="43" t="s">
        <v>1258</v>
      </c>
      <c r="C659" s="35" t="s">
        <v>1243</v>
      </c>
      <c r="D659" s="35" t="s">
        <v>1259</v>
      </c>
      <c r="E659" s="47">
        <v>0</v>
      </c>
      <c r="F659" s="47">
        <v>0</v>
      </c>
      <c r="G659" s="53">
        <f t="shared" si="11"/>
        <v>0</v>
      </c>
      <c r="H659" s="46"/>
    </row>
    <row r="660" spans="2:8" x14ac:dyDescent="0.3">
      <c r="B660" s="43" t="s">
        <v>1260</v>
      </c>
      <c r="C660" s="35" t="s">
        <v>1243</v>
      </c>
      <c r="D660" s="35" t="s">
        <v>1261</v>
      </c>
      <c r="E660" s="47">
        <v>0</v>
      </c>
      <c r="F660" s="47">
        <v>0</v>
      </c>
      <c r="G660" s="53">
        <f t="shared" si="11"/>
        <v>0</v>
      </c>
      <c r="H660" s="46"/>
    </row>
    <row r="661" spans="2:8" x14ac:dyDescent="0.3">
      <c r="B661" s="43" t="s">
        <v>1262</v>
      </c>
      <c r="C661" s="35" t="s">
        <v>1243</v>
      </c>
      <c r="D661" s="35" t="s">
        <v>813</v>
      </c>
      <c r="E661" s="47">
        <v>0</v>
      </c>
      <c r="F661" s="47">
        <v>0</v>
      </c>
      <c r="G661" s="53">
        <f t="shared" si="11"/>
        <v>0</v>
      </c>
      <c r="H661" s="46"/>
    </row>
    <row r="662" spans="2:8" x14ac:dyDescent="0.3">
      <c r="B662" s="43" t="s">
        <v>1263</v>
      </c>
      <c r="C662" s="35" t="s">
        <v>1243</v>
      </c>
      <c r="D662" s="35" t="s">
        <v>1264</v>
      </c>
      <c r="E662" s="47">
        <v>0</v>
      </c>
      <c r="F662" s="47">
        <v>0</v>
      </c>
      <c r="G662" s="53">
        <f t="shared" si="11"/>
        <v>0</v>
      </c>
      <c r="H662" s="46"/>
    </row>
    <row r="663" spans="2:8" x14ac:dyDescent="0.3">
      <c r="B663" s="43" t="s">
        <v>1265</v>
      </c>
      <c r="C663" s="35" t="s">
        <v>1243</v>
      </c>
      <c r="D663" s="35" t="s">
        <v>1266</v>
      </c>
      <c r="E663" s="47">
        <v>0</v>
      </c>
      <c r="F663" s="47">
        <v>0</v>
      </c>
      <c r="G663" s="53">
        <f t="shared" si="11"/>
        <v>0</v>
      </c>
      <c r="H663" s="46"/>
    </row>
    <row r="664" spans="2:8" x14ac:dyDescent="0.3">
      <c r="B664" s="43" t="s">
        <v>1267</v>
      </c>
      <c r="C664" s="35" t="s">
        <v>1243</v>
      </c>
      <c r="D664" s="35" t="s">
        <v>1268</v>
      </c>
      <c r="E664" s="47">
        <v>0</v>
      </c>
      <c r="F664" s="47">
        <v>0</v>
      </c>
      <c r="G664" s="53">
        <f t="shared" si="11"/>
        <v>0</v>
      </c>
      <c r="H664" s="46"/>
    </row>
    <row r="665" spans="2:8" x14ac:dyDescent="0.3">
      <c r="B665" s="43" t="s">
        <v>1269</v>
      </c>
      <c r="C665" s="35" t="s">
        <v>1243</v>
      </c>
      <c r="D665" s="35" t="s">
        <v>372</v>
      </c>
      <c r="E665" s="47">
        <v>0</v>
      </c>
      <c r="F665" s="47">
        <v>0</v>
      </c>
      <c r="G665" s="53">
        <f t="shared" si="11"/>
        <v>0</v>
      </c>
      <c r="H665" s="46"/>
    </row>
    <row r="666" spans="2:8" x14ac:dyDescent="0.3">
      <c r="B666" s="43" t="s">
        <v>1270</v>
      </c>
      <c r="C666" s="35" t="s">
        <v>1271</v>
      </c>
      <c r="D666" s="35" t="s">
        <v>1272</v>
      </c>
      <c r="E666" s="47">
        <v>0</v>
      </c>
      <c r="F666" s="47">
        <v>0</v>
      </c>
      <c r="G666" s="53">
        <f t="shared" si="11"/>
        <v>0</v>
      </c>
      <c r="H666" s="46"/>
    </row>
    <row r="667" spans="2:8" x14ac:dyDescent="0.3">
      <c r="B667" s="43" t="s">
        <v>1273</v>
      </c>
      <c r="C667" s="35" t="s">
        <v>1271</v>
      </c>
      <c r="D667" s="35" t="s">
        <v>1274</v>
      </c>
      <c r="E667" s="47">
        <v>0</v>
      </c>
      <c r="F667" s="47">
        <v>0</v>
      </c>
      <c r="G667" s="53">
        <f t="shared" si="11"/>
        <v>0</v>
      </c>
      <c r="H667" s="46"/>
    </row>
    <row r="668" spans="2:8" x14ac:dyDescent="0.3">
      <c r="B668" s="43" t="s">
        <v>1275</v>
      </c>
      <c r="C668" s="35" t="s">
        <v>1271</v>
      </c>
      <c r="D668" s="35" t="s">
        <v>1276</v>
      </c>
      <c r="E668" s="47">
        <v>0</v>
      </c>
      <c r="F668" s="47">
        <v>0</v>
      </c>
      <c r="G668" s="53">
        <f t="shared" si="11"/>
        <v>0</v>
      </c>
      <c r="H668" s="46"/>
    </row>
    <row r="669" spans="2:8" x14ac:dyDescent="0.3">
      <c r="B669" s="43" t="s">
        <v>1277</v>
      </c>
      <c r="C669" s="35" t="s">
        <v>1271</v>
      </c>
      <c r="D669" s="35" t="s">
        <v>1278</v>
      </c>
      <c r="E669" s="47">
        <v>0</v>
      </c>
      <c r="F669" s="47">
        <v>0</v>
      </c>
      <c r="G669" s="53">
        <f t="shared" si="11"/>
        <v>0</v>
      </c>
      <c r="H669" s="46"/>
    </row>
    <row r="670" spans="2:8" x14ac:dyDescent="0.3">
      <c r="B670" s="43" t="s">
        <v>1279</v>
      </c>
      <c r="C670" s="35" t="s">
        <v>1271</v>
      </c>
      <c r="D670" s="35" t="s">
        <v>1280</v>
      </c>
      <c r="E670" s="47">
        <v>0</v>
      </c>
      <c r="F670" s="47">
        <v>0</v>
      </c>
      <c r="G670" s="53">
        <f t="shared" si="11"/>
        <v>0</v>
      </c>
      <c r="H670" s="46"/>
    </row>
    <row r="671" spans="2:8" x14ac:dyDescent="0.3">
      <c r="B671" s="43" t="s">
        <v>1281</v>
      </c>
      <c r="C671" s="35" t="s">
        <v>1271</v>
      </c>
      <c r="D671" s="35" t="s">
        <v>1282</v>
      </c>
      <c r="E671" s="47">
        <v>0</v>
      </c>
      <c r="F671" s="47">
        <v>0</v>
      </c>
      <c r="G671" s="53">
        <f t="shared" si="11"/>
        <v>0</v>
      </c>
      <c r="H671" s="46"/>
    </row>
    <row r="672" spans="2:8" x14ac:dyDescent="0.3">
      <c r="B672" s="43" t="s">
        <v>1283</v>
      </c>
      <c r="C672" s="35" t="s">
        <v>1271</v>
      </c>
      <c r="D672" s="35" t="s">
        <v>2116</v>
      </c>
      <c r="E672" s="47">
        <v>0</v>
      </c>
      <c r="F672" s="47">
        <v>0</v>
      </c>
      <c r="G672" s="53">
        <f t="shared" si="11"/>
        <v>0</v>
      </c>
      <c r="H672" s="46"/>
    </row>
    <row r="673" spans="2:8" x14ac:dyDescent="0.3">
      <c r="B673" s="43" t="s">
        <v>1284</v>
      </c>
      <c r="C673" s="35" t="s">
        <v>1271</v>
      </c>
      <c r="D673" s="35" t="s">
        <v>73</v>
      </c>
      <c r="E673" s="47">
        <v>0</v>
      </c>
      <c r="F673" s="47">
        <v>0</v>
      </c>
      <c r="G673" s="53">
        <f t="shared" si="11"/>
        <v>0</v>
      </c>
      <c r="H673" s="46"/>
    </row>
    <row r="674" spans="2:8" x14ac:dyDescent="0.3">
      <c r="B674" s="43" t="s">
        <v>1285</v>
      </c>
      <c r="C674" s="35" t="s">
        <v>1271</v>
      </c>
      <c r="D674" s="35" t="s">
        <v>1286</v>
      </c>
      <c r="E674" s="47">
        <v>0</v>
      </c>
      <c r="F674" s="47">
        <v>0</v>
      </c>
      <c r="G674" s="53">
        <f t="shared" si="11"/>
        <v>0</v>
      </c>
      <c r="H674" s="46"/>
    </row>
    <row r="675" spans="2:8" x14ac:dyDescent="0.3">
      <c r="B675" s="43" t="s">
        <v>1287</v>
      </c>
      <c r="C675" s="35" t="s">
        <v>1271</v>
      </c>
      <c r="D675" s="35" t="s">
        <v>1288</v>
      </c>
      <c r="E675" s="47">
        <v>0</v>
      </c>
      <c r="F675" s="47">
        <v>0</v>
      </c>
      <c r="G675" s="53">
        <f t="shared" si="11"/>
        <v>0</v>
      </c>
      <c r="H675" s="46"/>
    </row>
    <row r="676" spans="2:8" x14ac:dyDescent="0.3">
      <c r="B676" s="43" t="s">
        <v>1289</v>
      </c>
      <c r="C676" s="35" t="s">
        <v>1271</v>
      </c>
      <c r="D676" s="35" t="s">
        <v>2117</v>
      </c>
      <c r="E676" s="47">
        <v>0</v>
      </c>
      <c r="F676" s="47">
        <v>0</v>
      </c>
      <c r="G676" s="53">
        <f t="shared" si="11"/>
        <v>0</v>
      </c>
      <c r="H676" s="46"/>
    </row>
    <row r="677" spans="2:8" x14ac:dyDescent="0.3">
      <c r="B677" s="43" t="s">
        <v>1290</v>
      </c>
      <c r="C677" s="35" t="s">
        <v>1271</v>
      </c>
      <c r="D677" s="35" t="s">
        <v>2118</v>
      </c>
      <c r="E677" s="47">
        <v>0</v>
      </c>
      <c r="F677" s="47">
        <v>0</v>
      </c>
      <c r="G677" s="53">
        <f t="shared" si="11"/>
        <v>0</v>
      </c>
      <c r="H677" s="46"/>
    </row>
    <row r="678" spans="2:8" x14ac:dyDescent="0.3">
      <c r="B678" s="43" t="s">
        <v>1291</v>
      </c>
      <c r="C678" s="35" t="s">
        <v>1271</v>
      </c>
      <c r="D678" s="35" t="s">
        <v>1292</v>
      </c>
      <c r="E678" s="47">
        <v>0</v>
      </c>
      <c r="F678" s="47">
        <v>0</v>
      </c>
      <c r="G678" s="53">
        <f t="shared" si="11"/>
        <v>0</v>
      </c>
      <c r="H678" s="46"/>
    </row>
    <row r="679" spans="2:8" x14ac:dyDescent="0.3">
      <c r="B679" s="43" t="s">
        <v>1293</v>
      </c>
      <c r="C679" s="35" t="s">
        <v>1271</v>
      </c>
      <c r="D679" s="35" t="s">
        <v>1294</v>
      </c>
      <c r="E679" s="47">
        <v>0</v>
      </c>
      <c r="F679" s="47">
        <v>0</v>
      </c>
      <c r="G679" s="53">
        <f t="shared" si="11"/>
        <v>0</v>
      </c>
      <c r="H679" s="46"/>
    </row>
    <row r="680" spans="2:8" x14ac:dyDescent="0.3">
      <c r="B680" s="43" t="s">
        <v>1295</v>
      </c>
      <c r="C680" s="35" t="s">
        <v>1271</v>
      </c>
      <c r="D680" s="35" t="s">
        <v>1296</v>
      </c>
      <c r="E680" s="47">
        <v>0</v>
      </c>
      <c r="F680" s="47">
        <v>0</v>
      </c>
      <c r="G680" s="53">
        <f t="shared" si="11"/>
        <v>0</v>
      </c>
      <c r="H680" s="46"/>
    </row>
    <row r="681" spans="2:8" x14ac:dyDescent="0.3">
      <c r="B681" s="43" t="s">
        <v>1297</v>
      </c>
      <c r="C681" s="35" t="s">
        <v>1271</v>
      </c>
      <c r="D681" s="35" t="s">
        <v>1298</v>
      </c>
      <c r="E681" s="47">
        <v>0</v>
      </c>
      <c r="F681" s="47">
        <v>0</v>
      </c>
      <c r="G681" s="53">
        <f t="shared" si="11"/>
        <v>0</v>
      </c>
      <c r="H681" s="46"/>
    </row>
    <row r="682" spans="2:8" x14ac:dyDescent="0.3">
      <c r="B682" s="43" t="s">
        <v>1299</v>
      </c>
      <c r="C682" s="35" t="s">
        <v>1271</v>
      </c>
      <c r="D682" s="35" t="s">
        <v>1300</v>
      </c>
      <c r="E682" s="47">
        <v>0</v>
      </c>
      <c r="F682" s="47">
        <v>0</v>
      </c>
      <c r="G682" s="53">
        <f t="shared" si="11"/>
        <v>0</v>
      </c>
      <c r="H682" s="46"/>
    </row>
    <row r="683" spans="2:8" x14ac:dyDescent="0.3">
      <c r="B683" s="43" t="s">
        <v>1301</v>
      </c>
      <c r="C683" s="35" t="s">
        <v>1271</v>
      </c>
      <c r="D683" s="35" t="s">
        <v>1302</v>
      </c>
      <c r="E683" s="47">
        <v>0</v>
      </c>
      <c r="F683" s="47">
        <v>0</v>
      </c>
      <c r="G683" s="53">
        <f t="shared" si="11"/>
        <v>0</v>
      </c>
      <c r="H683" s="46"/>
    </row>
    <row r="684" spans="2:8" x14ac:dyDescent="0.3">
      <c r="B684" s="43" t="s">
        <v>1303</v>
      </c>
      <c r="C684" s="35" t="s">
        <v>1271</v>
      </c>
      <c r="D684" s="35" t="s">
        <v>1304</v>
      </c>
      <c r="E684" s="47">
        <v>0</v>
      </c>
      <c r="F684" s="47">
        <v>0</v>
      </c>
      <c r="G684" s="53">
        <f t="shared" si="11"/>
        <v>0</v>
      </c>
      <c r="H684" s="46"/>
    </row>
    <row r="685" spans="2:8" x14ac:dyDescent="0.3">
      <c r="B685" s="43" t="s">
        <v>1305</v>
      </c>
      <c r="C685" s="35" t="s">
        <v>1271</v>
      </c>
      <c r="D685" s="35" t="s">
        <v>1306</v>
      </c>
      <c r="E685" s="47">
        <v>0</v>
      </c>
      <c r="F685" s="47">
        <v>0</v>
      </c>
      <c r="G685" s="53">
        <f t="shared" si="11"/>
        <v>0</v>
      </c>
      <c r="H685" s="46"/>
    </row>
    <row r="686" spans="2:8" x14ac:dyDescent="0.3">
      <c r="B686" s="43" t="s">
        <v>1307</v>
      </c>
      <c r="C686" s="35" t="s">
        <v>1271</v>
      </c>
      <c r="D686" s="35" t="s">
        <v>1308</v>
      </c>
      <c r="E686" s="47">
        <v>0</v>
      </c>
      <c r="F686" s="47">
        <v>0</v>
      </c>
      <c r="G686" s="53">
        <f t="shared" si="11"/>
        <v>0</v>
      </c>
      <c r="H686" s="46"/>
    </row>
    <row r="687" spans="2:8" x14ac:dyDescent="0.3">
      <c r="B687" s="43" t="s">
        <v>1309</v>
      </c>
      <c r="C687" s="35" t="s">
        <v>1271</v>
      </c>
      <c r="D687" s="35" t="s">
        <v>658</v>
      </c>
      <c r="E687" s="47">
        <v>0</v>
      </c>
      <c r="F687" s="47">
        <v>0</v>
      </c>
      <c r="G687" s="53">
        <f t="shared" si="11"/>
        <v>0</v>
      </c>
      <c r="H687" s="46"/>
    </row>
    <row r="688" spans="2:8" x14ac:dyDescent="0.3">
      <c r="B688" s="43" t="s">
        <v>1310</v>
      </c>
      <c r="C688" s="35" t="s">
        <v>1271</v>
      </c>
      <c r="D688" s="35" t="s">
        <v>1311</v>
      </c>
      <c r="E688" s="47">
        <v>0</v>
      </c>
      <c r="F688" s="47">
        <v>0</v>
      </c>
      <c r="G688" s="53">
        <f t="shared" si="11"/>
        <v>0</v>
      </c>
      <c r="H688" s="46"/>
    </row>
    <row r="689" spans="2:8" x14ac:dyDescent="0.3">
      <c r="B689" s="43" t="s">
        <v>1312</v>
      </c>
      <c r="C689" s="35" t="s">
        <v>1271</v>
      </c>
      <c r="D689" s="35" t="s">
        <v>1313</v>
      </c>
      <c r="E689" s="47">
        <v>0</v>
      </c>
      <c r="F689" s="47">
        <v>0</v>
      </c>
      <c r="G689" s="53">
        <f t="shared" si="11"/>
        <v>0</v>
      </c>
      <c r="H689" s="46"/>
    </row>
    <row r="690" spans="2:8" x14ac:dyDescent="0.3">
      <c r="B690" s="43" t="s">
        <v>1314</v>
      </c>
      <c r="C690" s="35" t="s">
        <v>1271</v>
      </c>
      <c r="D690" s="35" t="s">
        <v>1315</v>
      </c>
      <c r="E690" s="47">
        <v>0</v>
      </c>
      <c r="F690" s="47">
        <v>0</v>
      </c>
      <c r="G690" s="53">
        <f t="shared" si="11"/>
        <v>0</v>
      </c>
      <c r="H690" s="46"/>
    </row>
    <row r="691" spans="2:8" x14ac:dyDescent="0.3">
      <c r="B691" s="43" t="s">
        <v>1316</v>
      </c>
      <c r="C691" s="35" t="s">
        <v>1271</v>
      </c>
      <c r="D691" s="35" t="s">
        <v>1317</v>
      </c>
      <c r="E691" s="47">
        <v>0</v>
      </c>
      <c r="F691" s="47">
        <v>0</v>
      </c>
      <c r="G691" s="53">
        <f t="shared" si="11"/>
        <v>0</v>
      </c>
      <c r="H691" s="46"/>
    </row>
    <row r="692" spans="2:8" x14ac:dyDescent="0.3">
      <c r="B692" s="43" t="s">
        <v>1318</v>
      </c>
      <c r="C692" s="35" t="s">
        <v>1271</v>
      </c>
      <c r="D692" s="35" t="s">
        <v>1319</v>
      </c>
      <c r="E692" s="47">
        <v>0</v>
      </c>
      <c r="F692" s="47">
        <v>0</v>
      </c>
      <c r="G692" s="53">
        <f t="shared" si="11"/>
        <v>0</v>
      </c>
      <c r="H692" s="46"/>
    </row>
    <row r="693" spans="2:8" x14ac:dyDescent="0.3">
      <c r="B693" s="43" t="s">
        <v>1320</v>
      </c>
      <c r="C693" s="35" t="s">
        <v>1271</v>
      </c>
      <c r="D693" s="35" t="s">
        <v>1321</v>
      </c>
      <c r="E693" s="47">
        <v>0</v>
      </c>
      <c r="F693" s="47">
        <v>0</v>
      </c>
      <c r="G693" s="53">
        <f t="shared" si="11"/>
        <v>0</v>
      </c>
      <c r="H693" s="46"/>
    </row>
    <row r="694" spans="2:8" x14ac:dyDescent="0.3">
      <c r="B694" s="43" t="s">
        <v>1322</v>
      </c>
      <c r="C694" s="35" t="s">
        <v>1271</v>
      </c>
      <c r="D694" s="35" t="s">
        <v>1323</v>
      </c>
      <c r="E694" s="47">
        <v>0</v>
      </c>
      <c r="F694" s="47">
        <v>0</v>
      </c>
      <c r="G694" s="53">
        <f t="shared" si="11"/>
        <v>0</v>
      </c>
      <c r="H694" s="46"/>
    </row>
    <row r="695" spans="2:8" x14ac:dyDescent="0.3">
      <c r="B695" s="43" t="s">
        <v>1324</v>
      </c>
      <c r="C695" s="35" t="s">
        <v>1271</v>
      </c>
      <c r="D695" s="35" t="s">
        <v>1325</v>
      </c>
      <c r="E695" s="47">
        <v>0</v>
      </c>
      <c r="F695" s="47">
        <v>0</v>
      </c>
      <c r="G695" s="53">
        <f t="shared" si="11"/>
        <v>0</v>
      </c>
      <c r="H695" s="46"/>
    </row>
    <row r="696" spans="2:8" x14ac:dyDescent="0.3">
      <c r="B696" s="43" t="s">
        <v>1326</v>
      </c>
      <c r="C696" s="35" t="s">
        <v>1327</v>
      </c>
      <c r="D696" s="35" t="s">
        <v>1328</v>
      </c>
      <c r="E696" s="47">
        <v>0</v>
      </c>
      <c r="F696" s="47">
        <v>0</v>
      </c>
      <c r="G696" s="53">
        <f t="shared" si="11"/>
        <v>0</v>
      </c>
      <c r="H696" s="46"/>
    </row>
    <row r="697" spans="2:8" x14ac:dyDescent="0.3">
      <c r="B697" s="43" t="s">
        <v>1329</v>
      </c>
      <c r="C697" s="35" t="s">
        <v>1327</v>
      </c>
      <c r="D697" s="35" t="s">
        <v>1330</v>
      </c>
      <c r="E697" s="47">
        <v>0</v>
      </c>
      <c r="F697" s="47">
        <v>0</v>
      </c>
      <c r="G697" s="53">
        <f t="shared" si="11"/>
        <v>0</v>
      </c>
      <c r="H697" s="46"/>
    </row>
    <row r="698" spans="2:8" x14ac:dyDescent="0.3">
      <c r="B698" s="43" t="s">
        <v>1331</v>
      </c>
      <c r="C698" s="35" t="s">
        <v>1327</v>
      </c>
      <c r="D698" s="35" t="s">
        <v>1332</v>
      </c>
      <c r="E698" s="47">
        <v>0</v>
      </c>
      <c r="F698" s="47">
        <v>0</v>
      </c>
      <c r="G698" s="53">
        <f t="shared" si="11"/>
        <v>0</v>
      </c>
      <c r="H698" s="46"/>
    </row>
    <row r="699" spans="2:8" x14ac:dyDescent="0.3">
      <c r="B699" s="43" t="s">
        <v>1333</v>
      </c>
      <c r="C699" s="35" t="s">
        <v>1327</v>
      </c>
      <c r="D699" s="35" t="s">
        <v>1334</v>
      </c>
      <c r="E699" s="47">
        <v>0</v>
      </c>
      <c r="F699" s="47">
        <v>0</v>
      </c>
      <c r="G699" s="53">
        <f t="shared" si="11"/>
        <v>0</v>
      </c>
      <c r="H699" s="46"/>
    </row>
    <row r="700" spans="2:8" x14ac:dyDescent="0.3">
      <c r="B700" s="43" t="s">
        <v>1335</v>
      </c>
      <c r="C700" s="35" t="s">
        <v>1327</v>
      </c>
      <c r="D700" s="35" t="s">
        <v>1336</v>
      </c>
      <c r="E700" s="47">
        <v>0</v>
      </c>
      <c r="F700" s="47">
        <v>0</v>
      </c>
      <c r="G700" s="53">
        <f t="shared" si="11"/>
        <v>0</v>
      </c>
      <c r="H700" s="46"/>
    </row>
    <row r="701" spans="2:8" x14ac:dyDescent="0.3">
      <c r="B701" s="43" t="s">
        <v>1337</v>
      </c>
      <c r="C701" s="35" t="s">
        <v>1327</v>
      </c>
      <c r="D701" s="35" t="s">
        <v>1338</v>
      </c>
      <c r="E701" s="47">
        <v>0</v>
      </c>
      <c r="F701" s="47">
        <v>0</v>
      </c>
      <c r="G701" s="53">
        <f t="shared" si="11"/>
        <v>0</v>
      </c>
      <c r="H701" s="46"/>
    </row>
    <row r="702" spans="2:8" x14ac:dyDescent="0.3">
      <c r="B702" s="43" t="s">
        <v>1339</v>
      </c>
      <c r="C702" s="35" t="s">
        <v>1327</v>
      </c>
      <c r="D702" s="35" t="s">
        <v>1340</v>
      </c>
      <c r="E702" s="47">
        <v>0</v>
      </c>
      <c r="F702" s="47">
        <v>0</v>
      </c>
      <c r="G702" s="53">
        <f t="shared" si="11"/>
        <v>0</v>
      </c>
      <c r="H702" s="46"/>
    </row>
    <row r="703" spans="2:8" x14ac:dyDescent="0.3">
      <c r="B703" s="43" t="s">
        <v>1341</v>
      </c>
      <c r="C703" s="35" t="s">
        <v>1327</v>
      </c>
      <c r="D703" s="35" t="s">
        <v>1342</v>
      </c>
      <c r="E703" s="47">
        <v>0</v>
      </c>
      <c r="F703" s="47">
        <v>0</v>
      </c>
      <c r="G703" s="53">
        <f t="shared" si="11"/>
        <v>0</v>
      </c>
      <c r="H703" s="46"/>
    </row>
    <row r="704" spans="2:8" x14ac:dyDescent="0.3">
      <c r="B704" s="43" t="s">
        <v>1343</v>
      </c>
      <c r="C704" s="35" t="s">
        <v>1327</v>
      </c>
      <c r="D704" s="35" t="s">
        <v>1344</v>
      </c>
      <c r="E704" s="47">
        <v>0</v>
      </c>
      <c r="F704" s="47">
        <v>0</v>
      </c>
      <c r="G704" s="53">
        <f t="shared" si="11"/>
        <v>0</v>
      </c>
      <c r="H704" s="46"/>
    </row>
    <row r="705" spans="2:8" x14ac:dyDescent="0.3">
      <c r="B705" s="43" t="s">
        <v>1345</v>
      </c>
      <c r="C705" s="35" t="s">
        <v>1327</v>
      </c>
      <c r="D705" s="35" t="s">
        <v>1346</v>
      </c>
      <c r="E705" s="47">
        <v>0</v>
      </c>
      <c r="F705" s="47">
        <v>0</v>
      </c>
      <c r="G705" s="53">
        <f t="shared" si="11"/>
        <v>0</v>
      </c>
      <c r="H705" s="46"/>
    </row>
    <row r="706" spans="2:8" x14ac:dyDescent="0.3">
      <c r="B706" s="43" t="s">
        <v>1347</v>
      </c>
      <c r="C706" s="35" t="s">
        <v>1327</v>
      </c>
      <c r="D706" s="35" t="s">
        <v>1348</v>
      </c>
      <c r="E706" s="47">
        <v>0</v>
      </c>
      <c r="F706" s="47">
        <v>0</v>
      </c>
      <c r="G706" s="53">
        <f t="shared" si="11"/>
        <v>0</v>
      </c>
      <c r="H706" s="46"/>
    </row>
    <row r="707" spans="2:8" x14ac:dyDescent="0.3">
      <c r="B707" s="43" t="s">
        <v>1349</v>
      </c>
      <c r="C707" s="35" t="s">
        <v>1327</v>
      </c>
      <c r="D707" s="35" t="s">
        <v>99</v>
      </c>
      <c r="E707" s="47">
        <v>0</v>
      </c>
      <c r="F707" s="47">
        <v>0</v>
      </c>
      <c r="G707" s="53">
        <f t="shared" si="11"/>
        <v>0</v>
      </c>
      <c r="H707" s="46"/>
    </row>
    <row r="708" spans="2:8" x14ac:dyDescent="0.3">
      <c r="B708" s="43" t="s">
        <v>1350</v>
      </c>
      <c r="C708" s="35" t="s">
        <v>1327</v>
      </c>
      <c r="D708" s="35" t="s">
        <v>1292</v>
      </c>
      <c r="E708" s="47">
        <v>0</v>
      </c>
      <c r="F708" s="47">
        <v>0</v>
      </c>
      <c r="G708" s="53">
        <f t="shared" si="11"/>
        <v>0</v>
      </c>
      <c r="H708" s="46"/>
    </row>
    <row r="709" spans="2:8" x14ac:dyDescent="0.3">
      <c r="B709" s="43" t="s">
        <v>1351</v>
      </c>
      <c r="C709" s="35" t="s">
        <v>1327</v>
      </c>
      <c r="D709" s="35" t="s">
        <v>1352</v>
      </c>
      <c r="E709" s="47">
        <v>0</v>
      </c>
      <c r="F709" s="47">
        <v>0</v>
      </c>
      <c r="G709" s="53">
        <f t="shared" si="11"/>
        <v>0</v>
      </c>
      <c r="H709" s="46"/>
    </row>
    <row r="710" spans="2:8" x14ac:dyDescent="0.3">
      <c r="B710" s="43" t="s">
        <v>1353</v>
      </c>
      <c r="C710" s="35" t="s">
        <v>1327</v>
      </c>
      <c r="D710" s="35" t="s">
        <v>1354</v>
      </c>
      <c r="E710" s="47">
        <v>0</v>
      </c>
      <c r="F710" s="47">
        <v>0</v>
      </c>
      <c r="G710" s="53">
        <f t="shared" si="11"/>
        <v>0</v>
      </c>
      <c r="H710" s="46"/>
    </row>
    <row r="711" spans="2:8" x14ac:dyDescent="0.3">
      <c r="B711" s="43" t="s">
        <v>1355</v>
      </c>
      <c r="C711" s="35" t="s">
        <v>1327</v>
      </c>
      <c r="D711" s="35" t="s">
        <v>1356</v>
      </c>
      <c r="E711" s="47">
        <v>0</v>
      </c>
      <c r="F711" s="47">
        <v>0</v>
      </c>
      <c r="G711" s="53">
        <f t="shared" si="11"/>
        <v>0</v>
      </c>
      <c r="H711" s="46"/>
    </row>
    <row r="712" spans="2:8" x14ac:dyDescent="0.3">
      <c r="B712" s="43" t="s">
        <v>1357</v>
      </c>
      <c r="C712" s="35" t="s">
        <v>1327</v>
      </c>
      <c r="D712" s="35" t="s">
        <v>1358</v>
      </c>
      <c r="E712" s="47">
        <v>0</v>
      </c>
      <c r="F712" s="47">
        <v>0</v>
      </c>
      <c r="G712" s="53">
        <f t="shared" si="11"/>
        <v>0</v>
      </c>
      <c r="H712" s="46"/>
    </row>
    <row r="713" spans="2:8" x14ac:dyDescent="0.3">
      <c r="B713" s="43" t="s">
        <v>1359</v>
      </c>
      <c r="C713" s="35" t="s">
        <v>1327</v>
      </c>
      <c r="D713" s="35" t="s">
        <v>1360</v>
      </c>
      <c r="E713" s="47">
        <v>0</v>
      </c>
      <c r="F713" s="47">
        <v>0</v>
      </c>
      <c r="G713" s="53">
        <f t="shared" si="11"/>
        <v>0</v>
      </c>
      <c r="H713" s="46"/>
    </row>
    <row r="714" spans="2:8" x14ac:dyDescent="0.3">
      <c r="B714" s="43" t="s">
        <v>1361</v>
      </c>
      <c r="C714" s="35" t="s">
        <v>1327</v>
      </c>
      <c r="D714" s="35" t="s">
        <v>1362</v>
      </c>
      <c r="E714" s="47">
        <v>0</v>
      </c>
      <c r="F714" s="47">
        <v>0</v>
      </c>
      <c r="G714" s="53">
        <f t="shared" si="11"/>
        <v>0</v>
      </c>
      <c r="H714" s="46"/>
    </row>
    <row r="715" spans="2:8" x14ac:dyDescent="0.3">
      <c r="B715" s="43" t="s">
        <v>1363</v>
      </c>
      <c r="C715" s="35" t="s">
        <v>1327</v>
      </c>
      <c r="D715" s="35" t="s">
        <v>2115</v>
      </c>
      <c r="E715" s="47">
        <v>0</v>
      </c>
      <c r="F715" s="47">
        <v>0</v>
      </c>
      <c r="G715" s="53">
        <f t="shared" ref="G715:G778" si="12">E715+F715</f>
        <v>0</v>
      </c>
      <c r="H715" s="46"/>
    </row>
    <row r="716" spans="2:8" x14ac:dyDescent="0.3">
      <c r="B716" s="43" t="s">
        <v>1364</v>
      </c>
      <c r="C716" s="35" t="s">
        <v>1327</v>
      </c>
      <c r="D716" s="35" t="s">
        <v>2114</v>
      </c>
      <c r="E716" s="47">
        <v>0</v>
      </c>
      <c r="F716" s="47">
        <v>0</v>
      </c>
      <c r="G716" s="53">
        <f t="shared" si="12"/>
        <v>0</v>
      </c>
      <c r="H716" s="46"/>
    </row>
    <row r="717" spans="2:8" x14ac:dyDescent="0.3">
      <c r="B717" s="43" t="s">
        <v>1365</v>
      </c>
      <c r="C717" s="35" t="s">
        <v>1327</v>
      </c>
      <c r="D717" s="35" t="s">
        <v>1366</v>
      </c>
      <c r="E717" s="47">
        <v>0</v>
      </c>
      <c r="F717" s="47">
        <v>0</v>
      </c>
      <c r="G717" s="53">
        <f t="shared" si="12"/>
        <v>0</v>
      </c>
      <c r="H717" s="46"/>
    </row>
    <row r="718" spans="2:8" x14ac:dyDescent="0.3">
      <c r="B718" s="43" t="s">
        <v>1367</v>
      </c>
      <c r="C718" s="35" t="s">
        <v>1327</v>
      </c>
      <c r="D718" s="35" t="s">
        <v>691</v>
      </c>
      <c r="E718" s="47">
        <v>0</v>
      </c>
      <c r="F718" s="47">
        <v>0</v>
      </c>
      <c r="G718" s="53">
        <f t="shared" si="12"/>
        <v>0</v>
      </c>
      <c r="H718" s="46"/>
    </row>
    <row r="719" spans="2:8" x14ac:dyDescent="0.3">
      <c r="B719" s="43" t="s">
        <v>1368</v>
      </c>
      <c r="C719" s="35" t="s">
        <v>1327</v>
      </c>
      <c r="D719" s="35" t="s">
        <v>1369</v>
      </c>
      <c r="E719" s="47">
        <v>0</v>
      </c>
      <c r="F719" s="47">
        <v>0</v>
      </c>
      <c r="G719" s="53">
        <f t="shared" si="12"/>
        <v>0</v>
      </c>
      <c r="H719" s="46"/>
    </row>
    <row r="720" spans="2:8" x14ac:dyDescent="0.3">
      <c r="B720" s="43" t="s">
        <v>1370</v>
      </c>
      <c r="C720" s="35" t="s">
        <v>1327</v>
      </c>
      <c r="D720" s="35" t="s">
        <v>1371</v>
      </c>
      <c r="E720" s="47">
        <v>0</v>
      </c>
      <c r="F720" s="47">
        <v>0</v>
      </c>
      <c r="G720" s="53">
        <f t="shared" si="12"/>
        <v>0</v>
      </c>
      <c r="H720" s="46"/>
    </row>
    <row r="721" spans="2:8" x14ac:dyDescent="0.3">
      <c r="B721" s="43" t="s">
        <v>1372</v>
      </c>
      <c r="C721" s="35" t="s">
        <v>1327</v>
      </c>
      <c r="D721" s="35" t="s">
        <v>1373</v>
      </c>
      <c r="E721" s="47">
        <v>0</v>
      </c>
      <c r="F721" s="47">
        <v>0</v>
      </c>
      <c r="G721" s="53">
        <f t="shared" si="12"/>
        <v>0</v>
      </c>
      <c r="H721" s="46"/>
    </row>
    <row r="722" spans="2:8" x14ac:dyDescent="0.3">
      <c r="B722" s="43" t="s">
        <v>1374</v>
      </c>
      <c r="C722" s="35" t="s">
        <v>1327</v>
      </c>
      <c r="D722" s="35" t="s">
        <v>1375</v>
      </c>
      <c r="E722" s="47">
        <v>0</v>
      </c>
      <c r="F722" s="47">
        <v>0</v>
      </c>
      <c r="G722" s="53">
        <f t="shared" si="12"/>
        <v>0</v>
      </c>
      <c r="H722" s="46"/>
    </row>
    <row r="723" spans="2:8" x14ac:dyDescent="0.3">
      <c r="B723" s="43" t="s">
        <v>1376</v>
      </c>
      <c r="C723" s="35" t="s">
        <v>1327</v>
      </c>
      <c r="D723" s="35" t="s">
        <v>829</v>
      </c>
      <c r="E723" s="47">
        <v>0</v>
      </c>
      <c r="F723" s="47">
        <v>0</v>
      </c>
      <c r="G723" s="53">
        <f t="shared" si="12"/>
        <v>0</v>
      </c>
      <c r="H723" s="46"/>
    </row>
    <row r="724" spans="2:8" x14ac:dyDescent="0.3">
      <c r="B724" s="43" t="s">
        <v>1377</v>
      </c>
      <c r="C724" s="35" t="s">
        <v>1327</v>
      </c>
      <c r="D724" s="35" t="s">
        <v>1378</v>
      </c>
      <c r="E724" s="47">
        <v>0</v>
      </c>
      <c r="F724" s="47">
        <v>0</v>
      </c>
      <c r="G724" s="53">
        <f t="shared" si="12"/>
        <v>0</v>
      </c>
      <c r="H724" s="46"/>
    </row>
    <row r="725" spans="2:8" x14ac:dyDescent="0.3">
      <c r="B725" s="43" t="s">
        <v>1379</v>
      </c>
      <c r="C725" s="35" t="s">
        <v>1380</v>
      </c>
      <c r="D725" s="35" t="s">
        <v>1381</v>
      </c>
      <c r="E725" s="47">
        <v>0</v>
      </c>
      <c r="F725" s="47">
        <v>0</v>
      </c>
      <c r="G725" s="53">
        <f t="shared" si="12"/>
        <v>0</v>
      </c>
      <c r="H725" s="46"/>
    </row>
    <row r="726" spans="2:8" x14ac:dyDescent="0.3">
      <c r="B726" s="43" t="s">
        <v>1382</v>
      </c>
      <c r="C726" s="35" t="s">
        <v>1380</v>
      </c>
      <c r="D726" s="35" t="s">
        <v>891</v>
      </c>
      <c r="E726" s="47">
        <v>0</v>
      </c>
      <c r="F726" s="47">
        <v>0</v>
      </c>
      <c r="G726" s="53">
        <f t="shared" si="12"/>
        <v>0</v>
      </c>
      <c r="H726" s="46"/>
    </row>
    <row r="727" spans="2:8" x14ac:dyDescent="0.3">
      <c r="B727" s="43" t="s">
        <v>1383</v>
      </c>
      <c r="C727" s="35" t="s">
        <v>1380</v>
      </c>
      <c r="D727" s="35" t="s">
        <v>1384</v>
      </c>
      <c r="E727" s="47">
        <v>0</v>
      </c>
      <c r="F727" s="47">
        <v>0</v>
      </c>
      <c r="G727" s="53">
        <f t="shared" si="12"/>
        <v>0</v>
      </c>
      <c r="H727" s="46"/>
    </row>
    <row r="728" spans="2:8" x14ac:dyDescent="0.3">
      <c r="B728" s="43" t="s">
        <v>1385</v>
      </c>
      <c r="C728" s="35" t="s">
        <v>1380</v>
      </c>
      <c r="D728" s="35" t="s">
        <v>1386</v>
      </c>
      <c r="E728" s="47">
        <v>0</v>
      </c>
      <c r="F728" s="47">
        <v>0</v>
      </c>
      <c r="G728" s="53">
        <f t="shared" si="12"/>
        <v>0</v>
      </c>
      <c r="H728" s="46"/>
    </row>
    <row r="729" spans="2:8" x14ac:dyDescent="0.3">
      <c r="B729" s="43" t="s">
        <v>1387</v>
      </c>
      <c r="C729" s="35" t="s">
        <v>1380</v>
      </c>
      <c r="D729" s="35" t="s">
        <v>1388</v>
      </c>
      <c r="E729" s="47">
        <v>0</v>
      </c>
      <c r="F729" s="47">
        <v>0</v>
      </c>
      <c r="G729" s="53">
        <f t="shared" si="12"/>
        <v>0</v>
      </c>
      <c r="H729" s="46"/>
    </row>
    <row r="730" spans="2:8" x14ac:dyDescent="0.3">
      <c r="B730" s="43" t="s">
        <v>1389</v>
      </c>
      <c r="C730" s="35" t="s">
        <v>1380</v>
      </c>
      <c r="D730" s="35" t="s">
        <v>1390</v>
      </c>
      <c r="E730" s="47">
        <v>0</v>
      </c>
      <c r="F730" s="47">
        <v>0</v>
      </c>
      <c r="G730" s="53">
        <f t="shared" si="12"/>
        <v>0</v>
      </c>
      <c r="H730" s="46"/>
    </row>
    <row r="731" spans="2:8" x14ac:dyDescent="0.3">
      <c r="B731" s="43" t="s">
        <v>1391</v>
      </c>
      <c r="C731" s="35" t="s">
        <v>1380</v>
      </c>
      <c r="D731" s="35" t="s">
        <v>385</v>
      </c>
      <c r="E731" s="47">
        <v>0</v>
      </c>
      <c r="F731" s="47">
        <v>0</v>
      </c>
      <c r="G731" s="53">
        <f t="shared" si="12"/>
        <v>0</v>
      </c>
      <c r="H731" s="46"/>
    </row>
    <row r="732" spans="2:8" x14ac:dyDescent="0.3">
      <c r="B732" s="43" t="s">
        <v>1392</v>
      </c>
      <c r="C732" s="35" t="s">
        <v>1380</v>
      </c>
      <c r="D732" s="35" t="s">
        <v>1393</v>
      </c>
      <c r="E732" s="47">
        <v>0</v>
      </c>
      <c r="F732" s="47">
        <v>0</v>
      </c>
      <c r="G732" s="53">
        <f t="shared" si="12"/>
        <v>0</v>
      </c>
      <c r="H732" s="46"/>
    </row>
    <row r="733" spans="2:8" x14ac:dyDescent="0.3">
      <c r="B733" s="43" t="s">
        <v>1394</v>
      </c>
      <c r="C733" s="35" t="s">
        <v>1380</v>
      </c>
      <c r="D733" s="35" t="s">
        <v>1395</v>
      </c>
      <c r="E733" s="47">
        <v>0</v>
      </c>
      <c r="F733" s="47">
        <v>0</v>
      </c>
      <c r="G733" s="53">
        <f t="shared" si="12"/>
        <v>0</v>
      </c>
      <c r="H733" s="46"/>
    </row>
    <row r="734" spans="2:8" x14ac:dyDescent="0.3">
      <c r="B734" s="43" t="s">
        <v>1396</v>
      </c>
      <c r="C734" s="35" t="s">
        <v>1380</v>
      </c>
      <c r="D734" s="35" t="s">
        <v>1397</v>
      </c>
      <c r="E734" s="47">
        <v>0</v>
      </c>
      <c r="F734" s="47">
        <v>0</v>
      </c>
      <c r="G734" s="53">
        <f t="shared" si="12"/>
        <v>0</v>
      </c>
      <c r="H734" s="46"/>
    </row>
    <row r="735" spans="2:8" x14ac:dyDescent="0.3">
      <c r="B735" s="43" t="s">
        <v>1398</v>
      </c>
      <c r="C735" s="35" t="s">
        <v>1380</v>
      </c>
      <c r="D735" s="35" t="s">
        <v>1399</v>
      </c>
      <c r="E735" s="47">
        <v>0</v>
      </c>
      <c r="F735" s="47">
        <v>0</v>
      </c>
      <c r="G735" s="53">
        <f t="shared" si="12"/>
        <v>0</v>
      </c>
      <c r="H735" s="46"/>
    </row>
    <row r="736" spans="2:8" x14ac:dyDescent="0.3">
      <c r="B736" s="43" t="s">
        <v>1400</v>
      </c>
      <c r="C736" s="35" t="s">
        <v>1380</v>
      </c>
      <c r="D736" s="35" t="s">
        <v>833</v>
      </c>
      <c r="E736" s="47">
        <v>0</v>
      </c>
      <c r="F736" s="47">
        <v>0</v>
      </c>
      <c r="G736" s="53">
        <f t="shared" si="12"/>
        <v>0</v>
      </c>
      <c r="H736" s="46"/>
    </row>
    <row r="737" spans="2:8" x14ac:dyDescent="0.3">
      <c r="B737" s="43" t="s">
        <v>1401</v>
      </c>
      <c r="C737" s="35" t="s">
        <v>1380</v>
      </c>
      <c r="D737" s="35" t="s">
        <v>1402</v>
      </c>
      <c r="E737" s="47">
        <v>0</v>
      </c>
      <c r="F737" s="47">
        <v>0</v>
      </c>
      <c r="G737" s="53">
        <f t="shared" si="12"/>
        <v>0</v>
      </c>
      <c r="H737" s="46"/>
    </row>
    <row r="738" spans="2:8" x14ac:dyDescent="0.3">
      <c r="B738" s="43" t="s">
        <v>1403</v>
      </c>
      <c r="C738" s="35" t="s">
        <v>1380</v>
      </c>
      <c r="D738" s="35" t="s">
        <v>1404</v>
      </c>
      <c r="E738" s="47">
        <v>0</v>
      </c>
      <c r="F738" s="47">
        <v>0</v>
      </c>
      <c r="G738" s="53">
        <f t="shared" si="12"/>
        <v>0</v>
      </c>
      <c r="H738" s="46"/>
    </row>
    <row r="739" spans="2:8" x14ac:dyDescent="0.3">
      <c r="B739" s="43" t="s">
        <v>1405</v>
      </c>
      <c r="C739" s="35" t="s">
        <v>1380</v>
      </c>
      <c r="D739" s="35" t="s">
        <v>1406</v>
      </c>
      <c r="E739" s="47">
        <v>0</v>
      </c>
      <c r="F739" s="47">
        <v>0</v>
      </c>
      <c r="G739" s="53">
        <f t="shared" si="12"/>
        <v>0</v>
      </c>
      <c r="H739" s="46"/>
    </row>
    <row r="740" spans="2:8" x14ac:dyDescent="0.3">
      <c r="B740" s="43" t="s">
        <v>1407</v>
      </c>
      <c r="C740" s="35" t="s">
        <v>1380</v>
      </c>
      <c r="D740" s="35" t="s">
        <v>1408</v>
      </c>
      <c r="E740" s="47">
        <v>0</v>
      </c>
      <c r="F740" s="47">
        <v>0</v>
      </c>
      <c r="G740" s="53">
        <f t="shared" si="12"/>
        <v>0</v>
      </c>
      <c r="H740" s="46"/>
    </row>
    <row r="741" spans="2:8" x14ac:dyDescent="0.3">
      <c r="B741" s="43" t="s">
        <v>1409</v>
      </c>
      <c r="C741" s="35" t="s">
        <v>1380</v>
      </c>
      <c r="D741" s="35" t="s">
        <v>1410</v>
      </c>
      <c r="E741" s="47">
        <v>0</v>
      </c>
      <c r="F741" s="47">
        <v>0</v>
      </c>
      <c r="G741" s="53">
        <f t="shared" si="12"/>
        <v>0</v>
      </c>
      <c r="H741" s="46"/>
    </row>
    <row r="742" spans="2:8" x14ac:dyDescent="0.3">
      <c r="B742" s="43" t="s">
        <v>1411</v>
      </c>
      <c r="C742" s="35" t="s">
        <v>1380</v>
      </c>
      <c r="D742" s="35" t="s">
        <v>1412</v>
      </c>
      <c r="E742" s="47">
        <v>0</v>
      </c>
      <c r="F742" s="47">
        <v>0</v>
      </c>
      <c r="G742" s="53">
        <f t="shared" si="12"/>
        <v>0</v>
      </c>
      <c r="H742" s="46"/>
    </row>
    <row r="743" spans="2:8" x14ac:dyDescent="0.3">
      <c r="B743" s="43" t="s">
        <v>1413</v>
      </c>
      <c r="C743" s="35" t="s">
        <v>1380</v>
      </c>
      <c r="D743" s="35" t="s">
        <v>1414</v>
      </c>
      <c r="E743" s="47">
        <v>0</v>
      </c>
      <c r="F743" s="47">
        <v>0</v>
      </c>
      <c r="G743" s="53">
        <f t="shared" si="12"/>
        <v>0</v>
      </c>
      <c r="H743" s="46"/>
    </row>
    <row r="744" spans="2:8" x14ac:dyDescent="0.3">
      <c r="B744" s="43" t="s">
        <v>1415</v>
      </c>
      <c r="C744" s="35" t="s">
        <v>1380</v>
      </c>
      <c r="D744" s="35" t="s">
        <v>1416</v>
      </c>
      <c r="E744" s="47">
        <v>0</v>
      </c>
      <c r="F744" s="47">
        <v>0</v>
      </c>
      <c r="G744" s="53">
        <f t="shared" si="12"/>
        <v>0</v>
      </c>
      <c r="H744" s="46"/>
    </row>
    <row r="745" spans="2:8" x14ac:dyDescent="0.3">
      <c r="B745" s="43" t="s">
        <v>1417</v>
      </c>
      <c r="C745" s="35" t="s">
        <v>1380</v>
      </c>
      <c r="D745" s="35" t="s">
        <v>721</v>
      </c>
      <c r="E745" s="47">
        <v>0</v>
      </c>
      <c r="F745" s="47">
        <v>0</v>
      </c>
      <c r="G745" s="53">
        <f t="shared" si="12"/>
        <v>0</v>
      </c>
      <c r="H745" s="46"/>
    </row>
    <row r="746" spans="2:8" x14ac:dyDescent="0.3">
      <c r="B746" s="43" t="s">
        <v>1418</v>
      </c>
      <c r="C746" s="35" t="s">
        <v>1380</v>
      </c>
      <c r="D746" s="35" t="s">
        <v>1419</v>
      </c>
      <c r="E746" s="47">
        <v>0</v>
      </c>
      <c r="F746" s="47">
        <v>0</v>
      </c>
      <c r="G746" s="53">
        <f t="shared" si="12"/>
        <v>0</v>
      </c>
      <c r="H746" s="46"/>
    </row>
    <row r="747" spans="2:8" x14ac:dyDescent="0.3">
      <c r="B747" s="43" t="s">
        <v>1420</v>
      </c>
      <c r="C747" s="35" t="s">
        <v>1380</v>
      </c>
      <c r="D747" s="35" t="s">
        <v>1421</v>
      </c>
      <c r="E747" s="47">
        <v>0</v>
      </c>
      <c r="F747" s="47">
        <v>0</v>
      </c>
      <c r="G747" s="53">
        <f t="shared" si="12"/>
        <v>0</v>
      </c>
      <c r="H747" s="46"/>
    </row>
    <row r="748" spans="2:8" x14ac:dyDescent="0.3">
      <c r="B748" s="43" t="s">
        <v>1422</v>
      </c>
      <c r="C748" s="35" t="s">
        <v>1380</v>
      </c>
      <c r="D748" s="35" t="s">
        <v>1423</v>
      </c>
      <c r="E748" s="47">
        <v>0</v>
      </c>
      <c r="F748" s="47">
        <v>0</v>
      </c>
      <c r="G748" s="53">
        <f t="shared" si="12"/>
        <v>0</v>
      </c>
      <c r="H748" s="46"/>
    </row>
    <row r="749" spans="2:8" x14ac:dyDescent="0.3">
      <c r="B749" s="43" t="s">
        <v>1424</v>
      </c>
      <c r="C749" s="35" t="s">
        <v>1380</v>
      </c>
      <c r="D749" s="35" t="s">
        <v>1425</v>
      </c>
      <c r="E749" s="47">
        <v>0</v>
      </c>
      <c r="F749" s="47">
        <v>0</v>
      </c>
      <c r="G749" s="53">
        <f t="shared" si="12"/>
        <v>0</v>
      </c>
      <c r="H749" s="46"/>
    </row>
    <row r="750" spans="2:8" x14ac:dyDescent="0.3">
      <c r="B750" s="43" t="s">
        <v>1426</v>
      </c>
      <c r="C750" s="35" t="s">
        <v>1380</v>
      </c>
      <c r="D750" s="35" t="s">
        <v>1427</v>
      </c>
      <c r="E750" s="47">
        <v>0</v>
      </c>
      <c r="F750" s="47">
        <v>0</v>
      </c>
      <c r="G750" s="53">
        <f t="shared" si="12"/>
        <v>0</v>
      </c>
      <c r="H750" s="46"/>
    </row>
    <row r="751" spans="2:8" x14ac:dyDescent="0.3">
      <c r="B751" s="43" t="s">
        <v>1428</v>
      </c>
      <c r="C751" s="35" t="s">
        <v>1380</v>
      </c>
      <c r="D751" s="35" t="s">
        <v>1429</v>
      </c>
      <c r="E751" s="47">
        <v>0</v>
      </c>
      <c r="F751" s="47">
        <v>0</v>
      </c>
      <c r="G751" s="53">
        <f t="shared" si="12"/>
        <v>0</v>
      </c>
      <c r="H751" s="46"/>
    </row>
    <row r="752" spans="2:8" x14ac:dyDescent="0.3">
      <c r="B752" s="43" t="s">
        <v>1430</v>
      </c>
      <c r="C752" s="35" t="s">
        <v>1380</v>
      </c>
      <c r="D752" s="35" t="s">
        <v>1431</v>
      </c>
      <c r="E752" s="47">
        <v>0</v>
      </c>
      <c r="F752" s="47">
        <v>0</v>
      </c>
      <c r="G752" s="53">
        <f t="shared" si="12"/>
        <v>0</v>
      </c>
      <c r="H752" s="46"/>
    </row>
    <row r="753" spans="2:8" x14ac:dyDescent="0.3">
      <c r="B753" s="43" t="s">
        <v>1432</v>
      </c>
      <c r="C753" s="35" t="s">
        <v>1380</v>
      </c>
      <c r="D753" s="35" t="s">
        <v>1433</v>
      </c>
      <c r="E753" s="47">
        <v>0</v>
      </c>
      <c r="F753" s="47">
        <v>0</v>
      </c>
      <c r="G753" s="53">
        <f t="shared" si="12"/>
        <v>0</v>
      </c>
      <c r="H753" s="46"/>
    </row>
    <row r="754" spans="2:8" x14ac:dyDescent="0.3">
      <c r="B754" s="43" t="s">
        <v>1434</v>
      </c>
      <c r="C754" s="35" t="s">
        <v>1380</v>
      </c>
      <c r="D754" s="35" t="s">
        <v>1435</v>
      </c>
      <c r="E754" s="47">
        <v>0</v>
      </c>
      <c r="F754" s="47">
        <v>0</v>
      </c>
      <c r="G754" s="53">
        <f t="shared" si="12"/>
        <v>0</v>
      </c>
      <c r="H754" s="46"/>
    </row>
    <row r="755" spans="2:8" x14ac:dyDescent="0.3">
      <c r="B755" s="43" t="s">
        <v>1436</v>
      </c>
      <c r="C755" s="35" t="s">
        <v>1380</v>
      </c>
      <c r="D755" s="35" t="s">
        <v>1437</v>
      </c>
      <c r="E755" s="47">
        <v>0</v>
      </c>
      <c r="F755" s="47">
        <v>0</v>
      </c>
      <c r="G755" s="53">
        <f t="shared" si="12"/>
        <v>0</v>
      </c>
      <c r="H755" s="46"/>
    </row>
    <row r="756" spans="2:8" x14ac:dyDescent="0.3">
      <c r="B756" s="43" t="s">
        <v>1438</v>
      </c>
      <c r="C756" s="35" t="s">
        <v>1380</v>
      </c>
      <c r="D756" s="35" t="s">
        <v>1439</v>
      </c>
      <c r="E756" s="47">
        <v>0</v>
      </c>
      <c r="F756" s="47">
        <v>0</v>
      </c>
      <c r="G756" s="53">
        <f t="shared" si="12"/>
        <v>0</v>
      </c>
      <c r="H756" s="46"/>
    </row>
    <row r="757" spans="2:8" x14ac:dyDescent="0.3">
      <c r="B757" s="43" t="s">
        <v>1440</v>
      </c>
      <c r="C757" s="35" t="s">
        <v>1380</v>
      </c>
      <c r="D757" s="35" t="s">
        <v>124</v>
      </c>
      <c r="E757" s="47">
        <v>0</v>
      </c>
      <c r="F757" s="47">
        <v>0</v>
      </c>
      <c r="G757" s="53">
        <f t="shared" si="12"/>
        <v>0</v>
      </c>
      <c r="H757" s="46"/>
    </row>
    <row r="758" spans="2:8" x14ac:dyDescent="0.3">
      <c r="B758" s="43" t="s">
        <v>1441</v>
      </c>
      <c r="C758" s="35" t="s">
        <v>1380</v>
      </c>
      <c r="D758" s="35" t="s">
        <v>1442</v>
      </c>
      <c r="E758" s="47">
        <v>0</v>
      </c>
      <c r="F758" s="47">
        <v>0</v>
      </c>
      <c r="G758" s="53">
        <f t="shared" si="12"/>
        <v>0</v>
      </c>
      <c r="H758" s="46"/>
    </row>
    <row r="759" spans="2:8" x14ac:dyDescent="0.3">
      <c r="B759" s="43" t="s">
        <v>1443</v>
      </c>
      <c r="C759" s="35" t="s">
        <v>1380</v>
      </c>
      <c r="D759" s="35" t="s">
        <v>1444</v>
      </c>
      <c r="E759" s="47">
        <v>0</v>
      </c>
      <c r="F759" s="47">
        <v>0</v>
      </c>
      <c r="G759" s="53">
        <f t="shared" si="12"/>
        <v>0</v>
      </c>
      <c r="H759" s="46"/>
    </row>
    <row r="760" spans="2:8" x14ac:dyDescent="0.3">
      <c r="B760" s="43" t="s">
        <v>1445</v>
      </c>
      <c r="C760" s="35" t="s">
        <v>1380</v>
      </c>
      <c r="D760" s="35" t="s">
        <v>1446</v>
      </c>
      <c r="E760" s="47">
        <v>0</v>
      </c>
      <c r="F760" s="47">
        <v>0</v>
      </c>
      <c r="G760" s="53">
        <f t="shared" si="12"/>
        <v>0</v>
      </c>
      <c r="H760" s="46"/>
    </row>
    <row r="761" spans="2:8" x14ac:dyDescent="0.3">
      <c r="B761" s="43" t="s">
        <v>1447</v>
      </c>
      <c r="C761" s="35" t="s">
        <v>1380</v>
      </c>
      <c r="D761" s="35" t="s">
        <v>1448</v>
      </c>
      <c r="E761" s="47">
        <v>0</v>
      </c>
      <c r="F761" s="47">
        <v>0</v>
      </c>
      <c r="G761" s="53">
        <f t="shared" si="12"/>
        <v>0</v>
      </c>
      <c r="H761" s="46"/>
    </row>
    <row r="762" spans="2:8" x14ac:dyDescent="0.3">
      <c r="B762" s="43" t="s">
        <v>1449</v>
      </c>
      <c r="C762" s="35" t="s">
        <v>1380</v>
      </c>
      <c r="D762" s="35" t="s">
        <v>1450</v>
      </c>
      <c r="E762" s="47">
        <v>0</v>
      </c>
      <c r="F762" s="47">
        <v>0</v>
      </c>
      <c r="G762" s="53">
        <f t="shared" si="12"/>
        <v>0</v>
      </c>
      <c r="H762" s="46"/>
    </row>
    <row r="763" spans="2:8" x14ac:dyDescent="0.3">
      <c r="B763" s="43" t="s">
        <v>1451</v>
      </c>
      <c r="C763" s="35" t="s">
        <v>1380</v>
      </c>
      <c r="D763" s="35" t="s">
        <v>999</v>
      </c>
      <c r="E763" s="47">
        <v>0</v>
      </c>
      <c r="F763" s="47">
        <v>0</v>
      </c>
      <c r="G763" s="53">
        <f t="shared" si="12"/>
        <v>0</v>
      </c>
      <c r="H763" s="46"/>
    </row>
    <row r="764" spans="2:8" x14ac:dyDescent="0.3">
      <c r="B764" s="43" t="s">
        <v>1452</v>
      </c>
      <c r="C764" s="35" t="s">
        <v>1380</v>
      </c>
      <c r="D764" s="35" t="s">
        <v>136</v>
      </c>
      <c r="E764" s="47">
        <v>0</v>
      </c>
      <c r="F764" s="47">
        <v>0</v>
      </c>
      <c r="G764" s="53">
        <f t="shared" si="12"/>
        <v>0</v>
      </c>
      <c r="H764" s="46"/>
    </row>
    <row r="765" spans="2:8" x14ac:dyDescent="0.3">
      <c r="B765" s="43" t="s">
        <v>1453</v>
      </c>
      <c r="C765" s="35" t="s">
        <v>1380</v>
      </c>
      <c r="D765" s="35" t="s">
        <v>1454</v>
      </c>
      <c r="E765" s="47">
        <v>0</v>
      </c>
      <c r="F765" s="47">
        <v>0</v>
      </c>
      <c r="G765" s="53">
        <f t="shared" si="12"/>
        <v>0</v>
      </c>
      <c r="H765" s="46"/>
    </row>
    <row r="766" spans="2:8" x14ac:dyDescent="0.3">
      <c r="B766" s="43" t="s">
        <v>1455</v>
      </c>
      <c r="C766" s="35" t="s">
        <v>1380</v>
      </c>
      <c r="D766" s="35" t="s">
        <v>1456</v>
      </c>
      <c r="E766" s="47">
        <v>0</v>
      </c>
      <c r="F766" s="47">
        <v>0</v>
      </c>
      <c r="G766" s="53">
        <f t="shared" si="12"/>
        <v>0</v>
      </c>
      <c r="H766" s="46"/>
    </row>
    <row r="767" spans="2:8" x14ac:dyDescent="0.3">
      <c r="B767" s="43" t="s">
        <v>1457</v>
      </c>
      <c r="C767" s="35" t="s">
        <v>1380</v>
      </c>
      <c r="D767" s="35" t="s">
        <v>1458</v>
      </c>
      <c r="E767" s="47">
        <v>0</v>
      </c>
      <c r="F767" s="47">
        <v>0</v>
      </c>
      <c r="G767" s="53">
        <f t="shared" si="12"/>
        <v>0</v>
      </c>
      <c r="H767" s="46"/>
    </row>
    <row r="768" spans="2:8" x14ac:dyDescent="0.3">
      <c r="B768" s="43" t="s">
        <v>1459</v>
      </c>
      <c r="C768" s="35" t="s">
        <v>1380</v>
      </c>
      <c r="D768" s="35" t="s">
        <v>1460</v>
      </c>
      <c r="E768" s="47">
        <v>0</v>
      </c>
      <c r="F768" s="47">
        <v>0</v>
      </c>
      <c r="G768" s="53">
        <f t="shared" si="12"/>
        <v>0</v>
      </c>
      <c r="H768" s="46"/>
    </row>
    <row r="769" spans="2:8" x14ac:dyDescent="0.3">
      <c r="B769" s="43" t="s">
        <v>1461</v>
      </c>
      <c r="C769" s="35" t="s">
        <v>1380</v>
      </c>
      <c r="D769" s="35" t="s">
        <v>1462</v>
      </c>
      <c r="E769" s="47">
        <v>0</v>
      </c>
      <c r="F769" s="47">
        <v>0</v>
      </c>
      <c r="G769" s="53">
        <f t="shared" si="12"/>
        <v>0</v>
      </c>
      <c r="H769" s="46"/>
    </row>
    <row r="770" spans="2:8" x14ac:dyDescent="0.3">
      <c r="B770" s="43" t="s">
        <v>1463</v>
      </c>
      <c r="C770" s="35" t="s">
        <v>1380</v>
      </c>
      <c r="D770" s="35" t="s">
        <v>1464</v>
      </c>
      <c r="E770" s="47">
        <v>0</v>
      </c>
      <c r="F770" s="47">
        <v>0</v>
      </c>
      <c r="G770" s="53">
        <f t="shared" si="12"/>
        <v>0</v>
      </c>
      <c r="H770" s="46"/>
    </row>
    <row r="771" spans="2:8" x14ac:dyDescent="0.3">
      <c r="B771" s="43" t="s">
        <v>1465</v>
      </c>
      <c r="C771" s="35" t="s">
        <v>1380</v>
      </c>
      <c r="D771" s="35" t="s">
        <v>1466</v>
      </c>
      <c r="E771" s="47">
        <v>0</v>
      </c>
      <c r="F771" s="47">
        <v>0</v>
      </c>
      <c r="G771" s="53">
        <f t="shared" si="12"/>
        <v>0</v>
      </c>
      <c r="H771" s="46"/>
    </row>
    <row r="772" spans="2:8" x14ac:dyDescent="0.3">
      <c r="B772" s="43" t="s">
        <v>1467</v>
      </c>
      <c r="C772" s="35" t="s">
        <v>1380</v>
      </c>
      <c r="D772" s="35" t="s">
        <v>1468</v>
      </c>
      <c r="E772" s="47">
        <v>0</v>
      </c>
      <c r="F772" s="47">
        <v>0</v>
      </c>
      <c r="G772" s="53">
        <f t="shared" si="12"/>
        <v>0</v>
      </c>
      <c r="H772" s="46"/>
    </row>
    <row r="773" spans="2:8" x14ac:dyDescent="0.3">
      <c r="B773" s="43" t="s">
        <v>1469</v>
      </c>
      <c r="C773" s="35" t="s">
        <v>1380</v>
      </c>
      <c r="D773" s="35" t="s">
        <v>1033</v>
      </c>
      <c r="E773" s="47">
        <v>0</v>
      </c>
      <c r="F773" s="47">
        <v>0</v>
      </c>
      <c r="G773" s="53">
        <f t="shared" si="12"/>
        <v>0</v>
      </c>
      <c r="H773" s="46"/>
    </row>
    <row r="774" spans="2:8" x14ac:dyDescent="0.3">
      <c r="B774" s="43" t="s">
        <v>1470</v>
      </c>
      <c r="C774" s="35" t="s">
        <v>1380</v>
      </c>
      <c r="D774" s="35" t="s">
        <v>1471</v>
      </c>
      <c r="E774" s="47">
        <v>0</v>
      </c>
      <c r="F774" s="47">
        <v>0</v>
      </c>
      <c r="G774" s="53">
        <f t="shared" si="12"/>
        <v>0</v>
      </c>
      <c r="H774" s="46"/>
    </row>
    <row r="775" spans="2:8" x14ac:dyDescent="0.3">
      <c r="B775" s="43" t="s">
        <v>1472</v>
      </c>
      <c r="C775" s="35" t="s">
        <v>1380</v>
      </c>
      <c r="D775" s="35" t="s">
        <v>1473</v>
      </c>
      <c r="E775" s="47">
        <v>0</v>
      </c>
      <c r="F775" s="47">
        <v>0</v>
      </c>
      <c r="G775" s="53">
        <f t="shared" si="12"/>
        <v>0</v>
      </c>
      <c r="H775" s="46"/>
    </row>
    <row r="776" spans="2:8" x14ac:dyDescent="0.3">
      <c r="B776" s="43" t="s">
        <v>1474</v>
      </c>
      <c r="C776" s="35" t="s">
        <v>1380</v>
      </c>
      <c r="D776" s="35" t="s">
        <v>1475</v>
      </c>
      <c r="E776" s="47">
        <v>0</v>
      </c>
      <c r="F776" s="47">
        <v>0</v>
      </c>
      <c r="G776" s="53">
        <f t="shared" si="12"/>
        <v>0</v>
      </c>
      <c r="H776" s="46"/>
    </row>
    <row r="777" spans="2:8" x14ac:dyDescent="0.3">
      <c r="B777" s="43" t="s">
        <v>1476</v>
      </c>
      <c r="C777" s="35" t="s">
        <v>1380</v>
      </c>
      <c r="D777" s="35" t="s">
        <v>1037</v>
      </c>
      <c r="E777" s="47">
        <v>0</v>
      </c>
      <c r="F777" s="47">
        <v>0</v>
      </c>
      <c r="G777" s="53">
        <f t="shared" si="12"/>
        <v>0</v>
      </c>
      <c r="H777" s="46"/>
    </row>
    <row r="778" spans="2:8" x14ac:dyDescent="0.3">
      <c r="B778" s="43" t="s">
        <v>1477</v>
      </c>
      <c r="C778" s="35" t="s">
        <v>1380</v>
      </c>
      <c r="D778" s="35" t="s">
        <v>1478</v>
      </c>
      <c r="E778" s="47">
        <v>0</v>
      </c>
      <c r="F778" s="47">
        <v>0</v>
      </c>
      <c r="G778" s="53">
        <f t="shared" si="12"/>
        <v>0</v>
      </c>
      <c r="H778" s="46"/>
    </row>
    <row r="779" spans="2:8" x14ac:dyDescent="0.3">
      <c r="B779" s="43" t="s">
        <v>1479</v>
      </c>
      <c r="C779" s="35" t="s">
        <v>1380</v>
      </c>
      <c r="D779" s="35" t="s">
        <v>352</v>
      </c>
      <c r="E779" s="47">
        <v>0</v>
      </c>
      <c r="F779" s="47">
        <v>0</v>
      </c>
      <c r="G779" s="53">
        <f t="shared" ref="G779:G842" si="13">E779+F779</f>
        <v>0</v>
      </c>
      <c r="H779" s="46"/>
    </row>
    <row r="780" spans="2:8" x14ac:dyDescent="0.3">
      <c r="B780" s="43" t="s">
        <v>1480</v>
      </c>
      <c r="C780" s="35" t="s">
        <v>1380</v>
      </c>
      <c r="D780" s="35" t="s">
        <v>1481</v>
      </c>
      <c r="E780" s="47">
        <v>0</v>
      </c>
      <c r="F780" s="47">
        <v>0</v>
      </c>
      <c r="G780" s="53">
        <f t="shared" si="13"/>
        <v>0</v>
      </c>
      <c r="H780" s="46"/>
    </row>
    <row r="781" spans="2:8" x14ac:dyDescent="0.3">
      <c r="B781" s="43" t="s">
        <v>1482</v>
      </c>
      <c r="C781" s="35" t="s">
        <v>1380</v>
      </c>
      <c r="D781" s="35" t="s">
        <v>189</v>
      </c>
      <c r="E781" s="47">
        <v>0</v>
      </c>
      <c r="F781" s="47">
        <v>0</v>
      </c>
      <c r="G781" s="53">
        <f t="shared" si="13"/>
        <v>0</v>
      </c>
      <c r="H781" s="46"/>
    </row>
    <row r="782" spans="2:8" x14ac:dyDescent="0.3">
      <c r="B782" s="43" t="s">
        <v>1483</v>
      </c>
      <c r="C782" s="35" t="s">
        <v>1380</v>
      </c>
      <c r="D782" s="35" t="s">
        <v>1484</v>
      </c>
      <c r="E782" s="47">
        <v>0</v>
      </c>
      <c r="F782" s="47">
        <v>0</v>
      </c>
      <c r="G782" s="53">
        <f t="shared" si="13"/>
        <v>0</v>
      </c>
      <c r="H782" s="46"/>
    </row>
    <row r="783" spans="2:8" x14ac:dyDescent="0.3">
      <c r="B783" s="43" t="s">
        <v>1485</v>
      </c>
      <c r="C783" s="35" t="s">
        <v>1380</v>
      </c>
      <c r="D783" s="35" t="s">
        <v>1486</v>
      </c>
      <c r="E783" s="47">
        <v>0</v>
      </c>
      <c r="F783" s="47">
        <v>0</v>
      </c>
      <c r="G783" s="53">
        <f t="shared" si="13"/>
        <v>0</v>
      </c>
      <c r="H783" s="46"/>
    </row>
    <row r="784" spans="2:8" x14ac:dyDescent="0.3">
      <c r="B784" s="43" t="s">
        <v>1487</v>
      </c>
      <c r="C784" s="35" t="s">
        <v>1380</v>
      </c>
      <c r="D784" s="35" t="s">
        <v>1488</v>
      </c>
      <c r="E784" s="47">
        <v>0</v>
      </c>
      <c r="F784" s="47">
        <v>0</v>
      </c>
      <c r="G784" s="53">
        <f t="shared" si="13"/>
        <v>0</v>
      </c>
      <c r="H784" s="46"/>
    </row>
    <row r="785" spans="2:8" x14ac:dyDescent="0.3">
      <c r="B785" s="43" t="s">
        <v>1489</v>
      </c>
      <c r="C785" s="35" t="s">
        <v>1380</v>
      </c>
      <c r="D785" s="35" t="s">
        <v>1490</v>
      </c>
      <c r="E785" s="47">
        <v>0</v>
      </c>
      <c r="F785" s="47">
        <v>0</v>
      </c>
      <c r="G785" s="53">
        <f t="shared" si="13"/>
        <v>0</v>
      </c>
      <c r="H785" s="46"/>
    </row>
    <row r="786" spans="2:8" x14ac:dyDescent="0.3">
      <c r="B786" s="43" t="s">
        <v>1491</v>
      </c>
      <c r="C786" s="35" t="s">
        <v>1380</v>
      </c>
      <c r="D786" s="35" t="s">
        <v>1492</v>
      </c>
      <c r="E786" s="47">
        <v>0</v>
      </c>
      <c r="F786" s="47">
        <v>0</v>
      </c>
      <c r="G786" s="53">
        <f t="shared" si="13"/>
        <v>0</v>
      </c>
      <c r="H786" s="46"/>
    </row>
    <row r="787" spans="2:8" x14ac:dyDescent="0.3">
      <c r="B787" s="43" t="s">
        <v>1493</v>
      </c>
      <c r="C787" s="35" t="s">
        <v>1380</v>
      </c>
      <c r="D787" s="35" t="s">
        <v>1494</v>
      </c>
      <c r="E787" s="47">
        <v>0</v>
      </c>
      <c r="F787" s="47">
        <v>0</v>
      </c>
      <c r="G787" s="53">
        <f t="shared" si="13"/>
        <v>0</v>
      </c>
      <c r="H787" s="46"/>
    </row>
    <row r="788" spans="2:8" x14ac:dyDescent="0.3">
      <c r="B788" s="43" t="s">
        <v>1495</v>
      </c>
      <c r="C788" s="35" t="s">
        <v>1380</v>
      </c>
      <c r="D788" s="35" t="s">
        <v>1496</v>
      </c>
      <c r="E788" s="47">
        <v>0</v>
      </c>
      <c r="F788" s="47">
        <v>0</v>
      </c>
      <c r="G788" s="53">
        <f t="shared" si="13"/>
        <v>0</v>
      </c>
      <c r="H788" s="46"/>
    </row>
    <row r="789" spans="2:8" x14ac:dyDescent="0.3">
      <c r="B789" s="44" t="s">
        <v>1497</v>
      </c>
      <c r="C789" s="35" t="s">
        <v>1498</v>
      </c>
      <c r="D789" s="35" t="s">
        <v>2109</v>
      </c>
      <c r="E789" s="47">
        <v>1295684417.6400001</v>
      </c>
      <c r="F789" s="47">
        <v>0</v>
      </c>
      <c r="G789" s="53">
        <f t="shared" si="13"/>
        <v>1295684417.6400001</v>
      </c>
      <c r="H789" s="46"/>
    </row>
    <row r="790" spans="2:8" x14ac:dyDescent="0.3">
      <c r="B790" s="43" t="s">
        <v>1499</v>
      </c>
      <c r="C790" s="35" t="s">
        <v>1498</v>
      </c>
      <c r="D790" s="35" t="s">
        <v>1500</v>
      </c>
      <c r="E790" s="47">
        <v>0</v>
      </c>
      <c r="F790" s="47">
        <v>0</v>
      </c>
      <c r="G790" s="53">
        <f t="shared" si="13"/>
        <v>0</v>
      </c>
      <c r="H790" s="46"/>
    </row>
    <row r="791" spans="2:8" x14ac:dyDescent="0.3">
      <c r="B791" s="43" t="s">
        <v>1501</v>
      </c>
      <c r="C791" s="35" t="s">
        <v>1498</v>
      </c>
      <c r="D791" s="35" t="s">
        <v>1502</v>
      </c>
      <c r="E791" s="47">
        <v>19028505.239999998</v>
      </c>
      <c r="F791" s="47">
        <v>0</v>
      </c>
      <c r="G791" s="53">
        <f t="shared" si="13"/>
        <v>19028505.239999998</v>
      </c>
      <c r="H791" s="46"/>
    </row>
    <row r="792" spans="2:8" x14ac:dyDescent="0.3">
      <c r="B792" s="43" t="s">
        <v>1503</v>
      </c>
      <c r="C792" s="35" t="s">
        <v>1498</v>
      </c>
      <c r="D792" s="35" t="s">
        <v>1504</v>
      </c>
      <c r="E792" s="47">
        <v>0</v>
      </c>
      <c r="F792" s="47">
        <v>0</v>
      </c>
      <c r="G792" s="53">
        <f t="shared" si="13"/>
        <v>0</v>
      </c>
      <c r="H792" s="46"/>
    </row>
    <row r="793" spans="2:8" x14ac:dyDescent="0.3">
      <c r="B793" s="43" t="s">
        <v>1505</v>
      </c>
      <c r="C793" s="35" t="s">
        <v>1498</v>
      </c>
      <c r="D793" s="35" t="s">
        <v>1506</v>
      </c>
      <c r="E793" s="47">
        <v>0</v>
      </c>
      <c r="F793" s="47">
        <v>0</v>
      </c>
      <c r="G793" s="53">
        <f t="shared" si="13"/>
        <v>0</v>
      </c>
      <c r="H793" s="46"/>
    </row>
    <row r="794" spans="2:8" x14ac:dyDescent="0.3">
      <c r="B794" s="43" t="s">
        <v>1507</v>
      </c>
      <c r="C794" s="35" t="s">
        <v>1498</v>
      </c>
      <c r="D794" s="35" t="s">
        <v>1508</v>
      </c>
      <c r="E794" s="47">
        <v>6431515.9199999999</v>
      </c>
      <c r="F794" s="47">
        <v>0</v>
      </c>
      <c r="G794" s="53">
        <f t="shared" si="13"/>
        <v>6431515.9199999999</v>
      </c>
      <c r="H794" s="46"/>
    </row>
    <row r="795" spans="2:8" x14ac:dyDescent="0.3">
      <c r="B795" s="43" t="s">
        <v>1509</v>
      </c>
      <c r="C795" s="35" t="s">
        <v>1498</v>
      </c>
      <c r="D795" s="35" t="s">
        <v>1510</v>
      </c>
      <c r="E795" s="47">
        <v>17520069.239999998</v>
      </c>
      <c r="F795" s="47">
        <v>0</v>
      </c>
      <c r="G795" s="53">
        <f t="shared" si="13"/>
        <v>17520069.239999998</v>
      </c>
      <c r="H795" s="46"/>
    </row>
    <row r="796" spans="2:8" x14ac:dyDescent="0.3">
      <c r="B796" s="43" t="s">
        <v>1511</v>
      </c>
      <c r="C796" s="35" t="s">
        <v>1498</v>
      </c>
      <c r="D796" s="35" t="s">
        <v>1512</v>
      </c>
      <c r="E796" s="47">
        <v>0</v>
      </c>
      <c r="F796" s="47">
        <v>0</v>
      </c>
      <c r="G796" s="53">
        <f t="shared" si="13"/>
        <v>0</v>
      </c>
      <c r="H796" s="46"/>
    </row>
    <row r="797" spans="2:8" x14ac:dyDescent="0.3">
      <c r="B797" s="43" t="s">
        <v>1513</v>
      </c>
      <c r="C797" s="35" t="s">
        <v>1498</v>
      </c>
      <c r="D797" s="35" t="s">
        <v>1514</v>
      </c>
      <c r="E797" s="47">
        <v>0</v>
      </c>
      <c r="F797" s="47">
        <v>0</v>
      </c>
      <c r="G797" s="53">
        <f t="shared" si="13"/>
        <v>0</v>
      </c>
      <c r="H797" s="46"/>
    </row>
    <row r="798" spans="2:8" x14ac:dyDescent="0.3">
      <c r="B798" s="43" t="s">
        <v>1515</v>
      </c>
      <c r="C798" s="35" t="s">
        <v>1498</v>
      </c>
      <c r="D798" s="35" t="s">
        <v>1516</v>
      </c>
      <c r="E798" s="47">
        <v>43147981.32</v>
      </c>
      <c r="F798" s="47">
        <v>0</v>
      </c>
      <c r="G798" s="53">
        <f t="shared" si="13"/>
        <v>43147981.32</v>
      </c>
      <c r="H798" s="46"/>
    </row>
    <row r="799" spans="2:8" x14ac:dyDescent="0.3">
      <c r="B799" s="43" t="s">
        <v>1517</v>
      </c>
      <c r="C799" s="35" t="s">
        <v>1498</v>
      </c>
      <c r="D799" s="35" t="s">
        <v>1518</v>
      </c>
      <c r="E799" s="47">
        <v>16507557.48</v>
      </c>
      <c r="F799" s="47">
        <v>0</v>
      </c>
      <c r="G799" s="53">
        <f t="shared" si="13"/>
        <v>16507557.48</v>
      </c>
      <c r="H799" s="46"/>
    </row>
    <row r="800" spans="2:8" x14ac:dyDescent="0.3">
      <c r="B800" s="43" t="s">
        <v>1519</v>
      </c>
      <c r="C800" s="35" t="s">
        <v>1498</v>
      </c>
      <c r="D800" s="35" t="s">
        <v>1520</v>
      </c>
      <c r="E800" s="47">
        <v>0</v>
      </c>
      <c r="F800" s="47">
        <v>0</v>
      </c>
      <c r="G800" s="53">
        <f t="shared" si="13"/>
        <v>0</v>
      </c>
      <c r="H800" s="46"/>
    </row>
    <row r="801" spans="2:8" x14ac:dyDescent="0.3">
      <c r="B801" s="43" t="s">
        <v>1521</v>
      </c>
      <c r="C801" s="35" t="s">
        <v>1498</v>
      </c>
      <c r="D801" s="35" t="s">
        <v>1522</v>
      </c>
      <c r="E801" s="47">
        <v>30951347.52</v>
      </c>
      <c r="F801" s="47">
        <v>0</v>
      </c>
      <c r="G801" s="53">
        <f t="shared" si="13"/>
        <v>30951347.52</v>
      </c>
      <c r="H801" s="46"/>
    </row>
    <row r="802" spans="2:8" x14ac:dyDescent="0.3">
      <c r="B802" s="43" t="s">
        <v>1523</v>
      </c>
      <c r="C802" s="35" t="s">
        <v>1498</v>
      </c>
      <c r="D802" s="35" t="s">
        <v>1524</v>
      </c>
      <c r="E802" s="47">
        <v>49124900.159999996</v>
      </c>
      <c r="F802" s="47">
        <v>0</v>
      </c>
      <c r="G802" s="53">
        <f t="shared" si="13"/>
        <v>49124900.159999996</v>
      </c>
      <c r="H802" s="46"/>
    </row>
    <row r="803" spans="2:8" x14ac:dyDescent="0.3">
      <c r="B803" s="44" t="s">
        <v>1525</v>
      </c>
      <c r="C803" s="35" t="s">
        <v>1498</v>
      </c>
      <c r="D803" s="35" t="s">
        <v>1526</v>
      </c>
      <c r="E803" s="47">
        <v>57188833.079999998</v>
      </c>
      <c r="F803" s="47">
        <v>0</v>
      </c>
      <c r="G803" s="53">
        <f t="shared" si="13"/>
        <v>57188833.079999998</v>
      </c>
      <c r="H803" s="46"/>
    </row>
    <row r="804" spans="2:8" x14ac:dyDescent="0.3">
      <c r="B804" s="43" t="s">
        <v>1527</v>
      </c>
      <c r="C804" s="35" t="s">
        <v>1498</v>
      </c>
      <c r="D804" s="35" t="s">
        <v>1528</v>
      </c>
      <c r="E804" s="47">
        <v>11561231.039999999</v>
      </c>
      <c r="F804" s="47">
        <v>0</v>
      </c>
      <c r="G804" s="53">
        <f t="shared" si="13"/>
        <v>11561231.039999999</v>
      </c>
      <c r="H804" s="46"/>
    </row>
    <row r="805" spans="2:8" x14ac:dyDescent="0.3">
      <c r="B805" s="43" t="s">
        <v>1529</v>
      </c>
      <c r="C805" s="35" t="s">
        <v>1498</v>
      </c>
      <c r="D805" s="35" t="s">
        <v>1530</v>
      </c>
      <c r="E805" s="47">
        <v>0</v>
      </c>
      <c r="F805" s="47">
        <v>0</v>
      </c>
      <c r="G805" s="53">
        <f t="shared" si="13"/>
        <v>0</v>
      </c>
      <c r="H805" s="46"/>
    </row>
    <row r="806" spans="2:8" x14ac:dyDescent="0.3">
      <c r="B806" s="43" t="s">
        <v>1531</v>
      </c>
      <c r="C806" s="35" t="s">
        <v>1498</v>
      </c>
      <c r="D806" s="35" t="s">
        <v>1532</v>
      </c>
      <c r="E806" s="47">
        <v>8534027.5199999996</v>
      </c>
      <c r="F806" s="47">
        <v>0</v>
      </c>
      <c r="G806" s="53">
        <f t="shared" si="13"/>
        <v>8534027.5199999996</v>
      </c>
      <c r="H806" s="46"/>
    </row>
    <row r="807" spans="2:8" x14ac:dyDescent="0.3">
      <c r="B807" s="43" t="s">
        <v>1533</v>
      </c>
      <c r="C807" s="35" t="s">
        <v>1498</v>
      </c>
      <c r="D807" s="35" t="s">
        <v>1534</v>
      </c>
      <c r="E807" s="47">
        <v>0</v>
      </c>
      <c r="F807" s="47">
        <v>0</v>
      </c>
      <c r="G807" s="53">
        <f t="shared" si="13"/>
        <v>0</v>
      </c>
      <c r="H807" s="46"/>
    </row>
    <row r="808" spans="2:8" x14ac:dyDescent="0.3">
      <c r="B808" s="43" t="s">
        <v>1535</v>
      </c>
      <c r="C808" s="35" t="s">
        <v>1498</v>
      </c>
      <c r="D808" s="35" t="s">
        <v>1536</v>
      </c>
      <c r="E808" s="47">
        <v>0</v>
      </c>
      <c r="F808" s="47">
        <v>0</v>
      </c>
      <c r="G808" s="53">
        <f t="shared" si="13"/>
        <v>0</v>
      </c>
      <c r="H808" s="46"/>
    </row>
    <row r="809" spans="2:8" x14ac:dyDescent="0.3">
      <c r="B809" s="43" t="s">
        <v>1537</v>
      </c>
      <c r="C809" s="35" t="s">
        <v>1498</v>
      </c>
      <c r="D809" s="35" t="s">
        <v>1538</v>
      </c>
      <c r="E809" s="47">
        <v>0</v>
      </c>
      <c r="F809" s="47">
        <v>0</v>
      </c>
      <c r="G809" s="53">
        <f t="shared" si="13"/>
        <v>0</v>
      </c>
      <c r="H809" s="46"/>
    </row>
    <row r="810" spans="2:8" x14ac:dyDescent="0.3">
      <c r="B810" s="43" t="s">
        <v>1539</v>
      </c>
      <c r="C810" s="35" t="s">
        <v>1498</v>
      </c>
      <c r="D810" s="35" t="s">
        <v>1540</v>
      </c>
      <c r="E810" s="47">
        <v>0</v>
      </c>
      <c r="F810" s="47">
        <v>0</v>
      </c>
      <c r="G810" s="53">
        <f t="shared" si="13"/>
        <v>0</v>
      </c>
      <c r="H810" s="46"/>
    </row>
    <row r="811" spans="2:8" x14ac:dyDescent="0.3">
      <c r="B811" s="43" t="s">
        <v>1541</v>
      </c>
      <c r="C811" s="35" t="s">
        <v>1498</v>
      </c>
      <c r="D811" s="35" t="s">
        <v>1542</v>
      </c>
      <c r="E811" s="47">
        <v>0</v>
      </c>
      <c r="F811" s="47">
        <v>0</v>
      </c>
      <c r="G811" s="53">
        <f t="shared" si="13"/>
        <v>0</v>
      </c>
      <c r="H811" s="46"/>
    </row>
    <row r="812" spans="2:8" x14ac:dyDescent="0.3">
      <c r="B812" s="43" t="s">
        <v>1543</v>
      </c>
      <c r="C812" s="35" t="s">
        <v>1498</v>
      </c>
      <c r="D812" s="35" t="s">
        <v>1544</v>
      </c>
      <c r="E812" s="47">
        <v>0</v>
      </c>
      <c r="F812" s="47">
        <v>0</v>
      </c>
      <c r="G812" s="53">
        <f t="shared" si="13"/>
        <v>0</v>
      </c>
      <c r="H812" s="46"/>
    </row>
    <row r="813" spans="2:8" x14ac:dyDescent="0.3">
      <c r="B813" s="44" t="s">
        <v>1545</v>
      </c>
      <c r="C813" s="35" t="s">
        <v>1498</v>
      </c>
      <c r="D813" s="35" t="s">
        <v>1546</v>
      </c>
      <c r="E813" s="47">
        <v>211718272.19999999</v>
      </c>
      <c r="F813" s="47">
        <v>0</v>
      </c>
      <c r="G813" s="53">
        <f t="shared" si="13"/>
        <v>211718272.19999999</v>
      </c>
      <c r="H813" s="46"/>
    </row>
    <row r="814" spans="2:8" x14ac:dyDescent="0.3">
      <c r="B814" s="43" t="s">
        <v>1547</v>
      </c>
      <c r="C814" s="35" t="s">
        <v>1498</v>
      </c>
      <c r="D814" s="35" t="s">
        <v>1548</v>
      </c>
      <c r="E814" s="47">
        <v>74990442.599999994</v>
      </c>
      <c r="F814" s="47">
        <v>0</v>
      </c>
      <c r="G814" s="53">
        <f t="shared" si="13"/>
        <v>74990442.599999994</v>
      </c>
      <c r="H814" s="46"/>
    </row>
    <row r="815" spans="2:8" x14ac:dyDescent="0.3">
      <c r="B815" s="43" t="s">
        <v>1549</v>
      </c>
      <c r="C815" s="35" t="s">
        <v>1498</v>
      </c>
      <c r="D815" s="35" t="s">
        <v>1550</v>
      </c>
      <c r="E815" s="47">
        <v>0</v>
      </c>
      <c r="F815" s="47">
        <v>0</v>
      </c>
      <c r="G815" s="53">
        <f t="shared" si="13"/>
        <v>0</v>
      </c>
      <c r="H815" s="46"/>
    </row>
    <row r="816" spans="2:8" x14ac:dyDescent="0.3">
      <c r="B816" s="43" t="s">
        <v>1551</v>
      </c>
      <c r="C816" s="35" t="s">
        <v>1498</v>
      </c>
      <c r="D816" s="35" t="s">
        <v>1552</v>
      </c>
      <c r="E816" s="47">
        <v>0</v>
      </c>
      <c r="F816" s="47">
        <v>0</v>
      </c>
      <c r="G816" s="53">
        <f t="shared" si="13"/>
        <v>0</v>
      </c>
      <c r="H816" s="46"/>
    </row>
    <row r="817" spans="2:8" x14ac:dyDescent="0.3">
      <c r="B817" s="43" t="s">
        <v>1553</v>
      </c>
      <c r="C817" s="35" t="s">
        <v>1498</v>
      </c>
      <c r="D817" s="35" t="s">
        <v>1554</v>
      </c>
      <c r="E817" s="47">
        <v>15218671.32</v>
      </c>
      <c r="F817" s="47">
        <v>0</v>
      </c>
      <c r="G817" s="53">
        <f t="shared" si="13"/>
        <v>15218671.32</v>
      </c>
      <c r="H817" s="46"/>
    </row>
    <row r="818" spans="2:8" x14ac:dyDescent="0.3">
      <c r="B818" s="43" t="s">
        <v>1555</v>
      </c>
      <c r="C818" s="35" t="s">
        <v>1498</v>
      </c>
      <c r="D818" s="35" t="s">
        <v>1556</v>
      </c>
      <c r="E818" s="47">
        <v>3396563.64</v>
      </c>
      <c r="F818" s="47">
        <v>0</v>
      </c>
      <c r="G818" s="53">
        <f t="shared" si="13"/>
        <v>3396563.64</v>
      </c>
      <c r="H818" s="46"/>
    </row>
    <row r="819" spans="2:8" x14ac:dyDescent="0.3">
      <c r="B819" s="43" t="s">
        <v>1557</v>
      </c>
      <c r="C819" s="35" t="s">
        <v>1498</v>
      </c>
      <c r="D819" s="35" t="s">
        <v>1558</v>
      </c>
      <c r="E819" s="47">
        <v>0</v>
      </c>
      <c r="F819" s="47">
        <v>0</v>
      </c>
      <c r="G819" s="53">
        <f t="shared" si="13"/>
        <v>0</v>
      </c>
      <c r="H819" s="46"/>
    </row>
    <row r="820" spans="2:8" x14ac:dyDescent="0.3">
      <c r="B820" s="43" t="s">
        <v>1559</v>
      </c>
      <c r="C820" s="35" t="s">
        <v>1498</v>
      </c>
      <c r="D820" s="35" t="s">
        <v>1039</v>
      </c>
      <c r="E820" s="47">
        <v>0</v>
      </c>
      <c r="F820" s="47">
        <v>0</v>
      </c>
      <c r="G820" s="53">
        <f t="shared" si="13"/>
        <v>0</v>
      </c>
      <c r="H820" s="46"/>
    </row>
    <row r="821" spans="2:8" x14ac:dyDescent="0.3">
      <c r="B821" s="43" t="s">
        <v>1560</v>
      </c>
      <c r="C821" s="35" t="s">
        <v>1498</v>
      </c>
      <c r="D821" s="35" t="s">
        <v>1561</v>
      </c>
      <c r="E821" s="47">
        <v>6098316.96</v>
      </c>
      <c r="F821" s="47">
        <v>0</v>
      </c>
      <c r="G821" s="53">
        <f t="shared" si="13"/>
        <v>6098316.96</v>
      </c>
      <c r="H821" s="46"/>
    </row>
    <row r="822" spans="2:8" x14ac:dyDescent="0.3">
      <c r="B822" s="43" t="s">
        <v>1562</v>
      </c>
      <c r="C822" s="35" t="s">
        <v>1498</v>
      </c>
      <c r="D822" s="35" t="s">
        <v>1563</v>
      </c>
      <c r="E822" s="47">
        <v>0</v>
      </c>
      <c r="F822" s="47">
        <v>0</v>
      </c>
      <c r="G822" s="53">
        <f t="shared" si="13"/>
        <v>0</v>
      </c>
      <c r="H822" s="46"/>
    </row>
    <row r="823" spans="2:8" x14ac:dyDescent="0.3">
      <c r="B823" s="43" t="s">
        <v>1564</v>
      </c>
      <c r="C823" s="35" t="s">
        <v>1498</v>
      </c>
      <c r="D823" s="35" t="s">
        <v>1565</v>
      </c>
      <c r="E823" s="47">
        <v>0</v>
      </c>
      <c r="F823" s="47">
        <v>0</v>
      </c>
      <c r="G823" s="53">
        <f t="shared" si="13"/>
        <v>0</v>
      </c>
      <c r="H823" s="46"/>
    </row>
    <row r="824" spans="2:8" x14ac:dyDescent="0.3">
      <c r="B824" s="43" t="s">
        <v>1566</v>
      </c>
      <c r="C824" s="35" t="s">
        <v>1498</v>
      </c>
      <c r="D824" s="35" t="s">
        <v>1567</v>
      </c>
      <c r="E824" s="47">
        <v>38762152.439999998</v>
      </c>
      <c r="F824" s="47">
        <v>0</v>
      </c>
      <c r="G824" s="53">
        <f t="shared" si="13"/>
        <v>38762152.439999998</v>
      </c>
      <c r="H824" s="46"/>
    </row>
    <row r="825" spans="2:8" x14ac:dyDescent="0.3">
      <c r="B825" s="43" t="s">
        <v>1568</v>
      </c>
      <c r="C825" s="35" t="s">
        <v>1498</v>
      </c>
      <c r="D825" s="35" t="s">
        <v>1569</v>
      </c>
      <c r="E825" s="47">
        <v>111766315.56</v>
      </c>
      <c r="F825" s="47">
        <v>0</v>
      </c>
      <c r="G825" s="53">
        <f t="shared" si="13"/>
        <v>111766315.56</v>
      </c>
      <c r="H825" s="46"/>
    </row>
    <row r="826" spans="2:8" x14ac:dyDescent="0.3">
      <c r="B826" s="43" t="s">
        <v>1570</v>
      </c>
      <c r="C826" s="35" t="s">
        <v>1498</v>
      </c>
      <c r="D826" s="35" t="s">
        <v>210</v>
      </c>
      <c r="E826" s="47">
        <v>0</v>
      </c>
      <c r="F826" s="47">
        <v>0</v>
      </c>
      <c r="G826" s="53">
        <f t="shared" si="13"/>
        <v>0</v>
      </c>
      <c r="H826" s="46"/>
    </row>
    <row r="827" spans="2:8" x14ac:dyDescent="0.3">
      <c r="B827" s="44" t="s">
        <v>1571</v>
      </c>
      <c r="C827" s="35" t="s">
        <v>1498</v>
      </c>
      <c r="D827" s="35" t="s">
        <v>1572</v>
      </c>
      <c r="E827" s="47">
        <v>10618458.6</v>
      </c>
      <c r="F827" s="47">
        <v>0</v>
      </c>
      <c r="G827" s="53">
        <f t="shared" si="13"/>
        <v>10618458.6</v>
      </c>
      <c r="H827" s="46"/>
    </row>
    <row r="828" spans="2:8" x14ac:dyDescent="0.3">
      <c r="B828" s="43" t="s">
        <v>1573</v>
      </c>
      <c r="C828" s="35" t="s">
        <v>1498</v>
      </c>
      <c r="D828" s="35" t="s">
        <v>1574</v>
      </c>
      <c r="E828" s="47">
        <v>0</v>
      </c>
      <c r="F828" s="47">
        <v>0</v>
      </c>
      <c r="G828" s="53">
        <f t="shared" si="13"/>
        <v>0</v>
      </c>
      <c r="H828" s="46"/>
    </row>
    <row r="829" spans="2:8" x14ac:dyDescent="0.3">
      <c r="B829" s="43" t="s">
        <v>1575</v>
      </c>
      <c r="C829" s="35" t="s">
        <v>1576</v>
      </c>
      <c r="D829" s="35" t="s">
        <v>25</v>
      </c>
      <c r="E829" s="47">
        <v>0</v>
      </c>
      <c r="F829" s="47">
        <v>0</v>
      </c>
      <c r="G829" s="53">
        <f t="shared" si="13"/>
        <v>0</v>
      </c>
      <c r="H829" s="46"/>
    </row>
    <row r="830" spans="2:8" x14ac:dyDescent="0.3">
      <c r="B830" s="43" t="s">
        <v>1577</v>
      </c>
      <c r="C830" s="35" t="s">
        <v>1576</v>
      </c>
      <c r="D830" s="35" t="s">
        <v>396</v>
      </c>
      <c r="E830" s="47">
        <v>0</v>
      </c>
      <c r="F830" s="47">
        <v>0</v>
      </c>
      <c r="G830" s="53">
        <f t="shared" si="13"/>
        <v>0</v>
      </c>
      <c r="H830" s="46"/>
    </row>
    <row r="831" spans="2:8" x14ac:dyDescent="0.3">
      <c r="B831" s="43" t="s">
        <v>1578</v>
      </c>
      <c r="C831" s="35" t="s">
        <v>1576</v>
      </c>
      <c r="D831" s="35" t="s">
        <v>1579</v>
      </c>
      <c r="E831" s="47">
        <v>0</v>
      </c>
      <c r="F831" s="47">
        <v>0</v>
      </c>
      <c r="G831" s="53">
        <f t="shared" si="13"/>
        <v>0</v>
      </c>
      <c r="H831" s="46"/>
    </row>
    <row r="832" spans="2:8" x14ac:dyDescent="0.3">
      <c r="B832" s="43" t="s">
        <v>1580</v>
      </c>
      <c r="C832" s="35" t="s">
        <v>1576</v>
      </c>
      <c r="D832" s="35" t="s">
        <v>1581</v>
      </c>
      <c r="E832" s="47">
        <v>0</v>
      </c>
      <c r="F832" s="47">
        <v>0</v>
      </c>
      <c r="G832" s="53">
        <f t="shared" si="13"/>
        <v>0</v>
      </c>
      <c r="H832" s="46"/>
    </row>
    <row r="833" spans="2:8" x14ac:dyDescent="0.3">
      <c r="B833" s="43" t="s">
        <v>1582</v>
      </c>
      <c r="C833" s="35" t="s">
        <v>1576</v>
      </c>
      <c r="D833" s="35" t="s">
        <v>305</v>
      </c>
      <c r="E833" s="47">
        <v>0</v>
      </c>
      <c r="F833" s="47">
        <v>0</v>
      </c>
      <c r="G833" s="53">
        <f t="shared" si="13"/>
        <v>0</v>
      </c>
      <c r="H833" s="46"/>
    </row>
    <row r="834" spans="2:8" x14ac:dyDescent="0.3">
      <c r="B834" s="43" t="s">
        <v>1583</v>
      </c>
      <c r="C834" s="35" t="s">
        <v>1576</v>
      </c>
      <c r="D834" s="35" t="s">
        <v>1584</v>
      </c>
      <c r="E834" s="47">
        <v>0</v>
      </c>
      <c r="F834" s="47">
        <v>0</v>
      </c>
      <c r="G834" s="53">
        <f t="shared" si="13"/>
        <v>0</v>
      </c>
      <c r="H834" s="46"/>
    </row>
    <row r="835" spans="2:8" x14ac:dyDescent="0.3">
      <c r="B835" s="43" t="s">
        <v>1585</v>
      </c>
      <c r="C835" s="35" t="s">
        <v>1576</v>
      </c>
      <c r="D835" s="35" t="s">
        <v>1586</v>
      </c>
      <c r="E835" s="47">
        <v>0</v>
      </c>
      <c r="F835" s="47">
        <v>0</v>
      </c>
      <c r="G835" s="53">
        <f t="shared" si="13"/>
        <v>0</v>
      </c>
      <c r="H835" s="46"/>
    </row>
    <row r="836" spans="2:8" x14ac:dyDescent="0.3">
      <c r="B836" s="43" t="s">
        <v>1587</v>
      </c>
      <c r="C836" s="35" t="s">
        <v>1576</v>
      </c>
      <c r="D836" s="35" t="s">
        <v>1588</v>
      </c>
      <c r="E836" s="47">
        <v>0</v>
      </c>
      <c r="F836" s="47">
        <v>0</v>
      </c>
      <c r="G836" s="53">
        <f t="shared" si="13"/>
        <v>0</v>
      </c>
      <c r="H836" s="46"/>
    </row>
    <row r="837" spans="2:8" x14ac:dyDescent="0.3">
      <c r="B837" s="43" t="s">
        <v>1589</v>
      </c>
      <c r="C837" s="35" t="s">
        <v>1576</v>
      </c>
      <c r="D837" s="35" t="s">
        <v>1590</v>
      </c>
      <c r="E837" s="47">
        <v>0</v>
      </c>
      <c r="F837" s="47">
        <v>0</v>
      </c>
      <c r="G837" s="53">
        <f t="shared" si="13"/>
        <v>0</v>
      </c>
      <c r="H837" s="46"/>
    </row>
    <row r="838" spans="2:8" x14ac:dyDescent="0.3">
      <c r="B838" s="43" t="s">
        <v>1591</v>
      </c>
      <c r="C838" s="35" t="s">
        <v>1576</v>
      </c>
      <c r="D838" s="35" t="s">
        <v>1592</v>
      </c>
      <c r="E838" s="47">
        <v>0</v>
      </c>
      <c r="F838" s="47">
        <v>0</v>
      </c>
      <c r="G838" s="53">
        <f t="shared" si="13"/>
        <v>0</v>
      </c>
      <c r="H838" s="46"/>
    </row>
    <row r="839" spans="2:8" x14ac:dyDescent="0.3">
      <c r="B839" s="43" t="s">
        <v>1593</v>
      </c>
      <c r="C839" s="35" t="s">
        <v>1576</v>
      </c>
      <c r="D839" s="35" t="s">
        <v>1594</v>
      </c>
      <c r="E839" s="47">
        <v>0</v>
      </c>
      <c r="F839" s="47">
        <v>0</v>
      </c>
      <c r="G839" s="53">
        <f t="shared" si="13"/>
        <v>0</v>
      </c>
      <c r="H839" s="46"/>
    </row>
    <row r="840" spans="2:8" x14ac:dyDescent="0.3">
      <c r="B840" s="43" t="s">
        <v>1595</v>
      </c>
      <c r="C840" s="35" t="s">
        <v>1576</v>
      </c>
      <c r="D840" s="35" t="s">
        <v>1596</v>
      </c>
      <c r="E840" s="47">
        <v>0</v>
      </c>
      <c r="F840" s="47">
        <v>0</v>
      </c>
      <c r="G840" s="53">
        <f t="shared" si="13"/>
        <v>0</v>
      </c>
      <c r="H840" s="46"/>
    </row>
    <row r="841" spans="2:8" x14ac:dyDescent="0.3">
      <c r="B841" s="43" t="s">
        <v>1597</v>
      </c>
      <c r="C841" s="35" t="s">
        <v>656</v>
      </c>
      <c r="D841" s="35" t="s">
        <v>1598</v>
      </c>
      <c r="E841" s="47">
        <v>0</v>
      </c>
      <c r="F841" s="47">
        <v>0</v>
      </c>
      <c r="G841" s="53">
        <f t="shared" si="13"/>
        <v>0</v>
      </c>
      <c r="H841" s="46"/>
    </row>
    <row r="842" spans="2:8" x14ac:dyDescent="0.3">
      <c r="B842" s="43" t="s">
        <v>1599</v>
      </c>
      <c r="C842" s="35" t="s">
        <v>656</v>
      </c>
      <c r="D842" s="35" t="s">
        <v>2143</v>
      </c>
      <c r="E842" s="47">
        <v>0</v>
      </c>
      <c r="F842" s="47">
        <v>0</v>
      </c>
      <c r="G842" s="53">
        <f t="shared" si="13"/>
        <v>0</v>
      </c>
      <c r="H842" s="46"/>
    </row>
    <row r="843" spans="2:8" x14ac:dyDescent="0.3">
      <c r="B843" s="43" t="s">
        <v>1600</v>
      </c>
      <c r="C843" s="35" t="s">
        <v>656</v>
      </c>
      <c r="D843" s="35" t="s">
        <v>707</v>
      </c>
      <c r="E843" s="47">
        <v>0</v>
      </c>
      <c r="F843" s="47">
        <v>0</v>
      </c>
      <c r="G843" s="53">
        <f t="shared" ref="G843:G906" si="14">E843+F843</f>
        <v>0</v>
      </c>
      <c r="H843" s="46"/>
    </row>
    <row r="844" spans="2:8" x14ac:dyDescent="0.3">
      <c r="B844" s="43" t="s">
        <v>1601</v>
      </c>
      <c r="C844" s="35" t="s">
        <v>656</v>
      </c>
      <c r="D844" s="35" t="s">
        <v>1602</v>
      </c>
      <c r="E844" s="47">
        <v>0</v>
      </c>
      <c r="F844" s="47">
        <v>0</v>
      </c>
      <c r="G844" s="53">
        <f t="shared" si="14"/>
        <v>0</v>
      </c>
      <c r="H844" s="46"/>
    </row>
    <row r="845" spans="2:8" x14ac:dyDescent="0.3">
      <c r="B845" s="43" t="s">
        <v>1603</v>
      </c>
      <c r="C845" s="35" t="s">
        <v>656</v>
      </c>
      <c r="D845" s="35" t="s">
        <v>1604</v>
      </c>
      <c r="E845" s="47">
        <v>0</v>
      </c>
      <c r="F845" s="47">
        <v>0</v>
      </c>
      <c r="G845" s="53">
        <f t="shared" si="14"/>
        <v>0</v>
      </c>
      <c r="H845" s="46"/>
    </row>
    <row r="846" spans="2:8" x14ac:dyDescent="0.3">
      <c r="B846" s="43" t="s">
        <v>1605</v>
      </c>
      <c r="C846" s="35" t="s">
        <v>656</v>
      </c>
      <c r="D846" s="35" t="s">
        <v>2141</v>
      </c>
      <c r="E846" s="47">
        <v>0</v>
      </c>
      <c r="F846" s="47">
        <v>0</v>
      </c>
      <c r="G846" s="53">
        <f t="shared" si="14"/>
        <v>0</v>
      </c>
      <c r="H846" s="46"/>
    </row>
    <row r="847" spans="2:8" x14ac:dyDescent="0.3">
      <c r="B847" s="43" t="s">
        <v>1606</v>
      </c>
      <c r="C847" s="35" t="s">
        <v>656</v>
      </c>
      <c r="D847" s="35" t="s">
        <v>1607</v>
      </c>
      <c r="E847" s="47">
        <v>0</v>
      </c>
      <c r="F847" s="47">
        <v>0</v>
      </c>
      <c r="G847" s="53">
        <f t="shared" si="14"/>
        <v>0</v>
      </c>
      <c r="H847" s="46"/>
    </row>
    <row r="848" spans="2:8" x14ac:dyDescent="0.3">
      <c r="B848" s="43" t="s">
        <v>1608</v>
      </c>
      <c r="C848" s="35" t="s">
        <v>656</v>
      </c>
      <c r="D848" s="35" t="s">
        <v>1609</v>
      </c>
      <c r="E848" s="47">
        <v>0</v>
      </c>
      <c r="F848" s="47">
        <v>0</v>
      </c>
      <c r="G848" s="53">
        <f t="shared" si="14"/>
        <v>0</v>
      </c>
      <c r="H848" s="46"/>
    </row>
    <row r="849" spans="2:8" x14ac:dyDescent="0.3">
      <c r="B849" s="43" t="s">
        <v>1610</v>
      </c>
      <c r="C849" s="35" t="s">
        <v>656</v>
      </c>
      <c r="D849" s="35" t="s">
        <v>1611</v>
      </c>
      <c r="E849" s="47">
        <v>0</v>
      </c>
      <c r="F849" s="47">
        <v>0</v>
      </c>
      <c r="G849" s="53">
        <f t="shared" si="14"/>
        <v>0</v>
      </c>
      <c r="H849" s="46"/>
    </row>
    <row r="850" spans="2:8" x14ac:dyDescent="0.3">
      <c r="B850" s="43" t="s">
        <v>1612</v>
      </c>
      <c r="C850" s="35" t="s">
        <v>656</v>
      </c>
      <c r="D850" s="35" t="s">
        <v>2136</v>
      </c>
      <c r="E850" s="47">
        <v>0</v>
      </c>
      <c r="F850" s="47">
        <v>0</v>
      </c>
      <c r="G850" s="53">
        <f t="shared" si="14"/>
        <v>0</v>
      </c>
      <c r="H850" s="46"/>
    </row>
    <row r="851" spans="2:8" x14ac:dyDescent="0.3">
      <c r="B851" s="43" t="s">
        <v>1613</v>
      </c>
      <c r="C851" s="35" t="s">
        <v>656</v>
      </c>
      <c r="D851" s="35" t="s">
        <v>1614</v>
      </c>
      <c r="E851" s="47">
        <v>0</v>
      </c>
      <c r="F851" s="47">
        <v>0</v>
      </c>
      <c r="G851" s="53">
        <f t="shared" si="14"/>
        <v>0</v>
      </c>
      <c r="H851" s="46"/>
    </row>
    <row r="852" spans="2:8" x14ac:dyDescent="0.3">
      <c r="B852" s="43" t="s">
        <v>1615</v>
      </c>
      <c r="C852" s="35" t="s">
        <v>656</v>
      </c>
      <c r="D852" s="35" t="s">
        <v>1616</v>
      </c>
      <c r="E852" s="47">
        <v>0</v>
      </c>
      <c r="F852" s="47">
        <v>0</v>
      </c>
      <c r="G852" s="53">
        <f t="shared" si="14"/>
        <v>0</v>
      </c>
      <c r="H852" s="46"/>
    </row>
    <row r="853" spans="2:8" x14ac:dyDescent="0.3">
      <c r="B853" s="43" t="s">
        <v>1617</v>
      </c>
      <c r="C853" s="35" t="s">
        <v>656</v>
      </c>
      <c r="D853" s="35" t="s">
        <v>1618</v>
      </c>
      <c r="E853" s="47">
        <v>0</v>
      </c>
      <c r="F853" s="47">
        <v>0</v>
      </c>
      <c r="G853" s="53">
        <f t="shared" si="14"/>
        <v>0</v>
      </c>
      <c r="H853" s="46"/>
    </row>
    <row r="854" spans="2:8" x14ac:dyDescent="0.3">
      <c r="B854" s="43" t="s">
        <v>1619</v>
      </c>
      <c r="C854" s="35" t="s">
        <v>656</v>
      </c>
      <c r="D854" s="35" t="s">
        <v>1620</v>
      </c>
      <c r="E854" s="47">
        <v>0</v>
      </c>
      <c r="F854" s="47">
        <v>0</v>
      </c>
      <c r="G854" s="53">
        <f t="shared" si="14"/>
        <v>0</v>
      </c>
      <c r="H854" s="46"/>
    </row>
    <row r="855" spans="2:8" x14ac:dyDescent="0.3">
      <c r="B855" s="43" t="s">
        <v>1621</v>
      </c>
      <c r="C855" s="35" t="s">
        <v>1622</v>
      </c>
      <c r="D855" s="35" t="s">
        <v>1623</v>
      </c>
      <c r="E855" s="47">
        <v>0</v>
      </c>
      <c r="F855" s="47">
        <v>0</v>
      </c>
      <c r="G855" s="53">
        <f t="shared" si="14"/>
        <v>0</v>
      </c>
      <c r="H855" s="46"/>
    </row>
    <row r="856" spans="2:8" x14ac:dyDescent="0.3">
      <c r="B856" s="43" t="s">
        <v>1624</v>
      </c>
      <c r="C856" s="35" t="s">
        <v>1622</v>
      </c>
      <c r="D856" s="35" t="s">
        <v>1625</v>
      </c>
      <c r="E856" s="47">
        <v>0</v>
      </c>
      <c r="F856" s="47">
        <v>0</v>
      </c>
      <c r="G856" s="53">
        <f t="shared" si="14"/>
        <v>0</v>
      </c>
      <c r="H856" s="46"/>
    </row>
    <row r="857" spans="2:8" x14ac:dyDescent="0.3">
      <c r="B857" s="43" t="s">
        <v>1626</v>
      </c>
      <c r="C857" s="35" t="s">
        <v>1622</v>
      </c>
      <c r="D857" s="35" t="s">
        <v>675</v>
      </c>
      <c r="E857" s="47">
        <v>0</v>
      </c>
      <c r="F857" s="47">
        <v>0</v>
      </c>
      <c r="G857" s="53">
        <f t="shared" si="14"/>
        <v>0</v>
      </c>
      <c r="H857" s="46"/>
    </row>
    <row r="858" spans="2:8" x14ac:dyDescent="0.3">
      <c r="B858" s="43" t="s">
        <v>1627</v>
      </c>
      <c r="C858" s="35" t="s">
        <v>1622</v>
      </c>
      <c r="D858" s="35" t="s">
        <v>1628</v>
      </c>
      <c r="E858" s="47">
        <v>0</v>
      </c>
      <c r="F858" s="47">
        <v>0</v>
      </c>
      <c r="G858" s="53">
        <f t="shared" si="14"/>
        <v>0</v>
      </c>
      <c r="H858" s="46"/>
    </row>
    <row r="859" spans="2:8" x14ac:dyDescent="0.3">
      <c r="B859" s="43" t="s">
        <v>1629</v>
      </c>
      <c r="C859" s="35" t="s">
        <v>1622</v>
      </c>
      <c r="D859" s="35" t="s">
        <v>27</v>
      </c>
      <c r="E859" s="47">
        <v>0</v>
      </c>
      <c r="F859" s="47">
        <v>0</v>
      </c>
      <c r="G859" s="53">
        <f t="shared" si="14"/>
        <v>0</v>
      </c>
      <c r="H859" s="46"/>
    </row>
    <row r="860" spans="2:8" x14ac:dyDescent="0.3">
      <c r="B860" s="43" t="s">
        <v>1630</v>
      </c>
      <c r="C860" s="35" t="s">
        <v>1622</v>
      </c>
      <c r="D860" s="35" t="s">
        <v>1631</v>
      </c>
      <c r="E860" s="47">
        <v>0</v>
      </c>
      <c r="F860" s="47">
        <v>0</v>
      </c>
      <c r="G860" s="53">
        <f t="shared" si="14"/>
        <v>0</v>
      </c>
      <c r="H860" s="46"/>
    </row>
    <row r="861" spans="2:8" x14ac:dyDescent="0.3">
      <c r="B861" s="43" t="s">
        <v>1632</v>
      </c>
      <c r="C861" s="35" t="s">
        <v>1622</v>
      </c>
      <c r="D861" s="35" t="s">
        <v>1633</v>
      </c>
      <c r="E861" s="47">
        <v>0</v>
      </c>
      <c r="F861" s="47">
        <v>0</v>
      </c>
      <c r="G861" s="53">
        <f t="shared" si="14"/>
        <v>0</v>
      </c>
      <c r="H861" s="46"/>
    </row>
    <row r="862" spans="2:8" x14ac:dyDescent="0.3">
      <c r="B862" s="43" t="s">
        <v>1634</v>
      </c>
      <c r="C862" s="35" t="s">
        <v>1622</v>
      </c>
      <c r="D862" s="35" t="s">
        <v>35</v>
      </c>
      <c r="E862" s="47">
        <v>0</v>
      </c>
      <c r="F862" s="47">
        <v>0</v>
      </c>
      <c r="G862" s="53">
        <f t="shared" si="14"/>
        <v>0</v>
      </c>
      <c r="H862" s="46"/>
    </row>
    <row r="863" spans="2:8" x14ac:dyDescent="0.3">
      <c r="B863" s="43" t="s">
        <v>1635</v>
      </c>
      <c r="C863" s="35" t="s">
        <v>1622</v>
      </c>
      <c r="D863" s="35" t="s">
        <v>709</v>
      </c>
      <c r="E863" s="47">
        <v>0</v>
      </c>
      <c r="F863" s="47">
        <v>0</v>
      </c>
      <c r="G863" s="53">
        <f t="shared" si="14"/>
        <v>0</v>
      </c>
      <c r="H863" s="46"/>
    </row>
    <row r="864" spans="2:8" x14ac:dyDescent="0.3">
      <c r="B864" s="43" t="s">
        <v>1636</v>
      </c>
      <c r="C864" s="35" t="s">
        <v>1622</v>
      </c>
      <c r="D864" s="35" t="s">
        <v>905</v>
      </c>
      <c r="E864" s="47">
        <v>0</v>
      </c>
      <c r="F864" s="47">
        <v>0</v>
      </c>
      <c r="G864" s="53">
        <f t="shared" si="14"/>
        <v>0</v>
      </c>
      <c r="H864" s="46"/>
    </row>
    <row r="865" spans="2:8" x14ac:dyDescent="0.3">
      <c r="B865" s="43" t="s">
        <v>1637</v>
      </c>
      <c r="C865" s="35" t="s">
        <v>1622</v>
      </c>
      <c r="D865" s="35" t="s">
        <v>1638</v>
      </c>
      <c r="E865" s="47">
        <v>0</v>
      </c>
      <c r="F865" s="47">
        <v>0</v>
      </c>
      <c r="G865" s="53">
        <f t="shared" si="14"/>
        <v>0</v>
      </c>
      <c r="H865" s="46"/>
    </row>
    <row r="866" spans="2:8" x14ac:dyDescent="0.3">
      <c r="B866" s="43" t="s">
        <v>1639</v>
      </c>
      <c r="C866" s="35" t="s">
        <v>1622</v>
      </c>
      <c r="D866" s="35" t="s">
        <v>1640</v>
      </c>
      <c r="E866" s="47">
        <v>0</v>
      </c>
      <c r="F866" s="47">
        <v>0</v>
      </c>
      <c r="G866" s="53">
        <f t="shared" si="14"/>
        <v>0</v>
      </c>
      <c r="H866" s="46"/>
    </row>
    <row r="867" spans="2:8" x14ac:dyDescent="0.3">
      <c r="B867" s="43" t="s">
        <v>1641</v>
      </c>
      <c r="C867" s="35" t="s">
        <v>1622</v>
      </c>
      <c r="D867" s="35" t="s">
        <v>1642</v>
      </c>
      <c r="E867" s="47">
        <v>0</v>
      </c>
      <c r="F867" s="47">
        <v>0</v>
      </c>
      <c r="G867" s="53">
        <f t="shared" si="14"/>
        <v>0</v>
      </c>
      <c r="H867" s="46"/>
    </row>
    <row r="868" spans="2:8" x14ac:dyDescent="0.3">
      <c r="B868" s="43" t="s">
        <v>1643</v>
      </c>
      <c r="C868" s="35" t="s">
        <v>1622</v>
      </c>
      <c r="D868" s="35" t="s">
        <v>1644</v>
      </c>
      <c r="E868" s="47">
        <v>0</v>
      </c>
      <c r="F868" s="47">
        <v>0</v>
      </c>
      <c r="G868" s="53">
        <f t="shared" si="14"/>
        <v>0</v>
      </c>
      <c r="H868" s="46"/>
    </row>
    <row r="869" spans="2:8" x14ac:dyDescent="0.3">
      <c r="B869" s="43" t="s">
        <v>1645</v>
      </c>
      <c r="C869" s="35" t="s">
        <v>1622</v>
      </c>
      <c r="D869" s="35" t="s">
        <v>1646</v>
      </c>
      <c r="E869" s="47">
        <v>0</v>
      </c>
      <c r="F869" s="47">
        <v>0</v>
      </c>
      <c r="G869" s="53">
        <f t="shared" si="14"/>
        <v>0</v>
      </c>
      <c r="H869" s="46"/>
    </row>
    <row r="870" spans="2:8" x14ac:dyDescent="0.3">
      <c r="B870" s="43" t="s">
        <v>1647</v>
      </c>
      <c r="C870" s="35" t="s">
        <v>1622</v>
      </c>
      <c r="D870" s="35" t="s">
        <v>1648</v>
      </c>
      <c r="E870" s="47">
        <v>0</v>
      </c>
      <c r="F870" s="47">
        <v>0</v>
      </c>
      <c r="G870" s="53">
        <f t="shared" si="14"/>
        <v>0</v>
      </c>
      <c r="H870" s="46"/>
    </row>
    <row r="871" spans="2:8" x14ac:dyDescent="0.3">
      <c r="B871" s="43" t="s">
        <v>1649</v>
      </c>
      <c r="C871" s="35" t="s">
        <v>1622</v>
      </c>
      <c r="D871" s="35" t="s">
        <v>1650</v>
      </c>
      <c r="E871" s="47">
        <v>0</v>
      </c>
      <c r="F871" s="47">
        <v>0</v>
      </c>
      <c r="G871" s="53">
        <f t="shared" si="14"/>
        <v>0</v>
      </c>
      <c r="H871" s="46"/>
    </row>
    <row r="872" spans="2:8" x14ac:dyDescent="0.3">
      <c r="B872" s="43" t="s">
        <v>1651</v>
      </c>
      <c r="C872" s="35" t="s">
        <v>1622</v>
      </c>
      <c r="D872" s="35" t="s">
        <v>1652</v>
      </c>
      <c r="E872" s="47">
        <v>0</v>
      </c>
      <c r="F872" s="47">
        <v>0</v>
      </c>
      <c r="G872" s="53">
        <f t="shared" si="14"/>
        <v>0</v>
      </c>
      <c r="H872" s="46"/>
    </row>
    <row r="873" spans="2:8" x14ac:dyDescent="0.3">
      <c r="B873" s="43" t="s">
        <v>1653</v>
      </c>
      <c r="C873" s="35" t="s">
        <v>1622</v>
      </c>
      <c r="D873" s="35" t="s">
        <v>1654</v>
      </c>
      <c r="E873" s="47">
        <v>0</v>
      </c>
      <c r="F873" s="47">
        <v>0</v>
      </c>
      <c r="G873" s="53">
        <f t="shared" si="14"/>
        <v>0</v>
      </c>
      <c r="H873" s="46"/>
    </row>
    <row r="874" spans="2:8" x14ac:dyDescent="0.3">
      <c r="B874" s="43" t="s">
        <v>1655</v>
      </c>
      <c r="C874" s="35" t="s">
        <v>1622</v>
      </c>
      <c r="D874" s="35" t="s">
        <v>1656</v>
      </c>
      <c r="E874" s="47">
        <v>0</v>
      </c>
      <c r="F874" s="47">
        <v>0</v>
      </c>
      <c r="G874" s="53">
        <f t="shared" si="14"/>
        <v>0</v>
      </c>
      <c r="H874" s="46"/>
    </row>
    <row r="875" spans="2:8" x14ac:dyDescent="0.3">
      <c r="B875" s="43" t="s">
        <v>1657</v>
      </c>
      <c r="C875" s="35" t="s">
        <v>1622</v>
      </c>
      <c r="D875" s="35" t="s">
        <v>71</v>
      </c>
      <c r="E875" s="47">
        <v>0</v>
      </c>
      <c r="F875" s="47">
        <v>0</v>
      </c>
      <c r="G875" s="53">
        <f t="shared" si="14"/>
        <v>0</v>
      </c>
      <c r="H875" s="46"/>
    </row>
    <row r="876" spans="2:8" x14ac:dyDescent="0.3">
      <c r="B876" s="43" t="s">
        <v>1658</v>
      </c>
      <c r="C876" s="35" t="s">
        <v>1622</v>
      </c>
      <c r="D876" s="35" t="s">
        <v>1659</v>
      </c>
      <c r="E876" s="47">
        <v>0</v>
      </c>
      <c r="F876" s="47">
        <v>0</v>
      </c>
      <c r="G876" s="53">
        <f t="shared" si="14"/>
        <v>0</v>
      </c>
      <c r="H876" s="46"/>
    </row>
    <row r="877" spans="2:8" x14ac:dyDescent="0.3">
      <c r="B877" s="43" t="s">
        <v>1660</v>
      </c>
      <c r="C877" s="35" t="s">
        <v>1622</v>
      </c>
      <c r="D877" s="35" t="s">
        <v>1661</v>
      </c>
      <c r="E877" s="47">
        <v>0</v>
      </c>
      <c r="F877" s="47">
        <v>0</v>
      </c>
      <c r="G877" s="53">
        <f t="shared" si="14"/>
        <v>0</v>
      </c>
      <c r="H877" s="46"/>
    </row>
    <row r="878" spans="2:8" x14ac:dyDescent="0.3">
      <c r="B878" s="43" t="s">
        <v>1662</v>
      </c>
      <c r="C878" s="35" t="s">
        <v>1622</v>
      </c>
      <c r="D878" s="35" t="s">
        <v>1663</v>
      </c>
      <c r="E878" s="47">
        <v>0</v>
      </c>
      <c r="F878" s="47">
        <v>0</v>
      </c>
      <c r="G878" s="53">
        <f t="shared" si="14"/>
        <v>0</v>
      </c>
      <c r="H878" s="46"/>
    </row>
    <row r="879" spans="2:8" x14ac:dyDescent="0.3">
      <c r="B879" s="43" t="s">
        <v>1664</v>
      </c>
      <c r="C879" s="35" t="s">
        <v>1622</v>
      </c>
      <c r="D879" s="35" t="s">
        <v>2153</v>
      </c>
      <c r="E879" s="47">
        <v>0</v>
      </c>
      <c r="F879" s="47">
        <v>0</v>
      </c>
      <c r="G879" s="53">
        <f t="shared" si="14"/>
        <v>0</v>
      </c>
      <c r="H879" s="46"/>
    </row>
    <row r="880" spans="2:8" x14ac:dyDescent="0.3">
      <c r="B880" s="43" t="s">
        <v>1665</v>
      </c>
      <c r="C880" s="35" t="s">
        <v>1622</v>
      </c>
      <c r="D880" s="35" t="s">
        <v>1666</v>
      </c>
      <c r="E880" s="47">
        <v>0</v>
      </c>
      <c r="F880" s="47">
        <v>0</v>
      </c>
      <c r="G880" s="53">
        <f t="shared" si="14"/>
        <v>0</v>
      </c>
      <c r="H880" s="46"/>
    </row>
    <row r="881" spans="2:8" x14ac:dyDescent="0.3">
      <c r="B881" s="43" t="s">
        <v>1667</v>
      </c>
      <c r="C881" s="35" t="s">
        <v>1622</v>
      </c>
      <c r="D881" s="35" t="s">
        <v>1668</v>
      </c>
      <c r="E881" s="47">
        <v>0</v>
      </c>
      <c r="F881" s="47">
        <v>0</v>
      </c>
      <c r="G881" s="53">
        <f t="shared" si="14"/>
        <v>0</v>
      </c>
      <c r="H881" s="46"/>
    </row>
    <row r="882" spans="2:8" x14ac:dyDescent="0.3">
      <c r="B882" s="43" t="s">
        <v>1669</v>
      </c>
      <c r="C882" s="35" t="s">
        <v>1622</v>
      </c>
      <c r="D882" s="35" t="s">
        <v>313</v>
      </c>
      <c r="E882" s="47">
        <v>0</v>
      </c>
      <c r="F882" s="47">
        <v>0</v>
      </c>
      <c r="G882" s="53">
        <f t="shared" si="14"/>
        <v>0</v>
      </c>
      <c r="H882" s="46"/>
    </row>
    <row r="883" spans="2:8" x14ac:dyDescent="0.3">
      <c r="B883" s="43" t="s">
        <v>1670</v>
      </c>
      <c r="C883" s="35" t="s">
        <v>1622</v>
      </c>
      <c r="D883" s="35" t="s">
        <v>1671</v>
      </c>
      <c r="E883" s="47">
        <v>0</v>
      </c>
      <c r="F883" s="47">
        <v>0</v>
      </c>
      <c r="G883" s="53">
        <f t="shared" si="14"/>
        <v>0</v>
      </c>
      <c r="H883" s="46"/>
    </row>
    <row r="884" spans="2:8" x14ac:dyDescent="0.3">
      <c r="B884" s="43" t="s">
        <v>1672</v>
      </c>
      <c r="C884" s="35" t="s">
        <v>1622</v>
      </c>
      <c r="D884" s="35" t="s">
        <v>1673</v>
      </c>
      <c r="E884" s="47">
        <v>0</v>
      </c>
      <c r="F884" s="47">
        <v>0</v>
      </c>
      <c r="G884" s="53">
        <f t="shared" si="14"/>
        <v>0</v>
      </c>
      <c r="H884" s="46"/>
    </row>
    <row r="885" spans="2:8" x14ac:dyDescent="0.3">
      <c r="B885" s="43" t="s">
        <v>1674</v>
      </c>
      <c r="C885" s="35" t="s">
        <v>1622</v>
      </c>
      <c r="D885" s="35" t="s">
        <v>1675</v>
      </c>
      <c r="E885" s="47">
        <v>0</v>
      </c>
      <c r="F885" s="47">
        <v>0</v>
      </c>
      <c r="G885" s="53">
        <f t="shared" si="14"/>
        <v>0</v>
      </c>
      <c r="H885" s="46"/>
    </row>
    <row r="886" spans="2:8" x14ac:dyDescent="0.3">
      <c r="B886" s="43" t="s">
        <v>1676</v>
      </c>
      <c r="C886" s="35" t="s">
        <v>1622</v>
      </c>
      <c r="D886" s="35" t="s">
        <v>1677</v>
      </c>
      <c r="E886" s="47">
        <v>0</v>
      </c>
      <c r="F886" s="47">
        <v>0</v>
      </c>
      <c r="G886" s="53">
        <f t="shared" si="14"/>
        <v>0</v>
      </c>
      <c r="H886" s="46"/>
    </row>
    <row r="887" spans="2:8" x14ac:dyDescent="0.3">
      <c r="B887" s="43" t="s">
        <v>1678</v>
      </c>
      <c r="C887" s="35" t="s">
        <v>1622</v>
      </c>
      <c r="D887" s="35" t="s">
        <v>1679</v>
      </c>
      <c r="E887" s="47">
        <v>0</v>
      </c>
      <c r="F887" s="47">
        <v>0</v>
      </c>
      <c r="G887" s="53">
        <f t="shared" si="14"/>
        <v>0</v>
      </c>
      <c r="H887" s="46"/>
    </row>
    <row r="888" spans="2:8" x14ac:dyDescent="0.3">
      <c r="B888" s="43" t="s">
        <v>1680</v>
      </c>
      <c r="C888" s="35" t="s">
        <v>1622</v>
      </c>
      <c r="D888" s="35" t="s">
        <v>1681</v>
      </c>
      <c r="E888" s="47">
        <v>0</v>
      </c>
      <c r="F888" s="47">
        <v>0</v>
      </c>
      <c r="G888" s="53">
        <f t="shared" si="14"/>
        <v>0</v>
      </c>
      <c r="H888" s="46"/>
    </row>
    <row r="889" spans="2:8" x14ac:dyDescent="0.3">
      <c r="B889" s="43" t="s">
        <v>1682</v>
      </c>
      <c r="C889" s="35" t="s">
        <v>1622</v>
      </c>
      <c r="D889" s="35" t="s">
        <v>1683</v>
      </c>
      <c r="E889" s="47">
        <v>0</v>
      </c>
      <c r="F889" s="47">
        <v>0</v>
      </c>
      <c r="G889" s="53">
        <f t="shared" si="14"/>
        <v>0</v>
      </c>
      <c r="H889" s="46"/>
    </row>
    <row r="890" spans="2:8" x14ac:dyDescent="0.3">
      <c r="B890" s="43" t="s">
        <v>1684</v>
      </c>
      <c r="C890" s="35" t="s">
        <v>1622</v>
      </c>
      <c r="D890" s="35" t="s">
        <v>1685</v>
      </c>
      <c r="E890" s="47">
        <v>0</v>
      </c>
      <c r="F890" s="47">
        <v>0</v>
      </c>
      <c r="G890" s="53">
        <f t="shared" si="14"/>
        <v>0</v>
      </c>
      <c r="H890" s="46"/>
    </row>
    <row r="891" spans="2:8" x14ac:dyDescent="0.3">
      <c r="B891" s="43" t="s">
        <v>1686</v>
      </c>
      <c r="C891" s="35" t="s">
        <v>1622</v>
      </c>
      <c r="D891" s="35" t="s">
        <v>1687</v>
      </c>
      <c r="E891" s="47">
        <v>0</v>
      </c>
      <c r="F891" s="47">
        <v>0</v>
      </c>
      <c r="G891" s="53">
        <f t="shared" si="14"/>
        <v>0</v>
      </c>
      <c r="H891" s="46"/>
    </row>
    <row r="892" spans="2:8" x14ac:dyDescent="0.3">
      <c r="B892" s="43" t="s">
        <v>1688</v>
      </c>
      <c r="C892" s="35" t="s">
        <v>1622</v>
      </c>
      <c r="D892" s="35" t="s">
        <v>101</v>
      </c>
      <c r="E892" s="47">
        <v>0</v>
      </c>
      <c r="F892" s="47">
        <v>0</v>
      </c>
      <c r="G892" s="53">
        <f t="shared" si="14"/>
        <v>0</v>
      </c>
      <c r="H892" s="46"/>
    </row>
    <row r="893" spans="2:8" x14ac:dyDescent="0.3">
      <c r="B893" s="43" t="s">
        <v>1689</v>
      </c>
      <c r="C893" s="35" t="s">
        <v>1622</v>
      </c>
      <c r="D893" s="35" t="s">
        <v>1690</v>
      </c>
      <c r="E893" s="47">
        <v>0</v>
      </c>
      <c r="F893" s="47">
        <v>0</v>
      </c>
      <c r="G893" s="53">
        <f t="shared" si="14"/>
        <v>0</v>
      </c>
      <c r="H893" s="46"/>
    </row>
    <row r="894" spans="2:8" x14ac:dyDescent="0.3">
      <c r="B894" s="43" t="s">
        <v>1691</v>
      </c>
      <c r="C894" s="35" t="s">
        <v>1622</v>
      </c>
      <c r="D894" s="35" t="s">
        <v>1692</v>
      </c>
      <c r="E894" s="47">
        <v>0</v>
      </c>
      <c r="F894" s="47">
        <v>0</v>
      </c>
      <c r="G894" s="53">
        <f t="shared" si="14"/>
        <v>0</v>
      </c>
      <c r="H894" s="46"/>
    </row>
    <row r="895" spans="2:8" x14ac:dyDescent="0.3">
      <c r="B895" s="43" t="s">
        <v>1693</v>
      </c>
      <c r="C895" s="35" t="s">
        <v>1622</v>
      </c>
      <c r="D895" s="35" t="s">
        <v>1694</v>
      </c>
      <c r="E895" s="47">
        <v>0</v>
      </c>
      <c r="F895" s="47">
        <v>0</v>
      </c>
      <c r="G895" s="53">
        <f t="shared" si="14"/>
        <v>0</v>
      </c>
      <c r="H895" s="46"/>
    </row>
    <row r="896" spans="2:8" x14ac:dyDescent="0.3">
      <c r="B896" s="43" t="s">
        <v>1695</v>
      </c>
      <c r="C896" s="35" t="s">
        <v>1622</v>
      </c>
      <c r="D896" s="35" t="s">
        <v>1696</v>
      </c>
      <c r="E896" s="47">
        <v>0</v>
      </c>
      <c r="F896" s="47">
        <v>0</v>
      </c>
      <c r="G896" s="53">
        <f t="shared" si="14"/>
        <v>0</v>
      </c>
      <c r="H896" s="46"/>
    </row>
    <row r="897" spans="2:8" x14ac:dyDescent="0.3">
      <c r="B897" s="43" t="s">
        <v>1697</v>
      </c>
      <c r="C897" s="35" t="s">
        <v>1622</v>
      </c>
      <c r="D897" s="35" t="s">
        <v>1698</v>
      </c>
      <c r="E897" s="47">
        <v>0</v>
      </c>
      <c r="F897" s="47">
        <v>0</v>
      </c>
      <c r="G897" s="53">
        <f t="shared" si="14"/>
        <v>0</v>
      </c>
      <c r="H897" s="46"/>
    </row>
    <row r="898" spans="2:8" x14ac:dyDescent="0.3">
      <c r="B898" s="43" t="s">
        <v>1699</v>
      </c>
      <c r="C898" s="35" t="s">
        <v>1622</v>
      </c>
      <c r="D898" s="35" t="s">
        <v>1700</v>
      </c>
      <c r="E898" s="47">
        <v>0</v>
      </c>
      <c r="F898" s="47">
        <v>0</v>
      </c>
      <c r="G898" s="53">
        <f t="shared" si="14"/>
        <v>0</v>
      </c>
      <c r="H898" s="46"/>
    </row>
    <row r="899" spans="2:8" x14ac:dyDescent="0.3">
      <c r="B899" s="43" t="s">
        <v>1701</v>
      </c>
      <c r="C899" s="35" t="s">
        <v>1622</v>
      </c>
      <c r="D899" s="35" t="s">
        <v>1702</v>
      </c>
      <c r="E899" s="47">
        <v>0</v>
      </c>
      <c r="F899" s="47">
        <v>0</v>
      </c>
      <c r="G899" s="53">
        <f t="shared" si="14"/>
        <v>0</v>
      </c>
      <c r="H899" s="46"/>
    </row>
    <row r="900" spans="2:8" x14ac:dyDescent="0.3">
      <c r="B900" s="43" t="s">
        <v>1703</v>
      </c>
      <c r="C900" s="35" t="s">
        <v>1622</v>
      </c>
      <c r="D900" s="35" t="s">
        <v>1704</v>
      </c>
      <c r="E900" s="47">
        <v>0</v>
      </c>
      <c r="F900" s="47">
        <v>0</v>
      </c>
      <c r="G900" s="53">
        <f t="shared" si="14"/>
        <v>0</v>
      </c>
      <c r="H900" s="46"/>
    </row>
    <row r="901" spans="2:8" x14ac:dyDescent="0.3">
      <c r="B901" s="43" t="s">
        <v>1705</v>
      </c>
      <c r="C901" s="35" t="s">
        <v>1622</v>
      </c>
      <c r="D901" s="35" t="s">
        <v>823</v>
      </c>
      <c r="E901" s="47">
        <v>0</v>
      </c>
      <c r="F901" s="47">
        <v>0</v>
      </c>
      <c r="G901" s="53">
        <f t="shared" si="14"/>
        <v>0</v>
      </c>
      <c r="H901" s="46"/>
    </row>
    <row r="902" spans="2:8" x14ac:dyDescent="0.3">
      <c r="B902" s="43" t="s">
        <v>1706</v>
      </c>
      <c r="C902" s="35" t="s">
        <v>1622</v>
      </c>
      <c r="D902" s="35" t="s">
        <v>1707</v>
      </c>
      <c r="E902" s="47">
        <v>0</v>
      </c>
      <c r="F902" s="47">
        <v>0</v>
      </c>
      <c r="G902" s="53">
        <f t="shared" si="14"/>
        <v>0</v>
      </c>
      <c r="H902" s="46"/>
    </row>
    <row r="903" spans="2:8" x14ac:dyDescent="0.3">
      <c r="B903" s="43" t="s">
        <v>1708</v>
      </c>
      <c r="C903" s="35" t="s">
        <v>1622</v>
      </c>
      <c r="D903" s="35" t="s">
        <v>1709</v>
      </c>
      <c r="E903" s="47">
        <v>0</v>
      </c>
      <c r="F903" s="47">
        <v>0</v>
      </c>
      <c r="G903" s="53">
        <f t="shared" si="14"/>
        <v>0</v>
      </c>
      <c r="H903" s="46"/>
    </row>
    <row r="904" spans="2:8" x14ac:dyDescent="0.3">
      <c r="B904" s="43" t="s">
        <v>1710</v>
      </c>
      <c r="C904" s="35" t="s">
        <v>1622</v>
      </c>
      <c r="D904" s="35" t="s">
        <v>1711</v>
      </c>
      <c r="E904" s="47">
        <v>0</v>
      </c>
      <c r="F904" s="47">
        <v>0</v>
      </c>
      <c r="G904" s="53">
        <f t="shared" si="14"/>
        <v>0</v>
      </c>
      <c r="H904" s="46"/>
    </row>
    <row r="905" spans="2:8" x14ac:dyDescent="0.3">
      <c r="B905" s="43" t="s">
        <v>1712</v>
      </c>
      <c r="C905" s="35" t="s">
        <v>1622</v>
      </c>
      <c r="D905" s="35" t="s">
        <v>2113</v>
      </c>
      <c r="E905" s="47">
        <v>0</v>
      </c>
      <c r="F905" s="47">
        <v>0</v>
      </c>
      <c r="G905" s="53">
        <f t="shared" si="14"/>
        <v>0</v>
      </c>
      <c r="H905" s="46"/>
    </row>
    <row r="906" spans="2:8" x14ac:dyDescent="0.3">
      <c r="B906" s="43" t="s">
        <v>1713</v>
      </c>
      <c r="C906" s="35" t="s">
        <v>1622</v>
      </c>
      <c r="D906" s="35" t="s">
        <v>1714</v>
      </c>
      <c r="E906" s="47">
        <v>0</v>
      </c>
      <c r="F906" s="47">
        <v>0</v>
      </c>
      <c r="G906" s="53">
        <f t="shared" si="14"/>
        <v>0</v>
      </c>
      <c r="H906" s="46"/>
    </row>
    <row r="907" spans="2:8" x14ac:dyDescent="0.3">
      <c r="B907" s="43" t="s">
        <v>1715</v>
      </c>
      <c r="C907" s="35" t="s">
        <v>1622</v>
      </c>
      <c r="D907" s="35" t="s">
        <v>1716</v>
      </c>
      <c r="E907" s="47">
        <v>0</v>
      </c>
      <c r="F907" s="47">
        <v>0</v>
      </c>
      <c r="G907" s="53">
        <f t="shared" ref="G907:G970" si="15">E907+F907</f>
        <v>0</v>
      </c>
      <c r="H907" s="46"/>
    </row>
    <row r="908" spans="2:8" x14ac:dyDescent="0.3">
      <c r="B908" s="43" t="s">
        <v>1717</v>
      </c>
      <c r="C908" s="35" t="s">
        <v>1622</v>
      </c>
      <c r="D908" s="35" t="s">
        <v>1718</v>
      </c>
      <c r="E908" s="47">
        <v>0</v>
      </c>
      <c r="F908" s="47">
        <v>0</v>
      </c>
      <c r="G908" s="53">
        <f t="shared" si="15"/>
        <v>0</v>
      </c>
      <c r="H908" s="46"/>
    </row>
    <row r="909" spans="2:8" x14ac:dyDescent="0.3">
      <c r="B909" s="43" t="s">
        <v>1719</v>
      </c>
      <c r="C909" s="35" t="s">
        <v>1622</v>
      </c>
      <c r="D909" s="35" t="s">
        <v>1720</v>
      </c>
      <c r="E909" s="47">
        <v>0</v>
      </c>
      <c r="F909" s="47">
        <v>0</v>
      </c>
      <c r="G909" s="53">
        <f t="shared" si="15"/>
        <v>0</v>
      </c>
      <c r="H909" s="46"/>
    </row>
    <row r="910" spans="2:8" x14ac:dyDescent="0.3">
      <c r="B910" s="43" t="s">
        <v>1721</v>
      </c>
      <c r="C910" s="35" t="s">
        <v>1622</v>
      </c>
      <c r="D910" s="35" t="s">
        <v>1722</v>
      </c>
      <c r="E910" s="47">
        <v>0</v>
      </c>
      <c r="F910" s="47">
        <v>0</v>
      </c>
      <c r="G910" s="53">
        <f t="shared" si="15"/>
        <v>0</v>
      </c>
      <c r="H910" s="46"/>
    </row>
    <row r="911" spans="2:8" x14ac:dyDescent="0.3">
      <c r="B911" s="43" t="s">
        <v>1723</v>
      </c>
      <c r="C911" s="35" t="s">
        <v>1622</v>
      </c>
      <c r="D911" s="35" t="s">
        <v>1724</v>
      </c>
      <c r="E911" s="47">
        <v>0</v>
      </c>
      <c r="F911" s="47">
        <v>0</v>
      </c>
      <c r="G911" s="53">
        <f t="shared" si="15"/>
        <v>0</v>
      </c>
      <c r="H911" s="46"/>
    </row>
    <row r="912" spans="2:8" x14ac:dyDescent="0.3">
      <c r="B912" s="43" t="s">
        <v>1725</v>
      </c>
      <c r="C912" s="35" t="s">
        <v>1622</v>
      </c>
      <c r="D912" s="35" t="s">
        <v>1726</v>
      </c>
      <c r="E912" s="47">
        <v>0</v>
      </c>
      <c r="F912" s="47">
        <v>0</v>
      </c>
      <c r="G912" s="53">
        <f t="shared" si="15"/>
        <v>0</v>
      </c>
      <c r="H912" s="46"/>
    </row>
    <row r="913" spans="2:8" x14ac:dyDescent="0.3">
      <c r="B913" s="43" t="s">
        <v>1727</v>
      </c>
      <c r="C913" s="35" t="s">
        <v>1622</v>
      </c>
      <c r="D913" s="35" t="s">
        <v>1728</v>
      </c>
      <c r="E913" s="47">
        <v>0</v>
      </c>
      <c r="F913" s="47">
        <v>0</v>
      </c>
      <c r="G913" s="53">
        <f t="shared" si="15"/>
        <v>0</v>
      </c>
      <c r="H913" s="46"/>
    </row>
    <row r="914" spans="2:8" x14ac:dyDescent="0.3">
      <c r="B914" s="43" t="s">
        <v>1729</v>
      </c>
      <c r="C914" s="35" t="s">
        <v>1622</v>
      </c>
      <c r="D914" s="35" t="s">
        <v>1730</v>
      </c>
      <c r="E914" s="47">
        <v>0</v>
      </c>
      <c r="F914" s="47">
        <v>0</v>
      </c>
      <c r="G914" s="53">
        <f t="shared" si="15"/>
        <v>0</v>
      </c>
      <c r="H914" s="46"/>
    </row>
    <row r="915" spans="2:8" x14ac:dyDescent="0.3">
      <c r="B915" s="43" t="s">
        <v>1731</v>
      </c>
      <c r="C915" s="35" t="s">
        <v>1622</v>
      </c>
      <c r="D915" s="35" t="s">
        <v>1732</v>
      </c>
      <c r="E915" s="47">
        <v>0</v>
      </c>
      <c r="F915" s="47">
        <v>0</v>
      </c>
      <c r="G915" s="53">
        <f t="shared" si="15"/>
        <v>0</v>
      </c>
      <c r="H915" s="46"/>
    </row>
    <row r="916" spans="2:8" x14ac:dyDescent="0.3">
      <c r="B916" s="43" t="s">
        <v>1733</v>
      </c>
      <c r="C916" s="35" t="s">
        <v>1622</v>
      </c>
      <c r="D916" s="35" t="s">
        <v>1734</v>
      </c>
      <c r="E916" s="47">
        <v>0</v>
      </c>
      <c r="F916" s="47">
        <v>0</v>
      </c>
      <c r="G916" s="53">
        <f t="shared" si="15"/>
        <v>0</v>
      </c>
      <c r="H916" s="46"/>
    </row>
    <row r="917" spans="2:8" x14ac:dyDescent="0.3">
      <c r="B917" s="43" t="s">
        <v>1735</v>
      </c>
      <c r="C917" s="35" t="s">
        <v>1622</v>
      </c>
      <c r="D917" s="35" t="s">
        <v>1736</v>
      </c>
      <c r="E917" s="47">
        <v>0</v>
      </c>
      <c r="F917" s="47">
        <v>0</v>
      </c>
      <c r="G917" s="53">
        <f t="shared" si="15"/>
        <v>0</v>
      </c>
      <c r="H917" s="46"/>
    </row>
    <row r="918" spans="2:8" x14ac:dyDescent="0.3">
      <c r="B918" s="43" t="s">
        <v>1737</v>
      </c>
      <c r="C918" s="35" t="s">
        <v>1622</v>
      </c>
      <c r="D918" s="35" t="s">
        <v>1738</v>
      </c>
      <c r="E918" s="47">
        <v>0</v>
      </c>
      <c r="F918" s="47">
        <v>0</v>
      </c>
      <c r="G918" s="53">
        <f t="shared" si="15"/>
        <v>0</v>
      </c>
      <c r="H918" s="46"/>
    </row>
    <row r="919" spans="2:8" x14ac:dyDescent="0.3">
      <c r="B919" s="43" t="s">
        <v>1739</v>
      </c>
      <c r="C919" s="35" t="s">
        <v>1622</v>
      </c>
      <c r="D919" s="35" t="s">
        <v>1740</v>
      </c>
      <c r="E919" s="47">
        <v>0</v>
      </c>
      <c r="F919" s="47">
        <v>0</v>
      </c>
      <c r="G919" s="53">
        <f t="shared" si="15"/>
        <v>0</v>
      </c>
      <c r="H919" s="46"/>
    </row>
    <row r="920" spans="2:8" x14ac:dyDescent="0.3">
      <c r="B920" s="43" t="s">
        <v>1741</v>
      </c>
      <c r="C920" s="35" t="s">
        <v>1622</v>
      </c>
      <c r="D920" s="35" t="s">
        <v>157</v>
      </c>
      <c r="E920" s="47">
        <v>0</v>
      </c>
      <c r="F920" s="47">
        <v>0</v>
      </c>
      <c r="G920" s="53">
        <f t="shared" si="15"/>
        <v>0</v>
      </c>
      <c r="H920" s="46"/>
    </row>
    <row r="921" spans="2:8" x14ac:dyDescent="0.3">
      <c r="B921" s="43" t="s">
        <v>1742</v>
      </c>
      <c r="C921" s="35" t="s">
        <v>1622</v>
      </c>
      <c r="D921" s="35" t="s">
        <v>1743</v>
      </c>
      <c r="E921" s="47">
        <v>0</v>
      </c>
      <c r="F921" s="47">
        <v>0</v>
      </c>
      <c r="G921" s="53">
        <f t="shared" si="15"/>
        <v>0</v>
      </c>
      <c r="H921" s="46"/>
    </row>
    <row r="922" spans="2:8" x14ac:dyDescent="0.3">
      <c r="B922" s="43" t="s">
        <v>1744</v>
      </c>
      <c r="C922" s="35" t="s">
        <v>1622</v>
      </c>
      <c r="D922" s="35" t="s">
        <v>1745</v>
      </c>
      <c r="E922" s="47">
        <v>0</v>
      </c>
      <c r="F922" s="47">
        <v>0</v>
      </c>
      <c r="G922" s="53">
        <f t="shared" si="15"/>
        <v>0</v>
      </c>
      <c r="H922" s="46"/>
    </row>
    <row r="923" spans="2:8" x14ac:dyDescent="0.3">
      <c r="B923" s="43" t="s">
        <v>1746</v>
      </c>
      <c r="C923" s="35" t="s">
        <v>1622</v>
      </c>
      <c r="D923" s="35" t="s">
        <v>1747</v>
      </c>
      <c r="E923" s="47">
        <v>0</v>
      </c>
      <c r="F923" s="47">
        <v>0</v>
      </c>
      <c r="G923" s="53">
        <f t="shared" si="15"/>
        <v>0</v>
      </c>
      <c r="H923" s="46"/>
    </row>
    <row r="924" spans="2:8" x14ac:dyDescent="0.3">
      <c r="B924" s="43" t="s">
        <v>1748</v>
      </c>
      <c r="C924" s="35" t="s">
        <v>1622</v>
      </c>
      <c r="D924" s="35" t="s">
        <v>1749</v>
      </c>
      <c r="E924" s="47">
        <v>0</v>
      </c>
      <c r="F924" s="47">
        <v>0</v>
      </c>
      <c r="G924" s="53">
        <f t="shared" si="15"/>
        <v>0</v>
      </c>
      <c r="H924" s="46"/>
    </row>
    <row r="925" spans="2:8" x14ac:dyDescent="0.3">
      <c r="B925" s="43" t="s">
        <v>1750</v>
      </c>
      <c r="C925" s="35" t="s">
        <v>1622</v>
      </c>
      <c r="D925" s="35" t="s">
        <v>1751</v>
      </c>
      <c r="E925" s="47">
        <v>0</v>
      </c>
      <c r="F925" s="47">
        <v>0</v>
      </c>
      <c r="G925" s="53">
        <f t="shared" si="15"/>
        <v>0</v>
      </c>
      <c r="H925" s="46"/>
    </row>
    <row r="926" spans="2:8" x14ac:dyDescent="0.3">
      <c r="B926" s="43" t="s">
        <v>1752</v>
      </c>
      <c r="C926" s="35" t="s">
        <v>1622</v>
      </c>
      <c r="D926" s="35" t="s">
        <v>1753</v>
      </c>
      <c r="E926" s="47">
        <v>0</v>
      </c>
      <c r="F926" s="47">
        <v>0</v>
      </c>
      <c r="G926" s="53">
        <f t="shared" si="15"/>
        <v>0</v>
      </c>
      <c r="H926" s="46"/>
    </row>
    <row r="927" spans="2:8" x14ac:dyDescent="0.3">
      <c r="B927" s="43" t="s">
        <v>1754</v>
      </c>
      <c r="C927" s="35" t="s">
        <v>1622</v>
      </c>
      <c r="D927" s="35" t="s">
        <v>1755</v>
      </c>
      <c r="E927" s="47">
        <v>0</v>
      </c>
      <c r="F927" s="47">
        <v>0</v>
      </c>
      <c r="G927" s="53">
        <f t="shared" si="15"/>
        <v>0</v>
      </c>
      <c r="H927" s="46"/>
    </row>
    <row r="928" spans="2:8" x14ac:dyDescent="0.3">
      <c r="B928" s="43" t="s">
        <v>1756</v>
      </c>
      <c r="C928" s="35" t="s">
        <v>1622</v>
      </c>
      <c r="D928" s="35" t="s">
        <v>1757</v>
      </c>
      <c r="E928" s="47">
        <v>0</v>
      </c>
      <c r="F928" s="47">
        <v>0</v>
      </c>
      <c r="G928" s="53">
        <f t="shared" si="15"/>
        <v>0</v>
      </c>
      <c r="H928" s="46"/>
    </row>
    <row r="929" spans="2:8" x14ac:dyDescent="0.3">
      <c r="B929" s="43" t="s">
        <v>1758</v>
      </c>
      <c r="C929" s="35" t="s">
        <v>1622</v>
      </c>
      <c r="D929" s="35" t="s">
        <v>189</v>
      </c>
      <c r="E929" s="47">
        <v>0</v>
      </c>
      <c r="F929" s="47">
        <v>0</v>
      </c>
      <c r="G929" s="53">
        <f t="shared" si="15"/>
        <v>0</v>
      </c>
      <c r="H929" s="46"/>
    </row>
    <row r="930" spans="2:8" x14ac:dyDescent="0.3">
      <c r="B930" s="43" t="s">
        <v>1759</v>
      </c>
      <c r="C930" s="35" t="s">
        <v>1622</v>
      </c>
      <c r="D930" s="35" t="s">
        <v>1760</v>
      </c>
      <c r="E930" s="47">
        <v>0</v>
      </c>
      <c r="F930" s="47">
        <v>0</v>
      </c>
      <c r="G930" s="53">
        <f t="shared" si="15"/>
        <v>0</v>
      </c>
      <c r="H930" s="46"/>
    </row>
    <row r="931" spans="2:8" x14ac:dyDescent="0.3">
      <c r="B931" s="43" t="s">
        <v>1761</v>
      </c>
      <c r="C931" s="35" t="s">
        <v>1622</v>
      </c>
      <c r="D931" s="35" t="s">
        <v>1762</v>
      </c>
      <c r="E931" s="47">
        <v>0</v>
      </c>
      <c r="F931" s="47">
        <v>0</v>
      </c>
      <c r="G931" s="53">
        <f t="shared" si="15"/>
        <v>0</v>
      </c>
      <c r="H931" s="46"/>
    </row>
    <row r="932" spans="2:8" x14ac:dyDescent="0.3">
      <c r="B932" s="43" t="s">
        <v>1763</v>
      </c>
      <c r="C932" s="35" t="s">
        <v>1622</v>
      </c>
      <c r="D932" s="35" t="s">
        <v>1764</v>
      </c>
      <c r="E932" s="47">
        <v>0</v>
      </c>
      <c r="F932" s="47">
        <v>0</v>
      </c>
      <c r="G932" s="53">
        <f t="shared" si="15"/>
        <v>0</v>
      </c>
      <c r="H932" s="46"/>
    </row>
    <row r="933" spans="2:8" x14ac:dyDescent="0.3">
      <c r="B933" s="43" t="s">
        <v>1765</v>
      </c>
      <c r="C933" s="35" t="s">
        <v>1622</v>
      </c>
      <c r="D933" s="35" t="s">
        <v>1766</v>
      </c>
      <c r="E933" s="47">
        <v>0</v>
      </c>
      <c r="F933" s="47">
        <v>0</v>
      </c>
      <c r="G933" s="53">
        <f t="shared" si="15"/>
        <v>0</v>
      </c>
      <c r="H933" s="46"/>
    </row>
    <row r="934" spans="2:8" x14ac:dyDescent="0.3">
      <c r="B934" s="43" t="s">
        <v>1767</v>
      </c>
      <c r="C934" s="35" t="s">
        <v>1622</v>
      </c>
      <c r="D934" s="35" t="s">
        <v>770</v>
      </c>
      <c r="E934" s="47">
        <v>0</v>
      </c>
      <c r="F934" s="47">
        <v>0</v>
      </c>
      <c r="G934" s="53">
        <f t="shared" si="15"/>
        <v>0</v>
      </c>
      <c r="H934" s="46"/>
    </row>
    <row r="935" spans="2:8" x14ac:dyDescent="0.3">
      <c r="B935" s="43" t="s">
        <v>1768</v>
      </c>
      <c r="C935" s="35" t="s">
        <v>1622</v>
      </c>
      <c r="D935" s="35" t="s">
        <v>1769</v>
      </c>
      <c r="E935" s="47">
        <v>0</v>
      </c>
      <c r="F935" s="47">
        <v>0</v>
      </c>
      <c r="G935" s="53">
        <f t="shared" si="15"/>
        <v>0</v>
      </c>
      <c r="H935" s="46"/>
    </row>
    <row r="936" spans="2:8" x14ac:dyDescent="0.3">
      <c r="B936" s="43" t="s">
        <v>1770</v>
      </c>
      <c r="C936" s="35" t="s">
        <v>1622</v>
      </c>
      <c r="D936" s="35" t="s">
        <v>1771</v>
      </c>
      <c r="E936" s="47">
        <v>0</v>
      </c>
      <c r="F936" s="47">
        <v>0</v>
      </c>
      <c r="G936" s="53">
        <f t="shared" si="15"/>
        <v>0</v>
      </c>
      <c r="H936" s="46"/>
    </row>
    <row r="937" spans="2:8" x14ac:dyDescent="0.3">
      <c r="B937" s="43" t="s">
        <v>1772</v>
      </c>
      <c r="C937" s="35" t="s">
        <v>1622</v>
      </c>
      <c r="D937" s="35" t="s">
        <v>1773</v>
      </c>
      <c r="E937" s="47">
        <v>0</v>
      </c>
      <c r="F937" s="47">
        <v>0</v>
      </c>
      <c r="G937" s="53">
        <f t="shared" si="15"/>
        <v>0</v>
      </c>
      <c r="H937" s="46"/>
    </row>
    <row r="938" spans="2:8" x14ac:dyDescent="0.3">
      <c r="B938" s="43" t="s">
        <v>1774</v>
      </c>
      <c r="C938" s="35" t="s">
        <v>1622</v>
      </c>
      <c r="D938" s="35" t="s">
        <v>1775</v>
      </c>
      <c r="E938" s="47">
        <v>0</v>
      </c>
      <c r="F938" s="47">
        <v>0</v>
      </c>
      <c r="G938" s="53">
        <f t="shared" si="15"/>
        <v>0</v>
      </c>
      <c r="H938" s="46"/>
    </row>
    <row r="939" spans="2:8" x14ac:dyDescent="0.3">
      <c r="B939" s="43" t="s">
        <v>1776</v>
      </c>
      <c r="C939" s="35" t="s">
        <v>1622</v>
      </c>
      <c r="D939" s="35" t="s">
        <v>1777</v>
      </c>
      <c r="E939" s="47">
        <v>0</v>
      </c>
      <c r="F939" s="47">
        <v>0</v>
      </c>
      <c r="G939" s="53">
        <f t="shared" si="15"/>
        <v>0</v>
      </c>
      <c r="H939" s="46"/>
    </row>
    <row r="940" spans="2:8" x14ac:dyDescent="0.3">
      <c r="B940" s="43" t="s">
        <v>1778</v>
      </c>
      <c r="C940" s="35" t="s">
        <v>1622</v>
      </c>
      <c r="D940" s="35" t="s">
        <v>372</v>
      </c>
      <c r="E940" s="47">
        <v>0</v>
      </c>
      <c r="F940" s="47">
        <v>0</v>
      </c>
      <c r="G940" s="53">
        <f t="shared" si="15"/>
        <v>0</v>
      </c>
      <c r="H940" s="46"/>
    </row>
    <row r="941" spans="2:8" x14ac:dyDescent="0.3">
      <c r="B941" s="43" t="s">
        <v>1779</v>
      </c>
      <c r="C941" s="35" t="s">
        <v>1622</v>
      </c>
      <c r="D941" s="35" t="s">
        <v>1780</v>
      </c>
      <c r="E941" s="47">
        <v>0</v>
      </c>
      <c r="F941" s="47">
        <v>0</v>
      </c>
      <c r="G941" s="53">
        <f t="shared" si="15"/>
        <v>0</v>
      </c>
      <c r="H941" s="46"/>
    </row>
    <row r="942" spans="2:8" x14ac:dyDescent="0.3">
      <c r="B942" s="43" t="s">
        <v>1781</v>
      </c>
      <c r="C942" s="35" t="s">
        <v>770</v>
      </c>
      <c r="D942" s="35" t="s">
        <v>1782</v>
      </c>
      <c r="E942" s="47">
        <v>0</v>
      </c>
      <c r="F942" s="47">
        <v>0</v>
      </c>
      <c r="G942" s="53">
        <f t="shared" si="15"/>
        <v>0</v>
      </c>
      <c r="H942" s="46"/>
    </row>
    <row r="943" spans="2:8" x14ac:dyDescent="0.3">
      <c r="B943" s="43" t="s">
        <v>1783</v>
      </c>
      <c r="C943" s="35" t="s">
        <v>770</v>
      </c>
      <c r="D943" s="35" t="s">
        <v>396</v>
      </c>
      <c r="E943" s="47">
        <v>0</v>
      </c>
      <c r="F943" s="47">
        <v>0</v>
      </c>
      <c r="G943" s="53">
        <f t="shared" si="15"/>
        <v>0</v>
      </c>
      <c r="H943" s="46"/>
    </row>
    <row r="944" spans="2:8" x14ac:dyDescent="0.3">
      <c r="B944" s="43" t="s">
        <v>1784</v>
      </c>
      <c r="C944" s="35" t="s">
        <v>770</v>
      </c>
      <c r="D944" s="35" t="s">
        <v>1785</v>
      </c>
      <c r="E944" s="47">
        <v>0</v>
      </c>
      <c r="F944" s="47">
        <v>0</v>
      </c>
      <c r="G944" s="53">
        <f t="shared" si="15"/>
        <v>0</v>
      </c>
      <c r="H944" s="46"/>
    </row>
    <row r="945" spans="2:8" x14ac:dyDescent="0.3">
      <c r="B945" s="43" t="s">
        <v>1786</v>
      </c>
      <c r="C945" s="35" t="s">
        <v>770</v>
      </c>
      <c r="D945" s="35" t="s">
        <v>1787</v>
      </c>
      <c r="E945" s="47">
        <v>0</v>
      </c>
      <c r="F945" s="47">
        <v>0</v>
      </c>
      <c r="G945" s="53">
        <f t="shared" si="15"/>
        <v>0</v>
      </c>
      <c r="H945" s="46"/>
    </row>
    <row r="946" spans="2:8" x14ac:dyDescent="0.3">
      <c r="B946" s="43" t="s">
        <v>1788</v>
      </c>
      <c r="C946" s="35" t="s">
        <v>770</v>
      </c>
      <c r="D946" s="35" t="s">
        <v>1789</v>
      </c>
      <c r="E946" s="47">
        <v>0</v>
      </c>
      <c r="F946" s="47">
        <v>0</v>
      </c>
      <c r="G946" s="53">
        <f t="shared" si="15"/>
        <v>0</v>
      </c>
      <c r="H946" s="46"/>
    </row>
    <row r="947" spans="2:8" x14ac:dyDescent="0.3">
      <c r="B947" s="43" t="s">
        <v>1790</v>
      </c>
      <c r="C947" s="35" t="s">
        <v>770</v>
      </c>
      <c r="D947" s="35" t="s">
        <v>1791</v>
      </c>
      <c r="E947" s="47">
        <v>0</v>
      </c>
      <c r="F947" s="47">
        <v>0</v>
      </c>
      <c r="G947" s="53">
        <f t="shared" si="15"/>
        <v>0</v>
      </c>
      <c r="H947" s="46"/>
    </row>
    <row r="948" spans="2:8" x14ac:dyDescent="0.3">
      <c r="B948" s="43" t="s">
        <v>1792</v>
      </c>
      <c r="C948" s="35" t="s">
        <v>770</v>
      </c>
      <c r="D948" s="35" t="s">
        <v>1793</v>
      </c>
      <c r="E948" s="47">
        <v>0</v>
      </c>
      <c r="F948" s="47">
        <v>0</v>
      </c>
      <c r="G948" s="53">
        <f t="shared" si="15"/>
        <v>0</v>
      </c>
      <c r="H948" s="46"/>
    </row>
    <row r="949" spans="2:8" x14ac:dyDescent="0.3">
      <c r="B949" s="43" t="s">
        <v>1794</v>
      </c>
      <c r="C949" s="35" t="s">
        <v>770</v>
      </c>
      <c r="D949" s="35" t="s">
        <v>1795</v>
      </c>
      <c r="E949" s="47">
        <v>0</v>
      </c>
      <c r="F949" s="47">
        <v>0</v>
      </c>
      <c r="G949" s="53">
        <f t="shared" si="15"/>
        <v>0</v>
      </c>
      <c r="H949" s="46"/>
    </row>
    <row r="950" spans="2:8" x14ac:dyDescent="0.3">
      <c r="B950" s="43" t="s">
        <v>1796</v>
      </c>
      <c r="C950" s="35" t="s">
        <v>770</v>
      </c>
      <c r="D950" s="35" t="s">
        <v>1797</v>
      </c>
      <c r="E950" s="47">
        <v>0</v>
      </c>
      <c r="F950" s="47">
        <v>0</v>
      </c>
      <c r="G950" s="53">
        <f t="shared" si="15"/>
        <v>0</v>
      </c>
      <c r="H950" s="46"/>
    </row>
    <row r="951" spans="2:8" x14ac:dyDescent="0.3">
      <c r="B951" s="43" t="s">
        <v>1798</v>
      </c>
      <c r="C951" s="35" t="s">
        <v>770</v>
      </c>
      <c r="D951" s="35" t="s">
        <v>1799</v>
      </c>
      <c r="E951" s="47">
        <v>0</v>
      </c>
      <c r="F951" s="47">
        <v>0</v>
      </c>
      <c r="G951" s="53">
        <f t="shared" si="15"/>
        <v>0</v>
      </c>
      <c r="H951" s="46"/>
    </row>
    <row r="952" spans="2:8" x14ac:dyDescent="0.3">
      <c r="B952" s="43" t="s">
        <v>1800</v>
      </c>
      <c r="C952" s="35" t="s">
        <v>770</v>
      </c>
      <c r="D952" s="35" t="s">
        <v>124</v>
      </c>
      <c r="E952" s="47">
        <v>0</v>
      </c>
      <c r="F952" s="47">
        <v>0</v>
      </c>
      <c r="G952" s="53">
        <f t="shared" si="15"/>
        <v>0</v>
      </c>
      <c r="H952" s="46"/>
    </row>
    <row r="953" spans="2:8" x14ac:dyDescent="0.3">
      <c r="B953" s="43" t="s">
        <v>1801</v>
      </c>
      <c r="C953" s="35" t="s">
        <v>770</v>
      </c>
      <c r="D953" s="35" t="s">
        <v>1802</v>
      </c>
      <c r="E953" s="47">
        <v>0</v>
      </c>
      <c r="F953" s="47">
        <v>0</v>
      </c>
      <c r="G953" s="53">
        <f t="shared" si="15"/>
        <v>0</v>
      </c>
      <c r="H953" s="46"/>
    </row>
    <row r="954" spans="2:8" x14ac:dyDescent="0.3">
      <c r="B954" s="43" t="s">
        <v>1803</v>
      </c>
      <c r="C954" s="35" t="s">
        <v>770</v>
      </c>
      <c r="D954" s="35" t="s">
        <v>1804</v>
      </c>
      <c r="E954" s="47">
        <v>0</v>
      </c>
      <c r="F954" s="47">
        <v>0</v>
      </c>
      <c r="G954" s="53">
        <f t="shared" si="15"/>
        <v>0</v>
      </c>
      <c r="H954" s="46"/>
    </row>
    <row r="955" spans="2:8" x14ac:dyDescent="0.3">
      <c r="B955" s="43" t="s">
        <v>1805</v>
      </c>
      <c r="C955" s="35" t="s">
        <v>770</v>
      </c>
      <c r="D955" s="35" t="s">
        <v>1806</v>
      </c>
      <c r="E955" s="47">
        <v>0</v>
      </c>
      <c r="F955" s="47">
        <v>0</v>
      </c>
      <c r="G955" s="53">
        <f t="shared" si="15"/>
        <v>0</v>
      </c>
      <c r="H955" s="46"/>
    </row>
    <row r="956" spans="2:8" x14ac:dyDescent="0.3">
      <c r="B956" s="43" t="s">
        <v>1807</v>
      </c>
      <c r="C956" s="35" t="s">
        <v>770</v>
      </c>
      <c r="D956" s="35" t="s">
        <v>1808</v>
      </c>
      <c r="E956" s="47">
        <v>0</v>
      </c>
      <c r="F956" s="47">
        <v>0</v>
      </c>
      <c r="G956" s="53">
        <f t="shared" si="15"/>
        <v>0</v>
      </c>
      <c r="H956" s="46"/>
    </row>
    <row r="957" spans="2:8" x14ac:dyDescent="0.3">
      <c r="B957" s="43" t="s">
        <v>1809</v>
      </c>
      <c r="C957" s="35" t="s">
        <v>770</v>
      </c>
      <c r="D957" s="35" t="s">
        <v>1810</v>
      </c>
      <c r="E957" s="47">
        <v>0</v>
      </c>
      <c r="F957" s="47">
        <v>0</v>
      </c>
      <c r="G957" s="53">
        <f t="shared" si="15"/>
        <v>0</v>
      </c>
      <c r="H957" s="46"/>
    </row>
    <row r="958" spans="2:8" x14ac:dyDescent="0.3">
      <c r="B958" s="43" t="s">
        <v>1811</v>
      </c>
      <c r="C958" s="35" t="s">
        <v>770</v>
      </c>
      <c r="D958" s="35" t="s">
        <v>1812</v>
      </c>
      <c r="E958" s="47">
        <v>0</v>
      </c>
      <c r="F958" s="47">
        <v>0</v>
      </c>
      <c r="G958" s="53">
        <f t="shared" si="15"/>
        <v>0</v>
      </c>
      <c r="H958" s="46"/>
    </row>
    <row r="959" spans="2:8" x14ac:dyDescent="0.3">
      <c r="B959" s="43" t="s">
        <v>1813</v>
      </c>
      <c r="C959" s="35" t="s">
        <v>770</v>
      </c>
      <c r="D959" s="35" t="s">
        <v>1814</v>
      </c>
      <c r="E959" s="47">
        <v>0</v>
      </c>
      <c r="F959" s="47">
        <v>0</v>
      </c>
      <c r="G959" s="53">
        <f t="shared" si="15"/>
        <v>0</v>
      </c>
      <c r="H959" s="46"/>
    </row>
    <row r="960" spans="2:8" x14ac:dyDescent="0.3">
      <c r="B960" s="43" t="s">
        <v>1815</v>
      </c>
      <c r="C960" s="35" t="s">
        <v>770</v>
      </c>
      <c r="D960" s="35" t="s">
        <v>1816</v>
      </c>
      <c r="E960" s="47">
        <v>0</v>
      </c>
      <c r="F960" s="47">
        <v>0</v>
      </c>
      <c r="G960" s="53">
        <f t="shared" si="15"/>
        <v>0</v>
      </c>
      <c r="H960" s="46"/>
    </row>
    <row r="961" spans="2:8" x14ac:dyDescent="0.3">
      <c r="B961" s="43" t="s">
        <v>1817</v>
      </c>
      <c r="C961" s="35" t="s">
        <v>770</v>
      </c>
      <c r="D961" s="35" t="s">
        <v>1818</v>
      </c>
      <c r="E961" s="47">
        <v>0</v>
      </c>
      <c r="F961" s="47">
        <v>0</v>
      </c>
      <c r="G961" s="53">
        <f t="shared" si="15"/>
        <v>0</v>
      </c>
      <c r="H961" s="46"/>
    </row>
    <row r="962" spans="2:8" x14ac:dyDescent="0.3">
      <c r="B962" s="43" t="s">
        <v>1819</v>
      </c>
      <c r="C962" s="35" t="s">
        <v>770</v>
      </c>
      <c r="D962" s="35" t="s">
        <v>1820</v>
      </c>
      <c r="E962" s="47">
        <v>0</v>
      </c>
      <c r="F962" s="47">
        <v>0</v>
      </c>
      <c r="G962" s="53">
        <f t="shared" si="15"/>
        <v>0</v>
      </c>
      <c r="H962" s="46"/>
    </row>
    <row r="963" spans="2:8" x14ac:dyDescent="0.3">
      <c r="B963" s="43" t="s">
        <v>1821</v>
      </c>
      <c r="C963" s="35" t="s">
        <v>770</v>
      </c>
      <c r="D963" s="35" t="s">
        <v>179</v>
      </c>
      <c r="E963" s="47">
        <v>0</v>
      </c>
      <c r="F963" s="47">
        <v>0</v>
      </c>
      <c r="G963" s="53">
        <f t="shared" si="15"/>
        <v>0</v>
      </c>
      <c r="H963" s="46"/>
    </row>
    <row r="964" spans="2:8" x14ac:dyDescent="0.3">
      <c r="B964" s="43" t="s">
        <v>1822</v>
      </c>
      <c r="C964" s="35" t="s">
        <v>770</v>
      </c>
      <c r="D964" s="35" t="s">
        <v>1823</v>
      </c>
      <c r="E964" s="47">
        <v>0</v>
      </c>
      <c r="F964" s="47">
        <v>0</v>
      </c>
      <c r="G964" s="53">
        <f t="shared" si="15"/>
        <v>0</v>
      </c>
      <c r="H964" s="46"/>
    </row>
    <row r="965" spans="2:8" x14ac:dyDescent="0.3">
      <c r="B965" s="43" t="s">
        <v>1824</v>
      </c>
      <c r="C965" s="35" t="s">
        <v>770</v>
      </c>
      <c r="D965" s="35" t="s">
        <v>770</v>
      </c>
      <c r="E965" s="47">
        <v>0</v>
      </c>
      <c r="F965" s="47">
        <v>0</v>
      </c>
      <c r="G965" s="53">
        <f t="shared" si="15"/>
        <v>0</v>
      </c>
      <c r="H965" s="46"/>
    </row>
    <row r="966" spans="2:8" x14ac:dyDescent="0.3">
      <c r="B966" s="43" t="s">
        <v>1825</v>
      </c>
      <c r="C966" s="35" t="s">
        <v>770</v>
      </c>
      <c r="D966" s="35" t="s">
        <v>1826</v>
      </c>
      <c r="E966" s="47">
        <v>0</v>
      </c>
      <c r="F966" s="47">
        <v>0</v>
      </c>
      <c r="G966" s="53">
        <f t="shared" si="15"/>
        <v>0</v>
      </c>
      <c r="H966" s="46"/>
    </row>
    <row r="967" spans="2:8" x14ac:dyDescent="0.3">
      <c r="B967" s="43" t="s">
        <v>1827</v>
      </c>
      <c r="C967" s="35" t="s">
        <v>770</v>
      </c>
      <c r="D967" s="35" t="s">
        <v>1828</v>
      </c>
      <c r="E967" s="47">
        <v>0</v>
      </c>
      <c r="F967" s="47">
        <v>0</v>
      </c>
      <c r="G967" s="53">
        <f t="shared" si="15"/>
        <v>0</v>
      </c>
      <c r="H967" s="46"/>
    </row>
    <row r="968" spans="2:8" x14ac:dyDescent="0.3">
      <c r="B968" s="43" t="s">
        <v>1829</v>
      </c>
      <c r="C968" s="35" t="s">
        <v>1830</v>
      </c>
      <c r="D968" s="35" t="s">
        <v>2111</v>
      </c>
      <c r="E968" s="47">
        <v>0</v>
      </c>
      <c r="F968" s="47">
        <v>0</v>
      </c>
      <c r="G968" s="53">
        <f t="shared" si="15"/>
        <v>0</v>
      </c>
      <c r="H968" s="46"/>
    </row>
    <row r="969" spans="2:8" x14ac:dyDescent="0.3">
      <c r="B969" s="43" t="s">
        <v>1831</v>
      </c>
      <c r="C969" s="35" t="s">
        <v>1830</v>
      </c>
      <c r="D969" s="35" t="s">
        <v>1832</v>
      </c>
      <c r="E969" s="47">
        <v>0</v>
      </c>
      <c r="F969" s="47">
        <v>0</v>
      </c>
      <c r="G969" s="53">
        <f t="shared" si="15"/>
        <v>0</v>
      </c>
      <c r="H969" s="46"/>
    </row>
    <row r="970" spans="2:8" x14ac:dyDescent="0.3">
      <c r="B970" s="43" t="s">
        <v>1833</v>
      </c>
      <c r="C970" s="35" t="s">
        <v>1830</v>
      </c>
      <c r="D970" s="35" t="s">
        <v>1834</v>
      </c>
      <c r="E970" s="47">
        <v>0</v>
      </c>
      <c r="F970" s="47">
        <v>0</v>
      </c>
      <c r="G970" s="53">
        <f t="shared" si="15"/>
        <v>0</v>
      </c>
      <c r="H970" s="46"/>
    </row>
    <row r="971" spans="2:8" x14ac:dyDescent="0.3">
      <c r="B971" s="43" t="s">
        <v>1835</v>
      </c>
      <c r="C971" s="35" t="s">
        <v>1830</v>
      </c>
      <c r="D971" s="35" t="s">
        <v>1836</v>
      </c>
      <c r="E971" s="47">
        <v>0</v>
      </c>
      <c r="F971" s="47">
        <v>0</v>
      </c>
      <c r="G971" s="53">
        <f t="shared" ref="G971:G1034" si="16">E971+F971</f>
        <v>0</v>
      </c>
      <c r="H971" s="46"/>
    </row>
    <row r="972" spans="2:8" x14ac:dyDescent="0.3">
      <c r="B972" s="43" t="s">
        <v>1837</v>
      </c>
      <c r="C972" s="35" t="s">
        <v>1830</v>
      </c>
      <c r="D972" s="35" t="s">
        <v>1838</v>
      </c>
      <c r="E972" s="47">
        <v>0</v>
      </c>
      <c r="F972" s="47">
        <v>0</v>
      </c>
      <c r="G972" s="53">
        <f t="shared" si="16"/>
        <v>0</v>
      </c>
      <c r="H972" s="46"/>
    </row>
    <row r="973" spans="2:8" x14ac:dyDescent="0.3">
      <c r="B973" s="43" t="s">
        <v>1839</v>
      </c>
      <c r="C973" s="35" t="s">
        <v>1830</v>
      </c>
      <c r="D973" s="35" t="s">
        <v>1840</v>
      </c>
      <c r="E973" s="47">
        <v>0</v>
      </c>
      <c r="F973" s="47">
        <v>0</v>
      </c>
      <c r="G973" s="53">
        <f t="shared" si="16"/>
        <v>0</v>
      </c>
      <c r="H973" s="46"/>
    </row>
    <row r="974" spans="2:8" x14ac:dyDescent="0.3">
      <c r="B974" s="43" t="s">
        <v>1841</v>
      </c>
      <c r="C974" s="35" t="s">
        <v>1830</v>
      </c>
      <c r="D974" s="35" t="s">
        <v>1842</v>
      </c>
      <c r="E974" s="47">
        <v>0</v>
      </c>
      <c r="F974" s="47">
        <v>0</v>
      </c>
      <c r="G974" s="53">
        <f t="shared" si="16"/>
        <v>0</v>
      </c>
      <c r="H974" s="46"/>
    </row>
    <row r="975" spans="2:8" x14ac:dyDescent="0.3">
      <c r="B975" s="43" t="s">
        <v>1843</v>
      </c>
      <c r="C975" s="35" t="s">
        <v>1830</v>
      </c>
      <c r="D975" s="35" t="s">
        <v>1844</v>
      </c>
      <c r="E975" s="47">
        <v>0</v>
      </c>
      <c r="F975" s="47">
        <v>0</v>
      </c>
      <c r="G975" s="53">
        <f t="shared" si="16"/>
        <v>0</v>
      </c>
      <c r="H975" s="46"/>
    </row>
    <row r="976" spans="2:8" x14ac:dyDescent="0.3">
      <c r="B976" s="43" t="s">
        <v>1845</v>
      </c>
      <c r="C976" s="35" t="s">
        <v>1830</v>
      </c>
      <c r="D976" s="35" t="s">
        <v>1846</v>
      </c>
      <c r="E976" s="47">
        <v>0</v>
      </c>
      <c r="F976" s="47">
        <v>0</v>
      </c>
      <c r="G976" s="53">
        <f t="shared" si="16"/>
        <v>0</v>
      </c>
      <c r="H976" s="46"/>
    </row>
    <row r="977" spans="2:8" x14ac:dyDescent="0.3">
      <c r="B977" s="43" t="s">
        <v>1847</v>
      </c>
      <c r="C977" s="35" t="s">
        <v>1830</v>
      </c>
      <c r="D977" s="35" t="s">
        <v>1848</v>
      </c>
      <c r="E977" s="47">
        <v>0</v>
      </c>
      <c r="F977" s="47">
        <v>0</v>
      </c>
      <c r="G977" s="53">
        <f t="shared" si="16"/>
        <v>0</v>
      </c>
      <c r="H977" s="46"/>
    </row>
    <row r="978" spans="2:8" x14ac:dyDescent="0.3">
      <c r="B978" s="43" t="s">
        <v>1849</v>
      </c>
      <c r="C978" s="35" t="s">
        <v>1830</v>
      </c>
      <c r="D978" s="35" t="s">
        <v>1850</v>
      </c>
      <c r="E978" s="47">
        <v>0</v>
      </c>
      <c r="F978" s="47">
        <v>0</v>
      </c>
      <c r="G978" s="53">
        <f t="shared" si="16"/>
        <v>0</v>
      </c>
      <c r="H978" s="46"/>
    </row>
    <row r="979" spans="2:8" x14ac:dyDescent="0.3">
      <c r="B979" s="43" t="s">
        <v>1851</v>
      </c>
      <c r="C979" s="35" t="s">
        <v>1830</v>
      </c>
      <c r="D979" s="35" t="s">
        <v>1852</v>
      </c>
      <c r="E979" s="47">
        <v>0</v>
      </c>
      <c r="F979" s="47">
        <v>0</v>
      </c>
      <c r="G979" s="53">
        <f t="shared" si="16"/>
        <v>0</v>
      </c>
      <c r="H979" s="46"/>
    </row>
    <row r="980" spans="2:8" x14ac:dyDescent="0.3">
      <c r="B980" s="43" t="s">
        <v>1853</v>
      </c>
      <c r="C980" s="35" t="s">
        <v>1830</v>
      </c>
      <c r="D980" s="35" t="s">
        <v>1854</v>
      </c>
      <c r="E980" s="47">
        <v>0</v>
      </c>
      <c r="F980" s="47">
        <v>0</v>
      </c>
      <c r="G980" s="53">
        <f t="shared" si="16"/>
        <v>0</v>
      </c>
      <c r="H980" s="46"/>
    </row>
    <row r="981" spans="2:8" x14ac:dyDescent="0.3">
      <c r="B981" s="43" t="s">
        <v>1855</v>
      </c>
      <c r="C981" s="35" t="s">
        <v>1830</v>
      </c>
      <c r="D981" s="35" t="s">
        <v>1856</v>
      </c>
      <c r="E981" s="47">
        <v>0</v>
      </c>
      <c r="F981" s="47">
        <v>0</v>
      </c>
      <c r="G981" s="53">
        <f t="shared" si="16"/>
        <v>0</v>
      </c>
      <c r="H981" s="46"/>
    </row>
    <row r="982" spans="2:8" x14ac:dyDescent="0.3">
      <c r="B982" s="43" t="s">
        <v>1857</v>
      </c>
      <c r="C982" s="35" t="s">
        <v>1830</v>
      </c>
      <c r="D982" s="35" t="s">
        <v>1858</v>
      </c>
      <c r="E982" s="47">
        <v>0</v>
      </c>
      <c r="F982" s="47">
        <v>0</v>
      </c>
      <c r="G982" s="53">
        <f t="shared" si="16"/>
        <v>0</v>
      </c>
      <c r="H982" s="46"/>
    </row>
    <row r="983" spans="2:8" x14ac:dyDescent="0.3">
      <c r="B983" s="43" t="s">
        <v>1859</v>
      </c>
      <c r="C983" s="35" t="s">
        <v>1830</v>
      </c>
      <c r="D983" s="35" t="s">
        <v>1860</v>
      </c>
      <c r="E983" s="47">
        <v>0</v>
      </c>
      <c r="F983" s="47">
        <v>0</v>
      </c>
      <c r="G983" s="53">
        <f t="shared" si="16"/>
        <v>0</v>
      </c>
      <c r="H983" s="46"/>
    </row>
    <row r="984" spans="2:8" x14ac:dyDescent="0.3">
      <c r="B984" s="43" t="s">
        <v>1861</v>
      </c>
      <c r="C984" s="35" t="s">
        <v>1830</v>
      </c>
      <c r="D984" s="35" t="s">
        <v>1862</v>
      </c>
      <c r="E984" s="47">
        <v>0</v>
      </c>
      <c r="F984" s="47">
        <v>0</v>
      </c>
      <c r="G984" s="53">
        <f t="shared" si="16"/>
        <v>0</v>
      </c>
      <c r="H984" s="46"/>
    </row>
    <row r="985" spans="2:8" x14ac:dyDescent="0.3">
      <c r="B985" s="43" t="s">
        <v>1863</v>
      </c>
      <c r="C985" s="35" t="s">
        <v>1830</v>
      </c>
      <c r="D985" s="35" t="s">
        <v>1864</v>
      </c>
      <c r="E985" s="47">
        <v>0</v>
      </c>
      <c r="F985" s="47">
        <v>0</v>
      </c>
      <c r="G985" s="53">
        <f t="shared" si="16"/>
        <v>0</v>
      </c>
      <c r="H985" s="46"/>
    </row>
    <row r="986" spans="2:8" x14ac:dyDescent="0.3">
      <c r="B986" s="43" t="s">
        <v>1865</v>
      </c>
      <c r="C986" s="35" t="s">
        <v>1830</v>
      </c>
      <c r="D986" s="35" t="s">
        <v>1866</v>
      </c>
      <c r="E986" s="47">
        <v>0</v>
      </c>
      <c r="F986" s="47">
        <v>0</v>
      </c>
      <c r="G986" s="53">
        <f t="shared" si="16"/>
        <v>0</v>
      </c>
      <c r="H986" s="46"/>
    </row>
    <row r="987" spans="2:8" x14ac:dyDescent="0.3">
      <c r="B987" s="43" t="s">
        <v>1867</v>
      </c>
      <c r="C987" s="35" t="s">
        <v>1830</v>
      </c>
      <c r="D987" s="35" t="s">
        <v>1868</v>
      </c>
      <c r="E987" s="47">
        <v>0</v>
      </c>
      <c r="F987" s="47">
        <v>0</v>
      </c>
      <c r="G987" s="53">
        <f t="shared" si="16"/>
        <v>0</v>
      </c>
      <c r="H987" s="46"/>
    </row>
    <row r="988" spans="2:8" x14ac:dyDescent="0.3">
      <c r="B988" s="43" t="s">
        <v>1869</v>
      </c>
      <c r="C988" s="35" t="s">
        <v>1830</v>
      </c>
      <c r="D988" s="35" t="s">
        <v>1870</v>
      </c>
      <c r="E988" s="47">
        <v>0</v>
      </c>
      <c r="F988" s="47">
        <v>0</v>
      </c>
      <c r="G988" s="53">
        <f t="shared" si="16"/>
        <v>0</v>
      </c>
      <c r="H988" s="46"/>
    </row>
    <row r="989" spans="2:8" x14ac:dyDescent="0.3">
      <c r="B989" s="43" t="s">
        <v>1871</v>
      </c>
      <c r="C989" s="35" t="s">
        <v>1830</v>
      </c>
      <c r="D989" s="35" t="s">
        <v>1872</v>
      </c>
      <c r="E989" s="47">
        <v>0</v>
      </c>
      <c r="F989" s="47">
        <v>0</v>
      </c>
      <c r="G989" s="53">
        <f t="shared" si="16"/>
        <v>0</v>
      </c>
      <c r="H989" s="46"/>
    </row>
    <row r="990" spans="2:8" x14ac:dyDescent="0.3">
      <c r="B990" s="43" t="s">
        <v>1873</v>
      </c>
      <c r="C990" s="35" t="s">
        <v>1830</v>
      </c>
      <c r="D990" s="35" t="s">
        <v>1874</v>
      </c>
      <c r="E990" s="47">
        <v>0</v>
      </c>
      <c r="F990" s="47">
        <v>0</v>
      </c>
      <c r="G990" s="53">
        <f t="shared" si="16"/>
        <v>0</v>
      </c>
      <c r="H990" s="46"/>
    </row>
    <row r="991" spans="2:8" x14ac:dyDescent="0.3">
      <c r="B991" s="43" t="s">
        <v>1875</v>
      </c>
      <c r="C991" s="35" t="s">
        <v>1830</v>
      </c>
      <c r="D991" s="35" t="s">
        <v>1876</v>
      </c>
      <c r="E991" s="47">
        <v>0</v>
      </c>
      <c r="F991" s="47">
        <v>0</v>
      </c>
      <c r="G991" s="53">
        <f t="shared" si="16"/>
        <v>0</v>
      </c>
      <c r="H991" s="46"/>
    </row>
    <row r="992" spans="2:8" x14ac:dyDescent="0.3">
      <c r="B992" s="43" t="s">
        <v>1877</v>
      </c>
      <c r="C992" s="35" t="s">
        <v>1830</v>
      </c>
      <c r="D992" s="35" t="s">
        <v>1878</v>
      </c>
      <c r="E992" s="47">
        <v>0</v>
      </c>
      <c r="F992" s="47">
        <v>0</v>
      </c>
      <c r="G992" s="53">
        <f t="shared" si="16"/>
        <v>0</v>
      </c>
      <c r="H992" s="46"/>
    </row>
    <row r="993" spans="2:8" x14ac:dyDescent="0.3">
      <c r="B993" s="43" t="s">
        <v>1879</v>
      </c>
      <c r="C993" s="35" t="s">
        <v>1830</v>
      </c>
      <c r="D993" s="35" t="s">
        <v>1880</v>
      </c>
      <c r="E993" s="47">
        <v>0</v>
      </c>
      <c r="F993" s="47">
        <v>0</v>
      </c>
      <c r="G993" s="53">
        <f t="shared" si="16"/>
        <v>0</v>
      </c>
      <c r="H993" s="46"/>
    </row>
    <row r="994" spans="2:8" x14ac:dyDescent="0.3">
      <c r="B994" s="43" t="s">
        <v>1881</v>
      </c>
      <c r="C994" s="35" t="s">
        <v>1830</v>
      </c>
      <c r="D994" s="35" t="s">
        <v>1882</v>
      </c>
      <c r="E994" s="47">
        <v>0</v>
      </c>
      <c r="F994" s="47">
        <v>0</v>
      </c>
      <c r="G994" s="53">
        <f t="shared" si="16"/>
        <v>0</v>
      </c>
      <c r="H994" s="46"/>
    </row>
    <row r="995" spans="2:8" x14ac:dyDescent="0.3">
      <c r="B995" s="43" t="s">
        <v>1883</v>
      </c>
      <c r="C995" s="35" t="s">
        <v>1830</v>
      </c>
      <c r="D995" s="35" t="s">
        <v>1884</v>
      </c>
      <c r="E995" s="47">
        <v>0</v>
      </c>
      <c r="F995" s="47">
        <v>0</v>
      </c>
      <c r="G995" s="53">
        <f t="shared" si="16"/>
        <v>0</v>
      </c>
      <c r="H995" s="46"/>
    </row>
    <row r="996" spans="2:8" x14ac:dyDescent="0.3">
      <c r="B996" s="43" t="s">
        <v>1885</v>
      </c>
      <c r="C996" s="35" t="s">
        <v>1830</v>
      </c>
      <c r="D996" s="35" t="s">
        <v>1886</v>
      </c>
      <c r="E996" s="47">
        <v>0</v>
      </c>
      <c r="F996" s="47">
        <v>0</v>
      </c>
      <c r="G996" s="53">
        <f t="shared" si="16"/>
        <v>0</v>
      </c>
      <c r="H996" s="46"/>
    </row>
    <row r="997" spans="2:8" x14ac:dyDescent="0.3">
      <c r="B997" s="43" t="s">
        <v>1887</v>
      </c>
      <c r="C997" s="35" t="s">
        <v>1830</v>
      </c>
      <c r="D997" s="35" t="s">
        <v>1888</v>
      </c>
      <c r="E997" s="47">
        <v>0</v>
      </c>
      <c r="F997" s="47">
        <v>0</v>
      </c>
      <c r="G997" s="53">
        <f t="shared" si="16"/>
        <v>0</v>
      </c>
      <c r="H997" s="46"/>
    </row>
    <row r="998" spans="2:8" x14ac:dyDescent="0.3">
      <c r="B998" s="43" t="s">
        <v>1889</v>
      </c>
      <c r="C998" s="35" t="s">
        <v>1830</v>
      </c>
      <c r="D998" s="35" t="s">
        <v>1890</v>
      </c>
      <c r="E998" s="47">
        <v>0</v>
      </c>
      <c r="F998" s="47">
        <v>0</v>
      </c>
      <c r="G998" s="53">
        <f t="shared" si="16"/>
        <v>0</v>
      </c>
      <c r="H998" s="46"/>
    </row>
    <row r="999" spans="2:8" x14ac:dyDescent="0.3">
      <c r="B999" s="43" t="s">
        <v>1891</v>
      </c>
      <c r="C999" s="35" t="s">
        <v>1830</v>
      </c>
      <c r="D999" s="35" t="s">
        <v>1892</v>
      </c>
      <c r="E999" s="47">
        <v>0</v>
      </c>
      <c r="F999" s="47">
        <v>0</v>
      </c>
      <c r="G999" s="53">
        <f t="shared" si="16"/>
        <v>0</v>
      </c>
      <c r="H999" s="46"/>
    </row>
    <row r="1000" spans="2:8" x14ac:dyDescent="0.3">
      <c r="B1000" s="43" t="s">
        <v>1893</v>
      </c>
      <c r="C1000" s="35" t="s">
        <v>1830</v>
      </c>
      <c r="D1000" s="35" t="s">
        <v>1894</v>
      </c>
      <c r="E1000" s="47">
        <v>0</v>
      </c>
      <c r="F1000" s="47">
        <v>0</v>
      </c>
      <c r="G1000" s="53">
        <f t="shared" si="16"/>
        <v>0</v>
      </c>
      <c r="H1000" s="46"/>
    </row>
    <row r="1001" spans="2:8" x14ac:dyDescent="0.3">
      <c r="B1001" s="43" t="s">
        <v>1895</v>
      </c>
      <c r="C1001" s="35" t="s">
        <v>1830</v>
      </c>
      <c r="D1001" s="35" t="s">
        <v>1896</v>
      </c>
      <c r="E1001" s="47">
        <v>0</v>
      </c>
      <c r="F1001" s="47">
        <v>0</v>
      </c>
      <c r="G1001" s="53">
        <f t="shared" si="16"/>
        <v>0</v>
      </c>
      <c r="H1001" s="46"/>
    </row>
    <row r="1002" spans="2:8" x14ac:dyDescent="0.3">
      <c r="B1002" s="43" t="s">
        <v>1897</v>
      </c>
      <c r="C1002" s="35" t="s">
        <v>1830</v>
      </c>
      <c r="D1002" s="35" t="s">
        <v>1898</v>
      </c>
      <c r="E1002" s="47">
        <v>0</v>
      </c>
      <c r="F1002" s="47">
        <v>0</v>
      </c>
      <c r="G1002" s="53">
        <f t="shared" si="16"/>
        <v>0</v>
      </c>
      <c r="H1002" s="46"/>
    </row>
    <row r="1003" spans="2:8" x14ac:dyDescent="0.3">
      <c r="B1003" s="43" t="s">
        <v>1899</v>
      </c>
      <c r="C1003" s="35" t="s">
        <v>1830</v>
      </c>
      <c r="D1003" s="35" t="s">
        <v>1900</v>
      </c>
      <c r="E1003" s="47">
        <v>0</v>
      </c>
      <c r="F1003" s="47">
        <v>0</v>
      </c>
      <c r="G1003" s="53">
        <f t="shared" si="16"/>
        <v>0</v>
      </c>
      <c r="H1003" s="46"/>
    </row>
    <row r="1004" spans="2:8" x14ac:dyDescent="0.3">
      <c r="B1004" s="43" t="s">
        <v>1901</v>
      </c>
      <c r="C1004" s="35" t="s">
        <v>1830</v>
      </c>
      <c r="D1004" s="35" t="s">
        <v>1902</v>
      </c>
      <c r="E1004" s="47">
        <v>0</v>
      </c>
      <c r="F1004" s="47">
        <v>0</v>
      </c>
      <c r="G1004" s="53">
        <f t="shared" si="16"/>
        <v>0</v>
      </c>
      <c r="H1004" s="46"/>
    </row>
    <row r="1005" spans="2:8" x14ac:dyDescent="0.3">
      <c r="B1005" s="43" t="s">
        <v>1903</v>
      </c>
      <c r="C1005" s="35" t="s">
        <v>1830</v>
      </c>
      <c r="D1005" s="35" t="s">
        <v>1904</v>
      </c>
      <c r="E1005" s="47">
        <v>0</v>
      </c>
      <c r="F1005" s="47">
        <v>0</v>
      </c>
      <c r="G1005" s="53">
        <f t="shared" si="16"/>
        <v>0</v>
      </c>
      <c r="H1005" s="46"/>
    </row>
    <row r="1006" spans="2:8" x14ac:dyDescent="0.3">
      <c r="B1006" s="43" t="s">
        <v>1905</v>
      </c>
      <c r="C1006" s="35" t="s">
        <v>1830</v>
      </c>
      <c r="D1006" s="35" t="s">
        <v>1906</v>
      </c>
      <c r="E1006" s="47">
        <v>0</v>
      </c>
      <c r="F1006" s="47">
        <v>0</v>
      </c>
      <c r="G1006" s="53">
        <f t="shared" si="16"/>
        <v>0</v>
      </c>
      <c r="H1006" s="46"/>
    </row>
    <row r="1007" spans="2:8" x14ac:dyDescent="0.3">
      <c r="B1007" s="43" t="s">
        <v>1907</v>
      </c>
      <c r="C1007" s="35" t="s">
        <v>1830</v>
      </c>
      <c r="D1007" s="35" t="s">
        <v>1908</v>
      </c>
      <c r="E1007" s="47">
        <v>0</v>
      </c>
      <c r="F1007" s="47">
        <v>0</v>
      </c>
      <c r="G1007" s="53">
        <f t="shared" si="16"/>
        <v>0</v>
      </c>
      <c r="H1007" s="46"/>
    </row>
    <row r="1008" spans="2:8" x14ac:dyDescent="0.3">
      <c r="B1008" s="43" t="s">
        <v>1909</v>
      </c>
      <c r="C1008" s="35" t="s">
        <v>1830</v>
      </c>
      <c r="D1008" s="35" t="s">
        <v>177</v>
      </c>
      <c r="E1008" s="47">
        <v>0</v>
      </c>
      <c r="F1008" s="47">
        <v>0</v>
      </c>
      <c r="G1008" s="53">
        <f t="shared" si="16"/>
        <v>0</v>
      </c>
      <c r="H1008" s="46"/>
    </row>
    <row r="1009" spans="2:8" x14ac:dyDescent="0.3">
      <c r="B1009" s="43" t="s">
        <v>1910</v>
      </c>
      <c r="C1009" s="35" t="s">
        <v>1830</v>
      </c>
      <c r="D1009" s="35" t="s">
        <v>1911</v>
      </c>
      <c r="E1009" s="47">
        <v>0</v>
      </c>
      <c r="F1009" s="47">
        <v>0</v>
      </c>
      <c r="G1009" s="53">
        <f t="shared" si="16"/>
        <v>0</v>
      </c>
      <c r="H1009" s="46"/>
    </row>
    <row r="1010" spans="2:8" x14ac:dyDescent="0.3">
      <c r="B1010" s="43" t="s">
        <v>1912</v>
      </c>
      <c r="C1010" s="35" t="s">
        <v>1830</v>
      </c>
      <c r="D1010" s="35" t="s">
        <v>768</v>
      </c>
      <c r="E1010" s="47">
        <v>0</v>
      </c>
      <c r="F1010" s="47">
        <v>0</v>
      </c>
      <c r="G1010" s="53">
        <f t="shared" si="16"/>
        <v>0</v>
      </c>
      <c r="H1010" s="46"/>
    </row>
    <row r="1011" spans="2:8" x14ac:dyDescent="0.3">
      <c r="B1011" s="43" t="s">
        <v>1913</v>
      </c>
      <c r="C1011" s="35" t="s">
        <v>1830</v>
      </c>
      <c r="D1011" s="35" t="s">
        <v>1914</v>
      </c>
      <c r="E1011" s="47">
        <v>0</v>
      </c>
      <c r="F1011" s="47">
        <v>0</v>
      </c>
      <c r="G1011" s="53">
        <f t="shared" si="16"/>
        <v>0</v>
      </c>
      <c r="H1011" s="46"/>
    </row>
    <row r="1012" spans="2:8" x14ac:dyDescent="0.3">
      <c r="B1012" s="43" t="s">
        <v>1915</v>
      </c>
      <c r="C1012" s="35" t="s">
        <v>1830</v>
      </c>
      <c r="D1012" s="35" t="s">
        <v>1916</v>
      </c>
      <c r="E1012" s="47">
        <v>0</v>
      </c>
      <c r="F1012" s="47">
        <v>0</v>
      </c>
      <c r="G1012" s="53">
        <f t="shared" si="16"/>
        <v>0</v>
      </c>
      <c r="H1012" s="46"/>
    </row>
    <row r="1013" spans="2:8" x14ac:dyDescent="0.3">
      <c r="B1013" s="43" t="s">
        <v>1917</v>
      </c>
      <c r="C1013" s="35" t="s">
        <v>1830</v>
      </c>
      <c r="D1013" s="35" t="s">
        <v>1918</v>
      </c>
      <c r="E1013" s="47">
        <v>0</v>
      </c>
      <c r="F1013" s="47">
        <v>0</v>
      </c>
      <c r="G1013" s="53">
        <f t="shared" si="16"/>
        <v>0</v>
      </c>
      <c r="H1013" s="46"/>
    </row>
    <row r="1014" spans="2:8" x14ac:dyDescent="0.3">
      <c r="B1014" s="43" t="s">
        <v>1919</v>
      </c>
      <c r="C1014" s="35" t="s">
        <v>1830</v>
      </c>
      <c r="D1014" s="35" t="s">
        <v>1920</v>
      </c>
      <c r="E1014" s="47">
        <v>0</v>
      </c>
      <c r="F1014" s="47">
        <v>0</v>
      </c>
      <c r="G1014" s="53">
        <f t="shared" si="16"/>
        <v>0</v>
      </c>
      <c r="H1014" s="46"/>
    </row>
    <row r="1015" spans="2:8" x14ac:dyDescent="0.3">
      <c r="B1015" s="43" t="s">
        <v>1921</v>
      </c>
      <c r="C1015" s="35" t="s">
        <v>1922</v>
      </c>
      <c r="D1015" s="35" t="s">
        <v>1923</v>
      </c>
      <c r="E1015" s="47">
        <v>0</v>
      </c>
      <c r="F1015" s="47">
        <v>0</v>
      </c>
      <c r="G1015" s="53">
        <f t="shared" si="16"/>
        <v>0</v>
      </c>
      <c r="H1015" s="46"/>
    </row>
    <row r="1016" spans="2:8" x14ac:dyDescent="0.3">
      <c r="B1016" s="43" t="s">
        <v>1924</v>
      </c>
      <c r="C1016" s="35" t="s">
        <v>1922</v>
      </c>
      <c r="D1016" s="35" t="s">
        <v>1925</v>
      </c>
      <c r="E1016" s="47">
        <v>0</v>
      </c>
      <c r="F1016" s="47">
        <v>0</v>
      </c>
      <c r="G1016" s="53">
        <f t="shared" si="16"/>
        <v>0</v>
      </c>
      <c r="H1016" s="46"/>
    </row>
    <row r="1017" spans="2:8" x14ac:dyDescent="0.3">
      <c r="B1017" s="43" t="s">
        <v>1926</v>
      </c>
      <c r="C1017" s="35" t="s">
        <v>1922</v>
      </c>
      <c r="D1017" s="35" t="s">
        <v>1927</v>
      </c>
      <c r="E1017" s="47">
        <v>0</v>
      </c>
      <c r="F1017" s="47">
        <v>0</v>
      </c>
      <c r="G1017" s="53">
        <f t="shared" si="16"/>
        <v>0</v>
      </c>
      <c r="H1017" s="46"/>
    </row>
    <row r="1018" spans="2:8" x14ac:dyDescent="0.3">
      <c r="B1018" s="43" t="s">
        <v>1928</v>
      </c>
      <c r="C1018" s="35" t="s">
        <v>1922</v>
      </c>
      <c r="D1018" s="35" t="s">
        <v>1929</v>
      </c>
      <c r="E1018" s="47">
        <v>0</v>
      </c>
      <c r="F1018" s="47">
        <v>0</v>
      </c>
      <c r="G1018" s="53">
        <f t="shared" si="16"/>
        <v>0</v>
      </c>
      <c r="H1018" s="46"/>
    </row>
    <row r="1019" spans="2:8" x14ac:dyDescent="0.3">
      <c r="B1019" s="43" t="s">
        <v>1930</v>
      </c>
      <c r="C1019" s="35" t="s">
        <v>1922</v>
      </c>
      <c r="D1019" s="35" t="s">
        <v>23</v>
      </c>
      <c r="E1019" s="47">
        <v>0</v>
      </c>
      <c r="F1019" s="47">
        <v>0</v>
      </c>
      <c r="G1019" s="53">
        <f t="shared" si="16"/>
        <v>0</v>
      </c>
      <c r="H1019" s="46"/>
    </row>
    <row r="1020" spans="2:8" x14ac:dyDescent="0.3">
      <c r="B1020" s="43" t="s">
        <v>1931</v>
      </c>
      <c r="C1020" s="35" t="s">
        <v>1922</v>
      </c>
      <c r="D1020" s="35" t="s">
        <v>709</v>
      </c>
      <c r="E1020" s="47">
        <v>0</v>
      </c>
      <c r="F1020" s="47">
        <v>0</v>
      </c>
      <c r="G1020" s="53">
        <f t="shared" si="16"/>
        <v>0</v>
      </c>
      <c r="H1020" s="46"/>
    </row>
    <row r="1021" spans="2:8" x14ac:dyDescent="0.3">
      <c r="B1021" s="43" t="s">
        <v>1932</v>
      </c>
      <c r="C1021" s="35" t="s">
        <v>1922</v>
      </c>
      <c r="D1021" s="35" t="s">
        <v>1933</v>
      </c>
      <c r="E1021" s="47">
        <v>0</v>
      </c>
      <c r="F1021" s="47">
        <v>0</v>
      </c>
      <c r="G1021" s="53">
        <f t="shared" si="16"/>
        <v>0</v>
      </c>
      <c r="H1021" s="46"/>
    </row>
    <row r="1022" spans="2:8" x14ac:dyDescent="0.3">
      <c r="B1022" s="43" t="s">
        <v>1934</v>
      </c>
      <c r="C1022" s="35" t="s">
        <v>1922</v>
      </c>
      <c r="D1022" s="35" t="s">
        <v>2138</v>
      </c>
      <c r="E1022" s="47">
        <v>0</v>
      </c>
      <c r="F1022" s="47">
        <v>0</v>
      </c>
      <c r="G1022" s="53">
        <f t="shared" si="16"/>
        <v>0</v>
      </c>
      <c r="H1022" s="46"/>
    </row>
    <row r="1023" spans="2:8" x14ac:dyDescent="0.3">
      <c r="B1023" s="43" t="s">
        <v>1935</v>
      </c>
      <c r="C1023" s="35" t="s">
        <v>1922</v>
      </c>
      <c r="D1023" s="35" t="s">
        <v>1936</v>
      </c>
      <c r="E1023" s="47">
        <v>0</v>
      </c>
      <c r="F1023" s="47">
        <v>0</v>
      </c>
      <c r="G1023" s="53">
        <f t="shared" si="16"/>
        <v>0</v>
      </c>
      <c r="H1023" s="46"/>
    </row>
    <row r="1024" spans="2:8" x14ac:dyDescent="0.3">
      <c r="B1024" s="43" t="s">
        <v>1937</v>
      </c>
      <c r="C1024" s="35" t="s">
        <v>1922</v>
      </c>
      <c r="D1024" s="35" t="s">
        <v>1938</v>
      </c>
      <c r="E1024" s="47">
        <v>0</v>
      </c>
      <c r="F1024" s="47">
        <v>0</v>
      </c>
      <c r="G1024" s="53">
        <f t="shared" si="16"/>
        <v>0</v>
      </c>
      <c r="H1024" s="46"/>
    </row>
    <row r="1025" spans="2:8" x14ac:dyDescent="0.3">
      <c r="B1025" s="43" t="s">
        <v>1939</v>
      </c>
      <c r="C1025" s="35" t="s">
        <v>1922</v>
      </c>
      <c r="D1025" s="35" t="s">
        <v>1940</v>
      </c>
      <c r="E1025" s="47">
        <v>0</v>
      </c>
      <c r="F1025" s="47">
        <v>0</v>
      </c>
      <c r="G1025" s="53">
        <f t="shared" si="16"/>
        <v>0</v>
      </c>
      <c r="H1025" s="46"/>
    </row>
    <row r="1026" spans="2:8" x14ac:dyDescent="0.3">
      <c r="B1026" s="43" t="s">
        <v>1941</v>
      </c>
      <c r="C1026" s="35" t="s">
        <v>1922</v>
      </c>
      <c r="D1026" s="35" t="s">
        <v>244</v>
      </c>
      <c r="E1026" s="47">
        <v>0</v>
      </c>
      <c r="F1026" s="47">
        <v>0</v>
      </c>
      <c r="G1026" s="53">
        <f t="shared" si="16"/>
        <v>0</v>
      </c>
      <c r="H1026" s="46"/>
    </row>
    <row r="1027" spans="2:8" x14ac:dyDescent="0.3">
      <c r="B1027" s="43" t="s">
        <v>1942</v>
      </c>
      <c r="C1027" s="35" t="s">
        <v>1922</v>
      </c>
      <c r="D1027" s="35" t="s">
        <v>1943</v>
      </c>
      <c r="E1027" s="47">
        <v>0</v>
      </c>
      <c r="F1027" s="47">
        <v>0</v>
      </c>
      <c r="G1027" s="53">
        <f t="shared" si="16"/>
        <v>0</v>
      </c>
      <c r="H1027" s="46"/>
    </row>
    <row r="1028" spans="2:8" x14ac:dyDescent="0.3">
      <c r="B1028" s="43" t="s">
        <v>1944</v>
      </c>
      <c r="C1028" s="35" t="s">
        <v>1922</v>
      </c>
      <c r="D1028" s="35" t="s">
        <v>1945</v>
      </c>
      <c r="E1028" s="47">
        <v>0</v>
      </c>
      <c r="F1028" s="47">
        <v>0</v>
      </c>
      <c r="G1028" s="53">
        <f t="shared" si="16"/>
        <v>0</v>
      </c>
      <c r="H1028" s="46"/>
    </row>
    <row r="1029" spans="2:8" x14ac:dyDescent="0.3">
      <c r="B1029" s="43" t="s">
        <v>1946</v>
      </c>
      <c r="C1029" s="35" t="s">
        <v>1922</v>
      </c>
      <c r="D1029" s="35" t="s">
        <v>1947</v>
      </c>
      <c r="E1029" s="47">
        <v>0</v>
      </c>
      <c r="F1029" s="47">
        <v>0</v>
      </c>
      <c r="G1029" s="53">
        <f t="shared" si="16"/>
        <v>0</v>
      </c>
      <c r="H1029" s="46"/>
    </row>
    <row r="1030" spans="2:8" x14ac:dyDescent="0.3">
      <c r="B1030" s="43" t="s">
        <v>1948</v>
      </c>
      <c r="C1030" s="35" t="s">
        <v>1922</v>
      </c>
      <c r="D1030" s="35" t="s">
        <v>1949</v>
      </c>
      <c r="E1030" s="47">
        <v>0</v>
      </c>
      <c r="F1030" s="47">
        <v>0</v>
      </c>
      <c r="G1030" s="53">
        <f t="shared" si="16"/>
        <v>0</v>
      </c>
      <c r="H1030" s="46"/>
    </row>
    <row r="1031" spans="2:8" x14ac:dyDescent="0.3">
      <c r="B1031" s="43" t="s">
        <v>1950</v>
      </c>
      <c r="C1031" s="35" t="s">
        <v>1922</v>
      </c>
      <c r="D1031" s="35" t="s">
        <v>1951</v>
      </c>
      <c r="E1031" s="47">
        <v>0</v>
      </c>
      <c r="F1031" s="47">
        <v>0</v>
      </c>
      <c r="G1031" s="53">
        <f t="shared" si="16"/>
        <v>0</v>
      </c>
      <c r="H1031" s="46"/>
    </row>
    <row r="1032" spans="2:8" x14ac:dyDescent="0.3">
      <c r="B1032" s="43" t="s">
        <v>1952</v>
      </c>
      <c r="C1032" s="35" t="s">
        <v>1922</v>
      </c>
      <c r="D1032" s="35" t="s">
        <v>1953</v>
      </c>
      <c r="E1032" s="47">
        <v>0</v>
      </c>
      <c r="F1032" s="47">
        <v>0</v>
      </c>
      <c r="G1032" s="53">
        <f t="shared" si="16"/>
        <v>0</v>
      </c>
      <c r="H1032" s="46"/>
    </row>
    <row r="1033" spans="2:8" x14ac:dyDescent="0.3">
      <c r="B1033" s="43" t="s">
        <v>1954</v>
      </c>
      <c r="C1033" s="35" t="s">
        <v>1922</v>
      </c>
      <c r="D1033" s="35" t="s">
        <v>1955</v>
      </c>
      <c r="E1033" s="47">
        <v>0</v>
      </c>
      <c r="F1033" s="47">
        <v>0</v>
      </c>
      <c r="G1033" s="53">
        <f t="shared" si="16"/>
        <v>0</v>
      </c>
      <c r="H1033" s="46"/>
    </row>
    <row r="1034" spans="2:8" x14ac:dyDescent="0.3">
      <c r="B1034" s="43" t="s">
        <v>1956</v>
      </c>
      <c r="C1034" s="35" t="s">
        <v>1922</v>
      </c>
      <c r="D1034" s="35" t="s">
        <v>1957</v>
      </c>
      <c r="E1034" s="47">
        <v>0</v>
      </c>
      <c r="F1034" s="47">
        <v>0</v>
      </c>
      <c r="G1034" s="53">
        <f t="shared" si="16"/>
        <v>0</v>
      </c>
      <c r="H1034" s="46"/>
    </row>
    <row r="1035" spans="2:8" x14ac:dyDescent="0.3">
      <c r="B1035" s="43" t="s">
        <v>1958</v>
      </c>
      <c r="C1035" s="35" t="s">
        <v>1922</v>
      </c>
      <c r="D1035" s="35" t="s">
        <v>1959</v>
      </c>
      <c r="E1035" s="47">
        <v>0</v>
      </c>
      <c r="F1035" s="47">
        <v>0</v>
      </c>
      <c r="G1035" s="53">
        <f t="shared" ref="G1035:G1098" si="17">E1035+F1035</f>
        <v>0</v>
      </c>
      <c r="H1035" s="46"/>
    </row>
    <row r="1036" spans="2:8" x14ac:dyDescent="0.3">
      <c r="B1036" s="43" t="s">
        <v>1960</v>
      </c>
      <c r="C1036" s="35" t="s">
        <v>1922</v>
      </c>
      <c r="D1036" s="35" t="s">
        <v>1961</v>
      </c>
      <c r="E1036" s="47">
        <v>0</v>
      </c>
      <c r="F1036" s="47">
        <v>0</v>
      </c>
      <c r="G1036" s="53">
        <f t="shared" si="17"/>
        <v>0</v>
      </c>
      <c r="H1036" s="46"/>
    </row>
    <row r="1037" spans="2:8" x14ac:dyDescent="0.3">
      <c r="B1037" s="43" t="s">
        <v>1962</v>
      </c>
      <c r="C1037" s="35" t="s">
        <v>1922</v>
      </c>
      <c r="D1037" s="35" t="s">
        <v>1963</v>
      </c>
      <c r="E1037" s="47">
        <v>0</v>
      </c>
      <c r="F1037" s="47">
        <v>0</v>
      </c>
      <c r="G1037" s="53">
        <f t="shared" si="17"/>
        <v>0</v>
      </c>
      <c r="H1037" s="46"/>
    </row>
    <row r="1038" spans="2:8" x14ac:dyDescent="0.3">
      <c r="B1038" s="43" t="s">
        <v>1964</v>
      </c>
      <c r="C1038" s="35" t="s">
        <v>1922</v>
      </c>
      <c r="D1038" s="35" t="s">
        <v>124</v>
      </c>
      <c r="E1038" s="47">
        <v>0</v>
      </c>
      <c r="F1038" s="47">
        <v>0</v>
      </c>
      <c r="G1038" s="53">
        <f t="shared" si="17"/>
        <v>0</v>
      </c>
      <c r="H1038" s="46"/>
    </row>
    <row r="1039" spans="2:8" x14ac:dyDescent="0.3">
      <c r="B1039" s="43" t="s">
        <v>1965</v>
      </c>
      <c r="C1039" s="35" t="s">
        <v>1922</v>
      </c>
      <c r="D1039" s="35" t="s">
        <v>469</v>
      </c>
      <c r="E1039" s="47">
        <v>0</v>
      </c>
      <c r="F1039" s="47">
        <v>0</v>
      </c>
      <c r="G1039" s="53">
        <f t="shared" si="17"/>
        <v>0</v>
      </c>
      <c r="H1039" s="46"/>
    </row>
    <row r="1040" spans="2:8" x14ac:dyDescent="0.3">
      <c r="B1040" s="43" t="s">
        <v>1966</v>
      </c>
      <c r="C1040" s="35" t="s">
        <v>1922</v>
      </c>
      <c r="D1040" s="35" t="s">
        <v>1967</v>
      </c>
      <c r="E1040" s="47">
        <v>0</v>
      </c>
      <c r="F1040" s="47">
        <v>0</v>
      </c>
      <c r="G1040" s="53">
        <f t="shared" si="17"/>
        <v>0</v>
      </c>
      <c r="H1040" s="46"/>
    </row>
    <row r="1041" spans="2:8" x14ac:dyDescent="0.3">
      <c r="B1041" s="43" t="s">
        <v>1968</v>
      </c>
      <c r="C1041" s="35" t="s">
        <v>1922</v>
      </c>
      <c r="D1041" s="35" t="s">
        <v>1969</v>
      </c>
      <c r="E1041" s="47">
        <v>0</v>
      </c>
      <c r="F1041" s="47">
        <v>0</v>
      </c>
      <c r="G1041" s="53">
        <f t="shared" si="17"/>
        <v>0</v>
      </c>
      <c r="H1041" s="46"/>
    </row>
    <row r="1042" spans="2:8" x14ac:dyDescent="0.3">
      <c r="B1042" s="43" t="s">
        <v>1970</v>
      </c>
      <c r="C1042" s="35" t="s">
        <v>1922</v>
      </c>
      <c r="D1042" s="35" t="s">
        <v>1971</v>
      </c>
      <c r="E1042" s="47">
        <v>0</v>
      </c>
      <c r="F1042" s="47">
        <v>0</v>
      </c>
      <c r="G1042" s="53">
        <f t="shared" si="17"/>
        <v>0</v>
      </c>
      <c r="H1042" s="46"/>
    </row>
    <row r="1043" spans="2:8" x14ac:dyDescent="0.3">
      <c r="B1043" s="43" t="s">
        <v>1972</v>
      </c>
      <c r="C1043" s="35" t="s">
        <v>1922</v>
      </c>
      <c r="D1043" s="35" t="s">
        <v>1369</v>
      </c>
      <c r="E1043" s="47">
        <v>0</v>
      </c>
      <c r="F1043" s="47">
        <v>0</v>
      </c>
      <c r="G1043" s="53">
        <f t="shared" si="17"/>
        <v>0</v>
      </c>
      <c r="H1043" s="46"/>
    </row>
    <row r="1044" spans="2:8" x14ac:dyDescent="0.3">
      <c r="B1044" s="43" t="s">
        <v>1973</v>
      </c>
      <c r="C1044" s="35" t="s">
        <v>1922</v>
      </c>
      <c r="D1044" s="35" t="s">
        <v>1974</v>
      </c>
      <c r="E1044" s="47">
        <v>0</v>
      </c>
      <c r="F1044" s="47">
        <v>0</v>
      </c>
      <c r="G1044" s="53">
        <f t="shared" si="17"/>
        <v>0</v>
      </c>
      <c r="H1044" s="46"/>
    </row>
    <row r="1045" spans="2:8" x14ac:dyDescent="0.3">
      <c r="B1045" s="43" t="s">
        <v>1975</v>
      </c>
      <c r="C1045" s="35" t="s">
        <v>1922</v>
      </c>
      <c r="D1045" s="35" t="s">
        <v>1976</v>
      </c>
      <c r="E1045" s="47">
        <v>0</v>
      </c>
      <c r="F1045" s="47">
        <v>0</v>
      </c>
      <c r="G1045" s="53">
        <f t="shared" si="17"/>
        <v>0</v>
      </c>
      <c r="H1045" s="46"/>
    </row>
    <row r="1046" spans="2:8" x14ac:dyDescent="0.3">
      <c r="B1046" s="43" t="s">
        <v>1977</v>
      </c>
      <c r="C1046" s="35" t="s">
        <v>1922</v>
      </c>
      <c r="D1046" s="35" t="s">
        <v>179</v>
      </c>
      <c r="E1046" s="47">
        <v>0</v>
      </c>
      <c r="F1046" s="47">
        <v>0</v>
      </c>
      <c r="G1046" s="53">
        <f t="shared" si="17"/>
        <v>0</v>
      </c>
      <c r="H1046" s="46"/>
    </row>
    <row r="1047" spans="2:8" x14ac:dyDescent="0.3">
      <c r="B1047" s="43" t="s">
        <v>1978</v>
      </c>
      <c r="C1047" s="35" t="s">
        <v>1922</v>
      </c>
      <c r="D1047" s="35" t="s">
        <v>1979</v>
      </c>
      <c r="E1047" s="47">
        <v>0</v>
      </c>
      <c r="F1047" s="47">
        <v>0</v>
      </c>
      <c r="G1047" s="53">
        <f t="shared" si="17"/>
        <v>0</v>
      </c>
      <c r="H1047" s="46"/>
    </row>
    <row r="1048" spans="2:8" x14ac:dyDescent="0.3">
      <c r="B1048" s="43" t="s">
        <v>1980</v>
      </c>
      <c r="C1048" s="35" t="s">
        <v>1922</v>
      </c>
      <c r="D1048" s="35" t="s">
        <v>1981</v>
      </c>
      <c r="E1048" s="47">
        <v>0</v>
      </c>
      <c r="F1048" s="47">
        <v>0</v>
      </c>
      <c r="G1048" s="53">
        <f t="shared" si="17"/>
        <v>0</v>
      </c>
      <c r="H1048" s="46"/>
    </row>
    <row r="1049" spans="2:8" x14ac:dyDescent="0.3">
      <c r="B1049" s="43" t="s">
        <v>1982</v>
      </c>
      <c r="C1049" s="35" t="s">
        <v>1922</v>
      </c>
      <c r="D1049" s="35" t="s">
        <v>1983</v>
      </c>
      <c r="E1049" s="47">
        <v>0</v>
      </c>
      <c r="F1049" s="47">
        <v>0</v>
      </c>
      <c r="G1049" s="53">
        <f t="shared" si="17"/>
        <v>0</v>
      </c>
      <c r="H1049" s="46"/>
    </row>
    <row r="1050" spans="2:8" x14ac:dyDescent="0.3">
      <c r="B1050" s="43" t="s">
        <v>1984</v>
      </c>
      <c r="C1050" s="35" t="s">
        <v>1922</v>
      </c>
      <c r="D1050" s="35" t="s">
        <v>2145</v>
      </c>
      <c r="E1050" s="47">
        <v>0</v>
      </c>
      <c r="F1050" s="47">
        <v>0</v>
      </c>
      <c r="G1050" s="53">
        <f t="shared" si="17"/>
        <v>0</v>
      </c>
      <c r="H1050" s="46"/>
    </row>
    <row r="1051" spans="2:8" x14ac:dyDescent="0.3">
      <c r="B1051" s="43" t="s">
        <v>1985</v>
      </c>
      <c r="C1051" s="35" t="s">
        <v>1922</v>
      </c>
      <c r="D1051" s="35" t="s">
        <v>1986</v>
      </c>
      <c r="E1051" s="47">
        <v>0</v>
      </c>
      <c r="F1051" s="47">
        <v>0</v>
      </c>
      <c r="G1051" s="53">
        <f t="shared" si="17"/>
        <v>0</v>
      </c>
      <c r="H1051" s="46"/>
    </row>
    <row r="1052" spans="2:8" x14ac:dyDescent="0.3">
      <c r="B1052" s="43" t="s">
        <v>1987</v>
      </c>
      <c r="C1052" s="35" t="s">
        <v>1922</v>
      </c>
      <c r="D1052" s="35" t="s">
        <v>1988</v>
      </c>
      <c r="E1052" s="47">
        <v>0</v>
      </c>
      <c r="F1052" s="47">
        <v>0</v>
      </c>
      <c r="G1052" s="53">
        <f t="shared" si="17"/>
        <v>0</v>
      </c>
      <c r="H1052" s="46"/>
    </row>
    <row r="1053" spans="2:8" x14ac:dyDescent="0.3">
      <c r="B1053" s="43" t="s">
        <v>1989</v>
      </c>
      <c r="C1053" s="35" t="s">
        <v>1922</v>
      </c>
      <c r="D1053" s="35" t="s">
        <v>1990</v>
      </c>
      <c r="E1053" s="47">
        <v>0</v>
      </c>
      <c r="F1053" s="47">
        <v>0</v>
      </c>
      <c r="G1053" s="53">
        <f t="shared" si="17"/>
        <v>0</v>
      </c>
      <c r="H1053" s="46"/>
    </row>
    <row r="1054" spans="2:8" x14ac:dyDescent="0.3">
      <c r="B1054" s="43" t="s">
        <v>1991</v>
      </c>
      <c r="C1054" s="35" t="s">
        <v>1922</v>
      </c>
      <c r="D1054" s="35" t="s">
        <v>1992</v>
      </c>
      <c r="E1054" s="47">
        <v>0</v>
      </c>
      <c r="F1054" s="47">
        <v>0</v>
      </c>
      <c r="G1054" s="53">
        <f t="shared" si="17"/>
        <v>0</v>
      </c>
      <c r="H1054" s="46"/>
    </row>
    <row r="1055" spans="2:8" x14ac:dyDescent="0.3">
      <c r="B1055" s="43" t="s">
        <v>1993</v>
      </c>
      <c r="C1055" s="35" t="s">
        <v>1922</v>
      </c>
      <c r="D1055" s="35" t="s">
        <v>1994</v>
      </c>
      <c r="E1055" s="47">
        <v>0</v>
      </c>
      <c r="F1055" s="47">
        <v>0</v>
      </c>
      <c r="G1055" s="53">
        <f t="shared" si="17"/>
        <v>0</v>
      </c>
      <c r="H1055" s="46"/>
    </row>
    <row r="1056" spans="2:8" x14ac:dyDescent="0.3">
      <c r="B1056" s="43" t="s">
        <v>1995</v>
      </c>
      <c r="C1056" s="35" t="s">
        <v>1922</v>
      </c>
      <c r="D1056" s="35" t="s">
        <v>1996</v>
      </c>
      <c r="E1056" s="47">
        <v>0</v>
      </c>
      <c r="F1056" s="47">
        <v>0</v>
      </c>
      <c r="G1056" s="53">
        <f t="shared" si="17"/>
        <v>0</v>
      </c>
      <c r="H1056" s="46"/>
    </row>
    <row r="1057" spans="2:8" x14ac:dyDescent="0.3">
      <c r="B1057" s="43" t="s">
        <v>1997</v>
      </c>
      <c r="C1057" s="35" t="s">
        <v>1998</v>
      </c>
      <c r="D1057" s="35" t="s">
        <v>1998</v>
      </c>
      <c r="E1057" s="47">
        <v>0</v>
      </c>
      <c r="F1057" s="47">
        <v>0</v>
      </c>
      <c r="G1057" s="53">
        <f t="shared" si="17"/>
        <v>0</v>
      </c>
      <c r="H1057" s="46"/>
    </row>
    <row r="1058" spans="2:8" x14ac:dyDescent="0.3">
      <c r="B1058" s="43" t="s">
        <v>1999</v>
      </c>
      <c r="C1058" s="35" t="s">
        <v>1998</v>
      </c>
      <c r="D1058" s="35" t="s">
        <v>2000</v>
      </c>
      <c r="E1058" s="47">
        <v>0</v>
      </c>
      <c r="F1058" s="47">
        <v>0</v>
      </c>
      <c r="G1058" s="53">
        <f t="shared" si="17"/>
        <v>0</v>
      </c>
      <c r="H1058" s="46"/>
    </row>
    <row r="1059" spans="2:8" x14ac:dyDescent="0.3">
      <c r="B1059" s="43" t="s">
        <v>2001</v>
      </c>
      <c r="C1059" s="35" t="s">
        <v>1998</v>
      </c>
      <c r="D1059" s="35" t="s">
        <v>2002</v>
      </c>
      <c r="E1059" s="47">
        <v>0</v>
      </c>
      <c r="F1059" s="47">
        <v>0</v>
      </c>
      <c r="G1059" s="53">
        <f t="shared" si="17"/>
        <v>0</v>
      </c>
      <c r="H1059" s="46"/>
    </row>
    <row r="1060" spans="2:8" x14ac:dyDescent="0.3">
      <c r="B1060" s="43" t="s">
        <v>2003</v>
      </c>
      <c r="C1060" s="35" t="s">
        <v>1998</v>
      </c>
      <c r="D1060" s="35" t="s">
        <v>2004</v>
      </c>
      <c r="E1060" s="47">
        <v>0</v>
      </c>
      <c r="F1060" s="47">
        <v>0</v>
      </c>
      <c r="G1060" s="53">
        <f t="shared" si="17"/>
        <v>0</v>
      </c>
      <c r="H1060" s="46"/>
    </row>
    <row r="1061" spans="2:8" x14ac:dyDescent="0.3">
      <c r="B1061" s="43" t="s">
        <v>2005</v>
      </c>
      <c r="C1061" s="35" t="s">
        <v>1998</v>
      </c>
      <c r="D1061" s="35" t="s">
        <v>2006</v>
      </c>
      <c r="E1061" s="47">
        <v>0</v>
      </c>
      <c r="F1061" s="47">
        <v>0</v>
      </c>
      <c r="G1061" s="53">
        <f t="shared" si="17"/>
        <v>0</v>
      </c>
      <c r="H1061" s="46"/>
    </row>
    <row r="1062" spans="2:8" x14ac:dyDescent="0.3">
      <c r="B1062" s="43" t="s">
        <v>2007</v>
      </c>
      <c r="C1062" s="35" t="s">
        <v>1998</v>
      </c>
      <c r="D1062" s="35" t="s">
        <v>2008</v>
      </c>
      <c r="E1062" s="47">
        <v>0</v>
      </c>
      <c r="F1062" s="47">
        <v>0</v>
      </c>
      <c r="G1062" s="53">
        <f t="shared" si="17"/>
        <v>0</v>
      </c>
      <c r="H1062" s="46"/>
    </row>
    <row r="1063" spans="2:8" x14ac:dyDescent="0.3">
      <c r="B1063" s="43" t="s">
        <v>2009</v>
      </c>
      <c r="C1063" s="35" t="s">
        <v>1998</v>
      </c>
      <c r="D1063" s="35" t="s">
        <v>2010</v>
      </c>
      <c r="E1063" s="47">
        <v>0</v>
      </c>
      <c r="F1063" s="47">
        <v>0</v>
      </c>
      <c r="G1063" s="53">
        <f t="shared" si="17"/>
        <v>0</v>
      </c>
      <c r="H1063" s="46"/>
    </row>
    <row r="1064" spans="2:8" x14ac:dyDescent="0.3">
      <c r="B1064" s="43" t="s">
        <v>2011</v>
      </c>
      <c r="C1064" s="35" t="s">
        <v>2012</v>
      </c>
      <c r="D1064" s="35" t="s">
        <v>2013</v>
      </c>
      <c r="E1064" s="47">
        <v>0</v>
      </c>
      <c r="F1064" s="47">
        <v>0</v>
      </c>
      <c r="G1064" s="53">
        <f t="shared" si="17"/>
        <v>0</v>
      </c>
      <c r="H1064" s="46"/>
    </row>
    <row r="1065" spans="2:8" x14ac:dyDescent="0.3">
      <c r="B1065" s="43" t="s">
        <v>2014</v>
      </c>
      <c r="C1065" s="35" t="s">
        <v>2012</v>
      </c>
      <c r="D1065" s="35" t="s">
        <v>2015</v>
      </c>
      <c r="E1065" s="47">
        <v>0</v>
      </c>
      <c r="F1065" s="47">
        <v>0</v>
      </c>
      <c r="G1065" s="53">
        <f t="shared" si="17"/>
        <v>0</v>
      </c>
      <c r="H1065" s="46"/>
    </row>
    <row r="1066" spans="2:8" x14ac:dyDescent="0.3">
      <c r="B1066" s="43" t="s">
        <v>2016</v>
      </c>
      <c r="C1066" s="35" t="s">
        <v>2012</v>
      </c>
      <c r="D1066" s="35" t="s">
        <v>2017</v>
      </c>
      <c r="E1066" s="47">
        <v>0</v>
      </c>
      <c r="F1066" s="47">
        <v>0</v>
      </c>
      <c r="G1066" s="53">
        <f t="shared" si="17"/>
        <v>0</v>
      </c>
      <c r="H1066" s="46"/>
    </row>
    <row r="1067" spans="2:8" x14ac:dyDescent="0.3">
      <c r="B1067" s="43" t="s">
        <v>2018</v>
      </c>
      <c r="C1067" s="35" t="s">
        <v>2012</v>
      </c>
      <c r="D1067" s="35" t="s">
        <v>2019</v>
      </c>
      <c r="E1067" s="47">
        <v>0</v>
      </c>
      <c r="F1067" s="47">
        <v>0</v>
      </c>
      <c r="G1067" s="53">
        <f t="shared" si="17"/>
        <v>0</v>
      </c>
      <c r="H1067" s="46"/>
    </row>
    <row r="1068" spans="2:8" x14ac:dyDescent="0.3">
      <c r="B1068" s="43" t="s">
        <v>2020</v>
      </c>
      <c r="C1068" s="35" t="s">
        <v>2012</v>
      </c>
      <c r="D1068" s="35" t="s">
        <v>2021</v>
      </c>
      <c r="E1068" s="47">
        <v>0</v>
      </c>
      <c r="F1068" s="47">
        <v>0</v>
      </c>
      <c r="G1068" s="53">
        <f t="shared" si="17"/>
        <v>0</v>
      </c>
      <c r="H1068" s="46"/>
    </row>
    <row r="1069" spans="2:8" x14ac:dyDescent="0.3">
      <c r="B1069" s="43" t="s">
        <v>2022</v>
      </c>
      <c r="C1069" s="35" t="s">
        <v>2012</v>
      </c>
      <c r="D1069" s="35" t="s">
        <v>2148</v>
      </c>
      <c r="E1069" s="47">
        <v>0</v>
      </c>
      <c r="F1069" s="47">
        <v>0</v>
      </c>
      <c r="G1069" s="53">
        <f t="shared" si="17"/>
        <v>0</v>
      </c>
      <c r="H1069" s="46"/>
    </row>
    <row r="1070" spans="2:8" x14ac:dyDescent="0.3">
      <c r="B1070" s="43" t="s">
        <v>2023</v>
      </c>
      <c r="C1070" s="35" t="s">
        <v>2012</v>
      </c>
      <c r="D1070" s="35" t="s">
        <v>2024</v>
      </c>
      <c r="E1070" s="47">
        <v>0</v>
      </c>
      <c r="F1070" s="47">
        <v>0</v>
      </c>
      <c r="G1070" s="53">
        <f t="shared" si="17"/>
        <v>0</v>
      </c>
      <c r="H1070" s="46"/>
    </row>
    <row r="1071" spans="2:8" x14ac:dyDescent="0.3">
      <c r="B1071" s="43" t="s">
        <v>2025</v>
      </c>
      <c r="C1071" s="35" t="s">
        <v>2012</v>
      </c>
      <c r="D1071" s="35" t="s">
        <v>2155</v>
      </c>
      <c r="E1071" s="47">
        <v>0</v>
      </c>
      <c r="F1071" s="47">
        <v>0</v>
      </c>
      <c r="G1071" s="53">
        <f t="shared" si="17"/>
        <v>0</v>
      </c>
      <c r="H1071" s="46"/>
    </row>
    <row r="1072" spans="2:8" x14ac:dyDescent="0.3">
      <c r="B1072" s="43" t="s">
        <v>2026</v>
      </c>
      <c r="C1072" s="35" t="s">
        <v>2012</v>
      </c>
      <c r="D1072" s="35" t="s">
        <v>2137</v>
      </c>
      <c r="E1072" s="47">
        <v>0</v>
      </c>
      <c r="F1072" s="47">
        <v>0</v>
      </c>
      <c r="G1072" s="53">
        <f t="shared" si="17"/>
        <v>0</v>
      </c>
      <c r="H1072" s="46"/>
    </row>
    <row r="1073" spans="2:8" x14ac:dyDescent="0.3">
      <c r="B1073" s="43" t="s">
        <v>2027</v>
      </c>
      <c r="C1073" s="35" t="s">
        <v>2012</v>
      </c>
      <c r="D1073" s="35" t="s">
        <v>2028</v>
      </c>
      <c r="E1073" s="47">
        <v>0</v>
      </c>
      <c r="F1073" s="47">
        <v>0</v>
      </c>
      <c r="G1073" s="53">
        <f t="shared" si="17"/>
        <v>0</v>
      </c>
      <c r="H1073" s="46"/>
    </row>
    <row r="1074" spans="2:8" x14ac:dyDescent="0.3">
      <c r="B1074" s="43" t="s">
        <v>2029</v>
      </c>
      <c r="C1074" s="35" t="s">
        <v>2012</v>
      </c>
      <c r="D1074" s="35" t="s">
        <v>2030</v>
      </c>
      <c r="E1074" s="47">
        <v>0</v>
      </c>
      <c r="F1074" s="47">
        <v>0</v>
      </c>
      <c r="G1074" s="53">
        <f t="shared" si="17"/>
        <v>0</v>
      </c>
      <c r="H1074" s="46"/>
    </row>
    <row r="1075" spans="2:8" x14ac:dyDescent="0.3">
      <c r="B1075" s="43" t="s">
        <v>2031</v>
      </c>
      <c r="C1075" s="35" t="s">
        <v>2012</v>
      </c>
      <c r="D1075" s="35" t="s">
        <v>2032</v>
      </c>
      <c r="E1075" s="47">
        <v>0</v>
      </c>
      <c r="F1075" s="47">
        <v>0</v>
      </c>
      <c r="G1075" s="53">
        <f t="shared" si="17"/>
        <v>0</v>
      </c>
      <c r="H1075" s="46"/>
    </row>
    <row r="1076" spans="2:8" x14ac:dyDescent="0.3">
      <c r="B1076" s="43" t="s">
        <v>2033</v>
      </c>
      <c r="C1076" s="35" t="s">
        <v>2012</v>
      </c>
      <c r="D1076" s="35" t="s">
        <v>159</v>
      </c>
      <c r="E1076" s="47">
        <v>0</v>
      </c>
      <c r="F1076" s="47">
        <v>0</v>
      </c>
      <c r="G1076" s="53">
        <f t="shared" si="17"/>
        <v>0</v>
      </c>
      <c r="H1076" s="46"/>
    </row>
    <row r="1077" spans="2:8" x14ac:dyDescent="0.3">
      <c r="B1077" s="43" t="s">
        <v>2034</v>
      </c>
      <c r="C1077" s="35" t="s">
        <v>2012</v>
      </c>
      <c r="D1077" s="35" t="s">
        <v>2035</v>
      </c>
      <c r="E1077" s="47">
        <v>0</v>
      </c>
      <c r="F1077" s="47">
        <v>0</v>
      </c>
      <c r="G1077" s="53">
        <f t="shared" si="17"/>
        <v>0</v>
      </c>
      <c r="H1077" s="46"/>
    </row>
    <row r="1078" spans="2:8" x14ac:dyDescent="0.3">
      <c r="B1078" s="43" t="s">
        <v>2036</v>
      </c>
      <c r="C1078" s="35" t="s">
        <v>2012</v>
      </c>
      <c r="D1078" s="35" t="s">
        <v>2037</v>
      </c>
      <c r="E1078" s="47">
        <v>0</v>
      </c>
      <c r="F1078" s="47">
        <v>0</v>
      </c>
      <c r="G1078" s="53">
        <f t="shared" si="17"/>
        <v>0</v>
      </c>
      <c r="H1078" s="46"/>
    </row>
    <row r="1079" spans="2:8" x14ac:dyDescent="0.3">
      <c r="B1079" s="43" t="s">
        <v>2038</v>
      </c>
      <c r="C1079" s="35" t="s">
        <v>2012</v>
      </c>
      <c r="D1079" s="35" t="s">
        <v>2039</v>
      </c>
      <c r="E1079" s="47">
        <v>0</v>
      </c>
      <c r="F1079" s="47">
        <v>0</v>
      </c>
      <c r="G1079" s="53">
        <f t="shared" si="17"/>
        <v>0</v>
      </c>
      <c r="H1079" s="46"/>
    </row>
    <row r="1080" spans="2:8" x14ac:dyDescent="0.3">
      <c r="B1080" s="43" t="s">
        <v>2040</v>
      </c>
      <c r="C1080" s="35" t="s">
        <v>2012</v>
      </c>
      <c r="D1080" s="35" t="s">
        <v>2041</v>
      </c>
      <c r="E1080" s="47">
        <v>0</v>
      </c>
      <c r="F1080" s="47">
        <v>0</v>
      </c>
      <c r="G1080" s="53">
        <f t="shared" si="17"/>
        <v>0</v>
      </c>
      <c r="H1080" s="46"/>
    </row>
    <row r="1081" spans="2:8" x14ac:dyDescent="0.3">
      <c r="B1081" s="43" t="s">
        <v>2042</v>
      </c>
      <c r="C1081" s="35" t="s">
        <v>2012</v>
      </c>
      <c r="D1081" s="35" t="s">
        <v>2043</v>
      </c>
      <c r="E1081" s="47">
        <v>0</v>
      </c>
      <c r="F1081" s="47">
        <v>0</v>
      </c>
      <c r="G1081" s="53">
        <f t="shared" si="17"/>
        <v>0</v>
      </c>
      <c r="H1081" s="46"/>
    </row>
    <row r="1082" spans="2:8" x14ac:dyDescent="0.3">
      <c r="B1082" s="43" t="s">
        <v>2044</v>
      </c>
      <c r="C1082" s="35" t="s">
        <v>2012</v>
      </c>
      <c r="D1082" s="35" t="s">
        <v>372</v>
      </c>
      <c r="E1082" s="47">
        <v>0</v>
      </c>
      <c r="F1082" s="47">
        <v>0</v>
      </c>
      <c r="G1082" s="53">
        <f t="shared" si="17"/>
        <v>0</v>
      </c>
      <c r="H1082" s="46"/>
    </row>
    <row r="1083" spans="2:8" x14ac:dyDescent="0.3">
      <c r="B1083" s="43" t="s">
        <v>2045</v>
      </c>
      <c r="C1083" s="35" t="s">
        <v>2046</v>
      </c>
      <c r="D1083" s="35" t="s">
        <v>2047</v>
      </c>
      <c r="E1083" s="47">
        <v>0</v>
      </c>
      <c r="F1083" s="47">
        <v>0</v>
      </c>
      <c r="G1083" s="53">
        <f t="shared" si="17"/>
        <v>0</v>
      </c>
      <c r="H1083" s="46"/>
    </row>
    <row r="1084" spans="2:8" x14ac:dyDescent="0.3">
      <c r="B1084" s="43" t="s">
        <v>2048</v>
      </c>
      <c r="C1084" s="35" t="s">
        <v>2046</v>
      </c>
      <c r="D1084" s="35" t="s">
        <v>1395</v>
      </c>
      <c r="E1084" s="47">
        <v>0</v>
      </c>
      <c r="F1084" s="47">
        <v>0</v>
      </c>
      <c r="G1084" s="53">
        <f t="shared" si="17"/>
        <v>0</v>
      </c>
      <c r="H1084" s="46"/>
    </row>
    <row r="1085" spans="2:8" x14ac:dyDescent="0.3">
      <c r="B1085" s="43" t="s">
        <v>2049</v>
      </c>
      <c r="C1085" s="35" t="s">
        <v>2046</v>
      </c>
      <c r="D1085" s="35" t="s">
        <v>2050</v>
      </c>
      <c r="E1085" s="47">
        <v>0</v>
      </c>
      <c r="F1085" s="47">
        <v>0</v>
      </c>
      <c r="G1085" s="53">
        <f t="shared" si="17"/>
        <v>0</v>
      </c>
      <c r="H1085" s="46"/>
    </row>
    <row r="1086" spans="2:8" x14ac:dyDescent="0.3">
      <c r="B1086" s="43" t="s">
        <v>2051</v>
      </c>
      <c r="C1086" s="35" t="s">
        <v>2046</v>
      </c>
      <c r="D1086" s="35" t="s">
        <v>2052</v>
      </c>
      <c r="E1086" s="47">
        <v>0</v>
      </c>
      <c r="F1086" s="47">
        <v>0</v>
      </c>
      <c r="G1086" s="53">
        <f t="shared" si="17"/>
        <v>0</v>
      </c>
      <c r="H1086" s="46"/>
    </row>
    <row r="1087" spans="2:8" x14ac:dyDescent="0.3">
      <c r="B1087" s="43" t="s">
        <v>2053</v>
      </c>
      <c r="C1087" s="35" t="s">
        <v>2046</v>
      </c>
      <c r="D1087" s="35" t="s">
        <v>2054</v>
      </c>
      <c r="E1087" s="47">
        <v>0</v>
      </c>
      <c r="F1087" s="47">
        <v>0</v>
      </c>
      <c r="G1087" s="53">
        <f t="shared" si="17"/>
        <v>0</v>
      </c>
      <c r="H1087" s="46"/>
    </row>
    <row r="1088" spans="2:8" x14ac:dyDescent="0.3">
      <c r="B1088" s="43" t="s">
        <v>2055</v>
      </c>
      <c r="C1088" s="35" t="s">
        <v>2046</v>
      </c>
      <c r="D1088" s="35" t="s">
        <v>2056</v>
      </c>
      <c r="E1088" s="47">
        <v>0</v>
      </c>
      <c r="F1088" s="47">
        <v>0</v>
      </c>
      <c r="G1088" s="53">
        <f t="shared" si="17"/>
        <v>0</v>
      </c>
      <c r="H1088" s="46"/>
    </row>
    <row r="1089" spans="2:8" x14ac:dyDescent="0.3">
      <c r="B1089" s="43" t="s">
        <v>2057</v>
      </c>
      <c r="C1089" s="35" t="s">
        <v>2046</v>
      </c>
      <c r="D1089" s="35" t="s">
        <v>2058</v>
      </c>
      <c r="E1089" s="47">
        <v>0</v>
      </c>
      <c r="F1089" s="47">
        <v>0</v>
      </c>
      <c r="G1089" s="53">
        <f t="shared" si="17"/>
        <v>0</v>
      </c>
      <c r="H1089" s="46"/>
    </row>
    <row r="1090" spans="2:8" x14ac:dyDescent="0.3">
      <c r="B1090" s="43" t="s">
        <v>2059</v>
      </c>
      <c r="C1090" s="35" t="s">
        <v>2046</v>
      </c>
      <c r="D1090" s="35" t="s">
        <v>2060</v>
      </c>
      <c r="E1090" s="47">
        <v>0</v>
      </c>
      <c r="F1090" s="47">
        <v>0</v>
      </c>
      <c r="G1090" s="53">
        <f t="shared" si="17"/>
        <v>0</v>
      </c>
      <c r="H1090" s="46"/>
    </row>
    <row r="1091" spans="2:8" x14ac:dyDescent="0.3">
      <c r="B1091" s="43" t="s">
        <v>2061</v>
      </c>
      <c r="C1091" s="35" t="s">
        <v>2046</v>
      </c>
      <c r="D1091" s="35" t="s">
        <v>169</v>
      </c>
      <c r="E1091" s="47">
        <v>0</v>
      </c>
      <c r="F1091" s="47">
        <v>0</v>
      </c>
      <c r="G1091" s="53">
        <f t="shared" si="17"/>
        <v>0</v>
      </c>
      <c r="H1091" s="46"/>
    </row>
    <row r="1092" spans="2:8" x14ac:dyDescent="0.3">
      <c r="B1092" s="43" t="s">
        <v>2062</v>
      </c>
      <c r="C1092" s="35" t="s">
        <v>2046</v>
      </c>
      <c r="D1092" s="35" t="s">
        <v>1755</v>
      </c>
      <c r="E1092" s="47">
        <v>0</v>
      </c>
      <c r="F1092" s="47">
        <v>0</v>
      </c>
      <c r="G1092" s="53">
        <f t="shared" si="17"/>
        <v>0</v>
      </c>
      <c r="H1092" s="46"/>
    </row>
    <row r="1093" spans="2:8" x14ac:dyDescent="0.3">
      <c r="B1093" s="43" t="s">
        <v>2063</v>
      </c>
      <c r="C1093" s="35" t="s">
        <v>2046</v>
      </c>
      <c r="D1093" s="35" t="s">
        <v>1561</v>
      </c>
      <c r="E1093" s="47">
        <v>0</v>
      </c>
      <c r="F1093" s="47">
        <v>0</v>
      </c>
      <c r="G1093" s="53">
        <f t="shared" si="17"/>
        <v>0</v>
      </c>
      <c r="H1093" s="46"/>
    </row>
    <row r="1094" spans="2:8" x14ac:dyDescent="0.3">
      <c r="B1094" s="43" t="s">
        <v>2064</v>
      </c>
      <c r="C1094" s="35" t="s">
        <v>2046</v>
      </c>
      <c r="D1094" s="35" t="s">
        <v>2065</v>
      </c>
      <c r="E1094" s="47">
        <v>0</v>
      </c>
      <c r="F1094" s="47">
        <v>0</v>
      </c>
      <c r="G1094" s="53">
        <f t="shared" si="17"/>
        <v>0</v>
      </c>
      <c r="H1094" s="46"/>
    </row>
    <row r="1095" spans="2:8" x14ac:dyDescent="0.3">
      <c r="B1095" s="43" t="s">
        <v>2066</v>
      </c>
      <c r="C1095" s="35" t="s">
        <v>2046</v>
      </c>
      <c r="D1095" s="35" t="s">
        <v>2067</v>
      </c>
      <c r="E1095" s="47">
        <v>0</v>
      </c>
      <c r="F1095" s="47">
        <v>0</v>
      </c>
      <c r="G1095" s="53">
        <f t="shared" si="17"/>
        <v>0</v>
      </c>
      <c r="H1095" s="46"/>
    </row>
    <row r="1096" spans="2:8" x14ac:dyDescent="0.3">
      <c r="B1096" s="43" t="s">
        <v>2068</v>
      </c>
      <c r="C1096" s="35" t="s">
        <v>2069</v>
      </c>
      <c r="D1096" s="35" t="s">
        <v>1745</v>
      </c>
      <c r="E1096" s="47">
        <v>0</v>
      </c>
      <c r="F1096" s="47">
        <v>0</v>
      </c>
      <c r="G1096" s="53">
        <f t="shared" si="17"/>
        <v>0</v>
      </c>
      <c r="H1096" s="46"/>
    </row>
    <row r="1097" spans="2:8" x14ac:dyDescent="0.3">
      <c r="B1097" s="43" t="s">
        <v>2070</v>
      </c>
      <c r="C1097" s="35" t="s">
        <v>2069</v>
      </c>
      <c r="D1097" s="35" t="s">
        <v>1464</v>
      </c>
      <c r="E1097" s="47">
        <v>0</v>
      </c>
      <c r="F1097" s="47">
        <v>0</v>
      </c>
      <c r="G1097" s="53">
        <f t="shared" si="17"/>
        <v>0</v>
      </c>
      <c r="H1097" s="46"/>
    </row>
    <row r="1098" spans="2:8" x14ac:dyDescent="0.3">
      <c r="B1098" s="43" t="s">
        <v>2071</v>
      </c>
      <c r="C1098" s="35" t="s">
        <v>2072</v>
      </c>
      <c r="D1098" s="35" t="s">
        <v>2073</v>
      </c>
      <c r="E1098" s="47">
        <v>0</v>
      </c>
      <c r="F1098" s="47">
        <v>0</v>
      </c>
      <c r="G1098" s="53">
        <f t="shared" si="17"/>
        <v>0</v>
      </c>
      <c r="H1098" s="46"/>
    </row>
    <row r="1099" spans="2:8" x14ac:dyDescent="0.3">
      <c r="B1099" s="43" t="s">
        <v>2080</v>
      </c>
      <c r="C1099" s="35" t="s">
        <v>2072</v>
      </c>
      <c r="D1099" s="35" t="s">
        <v>2081</v>
      </c>
      <c r="E1099" s="47">
        <v>0</v>
      </c>
      <c r="F1099" s="47">
        <v>0</v>
      </c>
      <c r="G1099" s="53">
        <f t="shared" ref="G1099:G1114" si="18">E1099+F1099</f>
        <v>0</v>
      </c>
      <c r="H1099" s="46"/>
    </row>
    <row r="1100" spans="2:8" x14ac:dyDescent="0.3">
      <c r="B1100" s="43" t="s">
        <v>2082</v>
      </c>
      <c r="C1100" s="35" t="s">
        <v>2072</v>
      </c>
      <c r="D1100" s="35" t="s">
        <v>2083</v>
      </c>
      <c r="E1100" s="47">
        <v>0</v>
      </c>
      <c r="F1100" s="47">
        <v>0</v>
      </c>
      <c r="G1100" s="53">
        <f t="shared" si="18"/>
        <v>0</v>
      </c>
      <c r="H1100" s="46"/>
    </row>
    <row r="1101" spans="2:8" x14ac:dyDescent="0.3">
      <c r="B1101" s="43" t="s">
        <v>2074</v>
      </c>
      <c r="C1101" s="35" t="s">
        <v>2075</v>
      </c>
      <c r="D1101" s="35" t="s">
        <v>2076</v>
      </c>
      <c r="E1101" s="47">
        <v>0</v>
      </c>
      <c r="F1101" s="47">
        <v>0</v>
      </c>
      <c r="G1101" s="53">
        <f t="shared" si="18"/>
        <v>0</v>
      </c>
      <c r="H1101" s="46"/>
    </row>
    <row r="1102" spans="2:8" x14ac:dyDescent="0.3">
      <c r="B1102" s="43" t="s">
        <v>2084</v>
      </c>
      <c r="C1102" s="35" t="s">
        <v>2075</v>
      </c>
      <c r="D1102" s="35" t="s">
        <v>2085</v>
      </c>
      <c r="E1102" s="47">
        <v>0</v>
      </c>
      <c r="F1102" s="47">
        <v>0</v>
      </c>
      <c r="G1102" s="53">
        <f t="shared" si="18"/>
        <v>0</v>
      </c>
      <c r="H1102" s="46"/>
    </row>
    <row r="1103" spans="2:8" x14ac:dyDescent="0.3">
      <c r="B1103" s="43" t="s">
        <v>2086</v>
      </c>
      <c r="C1103" s="35" t="s">
        <v>2087</v>
      </c>
      <c r="D1103" s="35" t="s">
        <v>2088</v>
      </c>
      <c r="E1103" s="47">
        <v>0</v>
      </c>
      <c r="F1103" s="47">
        <v>0</v>
      </c>
      <c r="G1103" s="53">
        <f t="shared" si="18"/>
        <v>0</v>
      </c>
      <c r="H1103" s="46"/>
    </row>
    <row r="1104" spans="2:8" x14ac:dyDescent="0.3">
      <c r="B1104" s="43" t="s">
        <v>2089</v>
      </c>
      <c r="C1104" s="35" t="s">
        <v>2087</v>
      </c>
      <c r="D1104" s="35" t="s">
        <v>299</v>
      </c>
      <c r="E1104" s="47">
        <v>0</v>
      </c>
      <c r="F1104" s="47">
        <v>0</v>
      </c>
      <c r="G1104" s="53">
        <f t="shared" si="18"/>
        <v>0</v>
      </c>
      <c r="H1104" s="46"/>
    </row>
    <row r="1105" spans="2:8" x14ac:dyDescent="0.3">
      <c r="B1105" s="43" t="s">
        <v>2090</v>
      </c>
      <c r="C1105" s="35" t="s">
        <v>2087</v>
      </c>
      <c r="D1105" s="35" t="s">
        <v>2091</v>
      </c>
      <c r="E1105" s="47">
        <v>0</v>
      </c>
      <c r="F1105" s="47">
        <v>0</v>
      </c>
      <c r="G1105" s="53">
        <f t="shared" si="18"/>
        <v>0</v>
      </c>
      <c r="H1105" s="46"/>
    </row>
    <row r="1106" spans="2:8" x14ac:dyDescent="0.3">
      <c r="B1106" s="43" t="s">
        <v>2092</v>
      </c>
      <c r="C1106" s="35" t="s">
        <v>2087</v>
      </c>
      <c r="D1106" s="35" t="s">
        <v>479</v>
      </c>
      <c r="E1106" s="47">
        <v>0</v>
      </c>
      <c r="F1106" s="47">
        <v>0</v>
      </c>
      <c r="G1106" s="53">
        <f t="shared" si="18"/>
        <v>0</v>
      </c>
      <c r="H1106" s="46"/>
    </row>
    <row r="1107" spans="2:8" x14ac:dyDescent="0.3">
      <c r="B1107" s="43" t="s">
        <v>2077</v>
      </c>
      <c r="C1107" s="35" t="s">
        <v>2078</v>
      </c>
      <c r="D1107" s="35" t="s">
        <v>2079</v>
      </c>
      <c r="E1107" s="47">
        <v>0</v>
      </c>
      <c r="F1107" s="47">
        <v>0</v>
      </c>
      <c r="G1107" s="53">
        <f t="shared" si="18"/>
        <v>0</v>
      </c>
      <c r="H1107" s="46"/>
    </row>
    <row r="1108" spans="2:8" x14ac:dyDescent="0.3">
      <c r="B1108" s="43" t="s">
        <v>2093</v>
      </c>
      <c r="C1108" s="35" t="s">
        <v>2078</v>
      </c>
      <c r="D1108" s="35" t="s">
        <v>2154</v>
      </c>
      <c r="E1108" s="47">
        <v>0</v>
      </c>
      <c r="F1108" s="47">
        <v>0</v>
      </c>
      <c r="G1108" s="53">
        <f t="shared" si="18"/>
        <v>0</v>
      </c>
      <c r="H1108" s="46"/>
    </row>
    <row r="1109" spans="2:8" x14ac:dyDescent="0.3">
      <c r="B1109" s="43" t="s">
        <v>2094</v>
      </c>
      <c r="C1109" s="35" t="s">
        <v>2078</v>
      </c>
      <c r="D1109" s="35" t="s">
        <v>2095</v>
      </c>
      <c r="E1109" s="47">
        <v>0</v>
      </c>
      <c r="F1109" s="47">
        <v>0</v>
      </c>
      <c r="G1109" s="53">
        <f t="shared" si="18"/>
        <v>0</v>
      </c>
      <c r="H1109" s="46"/>
    </row>
    <row r="1110" spans="2:8" x14ac:dyDescent="0.3">
      <c r="B1110" s="43" t="s">
        <v>2096</v>
      </c>
      <c r="C1110" s="35" t="s">
        <v>2078</v>
      </c>
      <c r="D1110" s="35" t="s">
        <v>2097</v>
      </c>
      <c r="E1110" s="47">
        <v>0</v>
      </c>
      <c r="F1110" s="47">
        <v>0</v>
      </c>
      <c r="G1110" s="53">
        <f t="shared" si="18"/>
        <v>0</v>
      </c>
      <c r="H1110" s="46"/>
    </row>
    <row r="1111" spans="2:8" x14ac:dyDescent="0.3">
      <c r="B1111" s="43" t="s">
        <v>2098</v>
      </c>
      <c r="C1111" s="35" t="s">
        <v>2099</v>
      </c>
      <c r="D1111" s="35" t="s">
        <v>2100</v>
      </c>
      <c r="E1111" s="47">
        <v>0</v>
      </c>
      <c r="F1111" s="47">
        <v>0</v>
      </c>
      <c r="G1111" s="53">
        <f t="shared" si="18"/>
        <v>0</v>
      </c>
      <c r="H1111" s="46"/>
    </row>
    <row r="1112" spans="2:8" x14ac:dyDescent="0.3">
      <c r="B1112" s="43" t="s">
        <v>2101</v>
      </c>
      <c r="C1112" s="35" t="s">
        <v>2099</v>
      </c>
      <c r="D1112" s="35" t="s">
        <v>2102</v>
      </c>
      <c r="E1112" s="47">
        <v>0</v>
      </c>
      <c r="F1112" s="47">
        <v>0</v>
      </c>
      <c r="G1112" s="53">
        <f t="shared" si="18"/>
        <v>0</v>
      </c>
      <c r="H1112" s="46"/>
    </row>
    <row r="1113" spans="2:8" x14ac:dyDescent="0.3">
      <c r="B1113" s="43" t="s">
        <v>2103</v>
      </c>
      <c r="C1113" s="35" t="s">
        <v>2099</v>
      </c>
      <c r="D1113" s="35" t="s">
        <v>2104</v>
      </c>
      <c r="E1113" s="47">
        <v>0</v>
      </c>
      <c r="F1113" s="47">
        <v>0</v>
      </c>
      <c r="G1113" s="53">
        <f t="shared" si="18"/>
        <v>0</v>
      </c>
      <c r="H1113" s="46"/>
    </row>
    <row r="1114" spans="2:8" ht="14.25" thickBot="1" x14ac:dyDescent="0.35">
      <c r="B1114" s="48" t="s">
        <v>2105</v>
      </c>
      <c r="C1114" s="49" t="s">
        <v>2099</v>
      </c>
      <c r="D1114" s="49" t="s">
        <v>2106</v>
      </c>
      <c r="E1114" s="111">
        <v>0</v>
      </c>
      <c r="F1114" s="111">
        <v>0</v>
      </c>
      <c r="G1114" s="112">
        <f t="shared" si="18"/>
        <v>0</v>
      </c>
      <c r="H1114" s="46"/>
    </row>
    <row r="1115" spans="2:8" s="36" customFormat="1" ht="15" customHeight="1" thickBot="1" x14ac:dyDescent="0.35">
      <c r="B1115" s="231" t="s">
        <v>2162</v>
      </c>
      <c r="C1115" s="232"/>
      <c r="D1115" s="232"/>
      <c r="E1115" s="113">
        <f t="shared" ref="E1115:G1115" si="19">+SUM(E10:E1114)</f>
        <v>2028249579.48</v>
      </c>
      <c r="F1115" s="114">
        <f t="shared" si="19"/>
        <v>1476692585.0399997</v>
      </c>
      <c r="G1115" s="115">
        <f t="shared" si="19"/>
        <v>3504942164.519999</v>
      </c>
      <c r="H1115" s="46"/>
    </row>
    <row r="1116" spans="2:8" x14ac:dyDescent="0.3">
      <c r="G1116" s="31"/>
    </row>
    <row r="1117" spans="2:8" x14ac:dyDescent="0.3">
      <c r="F1117" s="105"/>
      <c r="G1117" s="31"/>
    </row>
    <row r="1118" spans="2:8" x14ac:dyDescent="0.3">
      <c r="F1118" s="72"/>
    </row>
    <row r="1119" spans="2:8" x14ac:dyDescent="0.3">
      <c r="E1119" s="71"/>
      <c r="F1119" s="71"/>
      <c r="G1119" s="71"/>
    </row>
    <row r="1120" spans="2:8" x14ac:dyDescent="0.3">
      <c r="E1120" s="72"/>
      <c r="F1120" s="72"/>
      <c r="G1120" s="72"/>
    </row>
  </sheetData>
  <mergeCells count="2">
    <mergeCell ref="G6:G9"/>
    <mergeCell ref="B1115:D1115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RECURSOS EJECUTADOS RS 2024</vt:lpstr>
      <vt:lpstr>RECURSOS A EJECUTAR 2025</vt:lpstr>
      <vt:lpstr>RECURSOS DEPTO EJECUTADOS</vt:lpstr>
      <vt:lpstr>CAJAS 2024</vt:lpstr>
      <vt:lpstr>'RECURSOS DEPTO EJECUTADOS'!Área_de_impresión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lcsuarez</dc:creator>
  <cp:lastModifiedBy>Ricardo Triana Parga</cp:lastModifiedBy>
  <cp:lastPrinted>2018-01-31T14:03:05Z</cp:lastPrinted>
  <dcterms:created xsi:type="dcterms:W3CDTF">2011-02-25T20:30:02Z</dcterms:created>
  <dcterms:modified xsi:type="dcterms:W3CDTF">2025-03-25T19:23:59Z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Documento</vt:lpwstr>
  </property>
  <property fmtid="{D5CDD505-2E9C-101B-9397-08002B2CF9AE}" pid="3" name="Subtema">
    <vt:lpwstr>Régimen Subsidiado</vt:lpwstr>
  </property>
  <property fmtid="{D5CDD505-2E9C-101B-9397-08002B2CF9AE}" pid="4" name="Tipo de Documento">
    <vt:lpwstr>Documento</vt:lpwstr>
  </property>
  <property fmtid="{D5CDD505-2E9C-101B-9397-08002B2CF9AE}" pid="5" name="Order">
    <vt:lpwstr>103400.000000000</vt:lpwstr>
  </property>
  <property fmtid="{D5CDD505-2E9C-101B-9397-08002B2CF9AE}" pid="6" name="Año">
    <vt:lpwstr>2011</vt:lpwstr>
  </property>
  <property fmtid="{D5CDD505-2E9C-101B-9397-08002B2CF9AE}" pid="7" name="Tématica">
    <vt:lpwstr>Salud</vt:lpwstr>
  </property>
  <property fmtid="{D5CDD505-2E9C-101B-9397-08002B2CF9AE}" pid="8" name="PublishingExpirationDate">
    <vt:lpwstr/>
  </property>
  <property fmtid="{D5CDD505-2E9C-101B-9397-08002B2CF9AE}" pid="9" name="PublishingStartDate">
    <vt:lpwstr/>
  </property>
</Properties>
</file>