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lmarquez\OneDrive - Ministerio de Salud y Protección Social\Escritorio\EJECUCIÓN CONTRATOS\2023\"/>
    </mc:Choice>
  </mc:AlternateContent>
  <xr:revisionPtr revIDLastSave="0" documentId="13_ncr:1_{C3B7F3E4-2C23-43EE-BC5F-23ECA2420FC9}" xr6:coauthVersionLast="47" xr6:coauthVersionMax="47" xr10:uidLastSave="{00000000-0000-0000-0000-000000000000}"/>
  <bookViews>
    <workbookView xWindow="-120" yWindow="-120" windowWidth="29040" windowHeight="15720" xr2:uid="{00000000-000D-0000-FFFF-FFFF00000000}"/>
  </bookViews>
  <sheets>
    <sheet name="Hoja1" sheetId="1" r:id="rId1"/>
  </sheets>
  <definedNames>
    <definedName name="_xlnm._FilterDatabase" localSheetId="0" hidden="1">Hoja1!$A$2:$K$210</definedName>
    <definedName name="_xlnm.Print_Area" localSheetId="0">Hoja1!$A$1:$K$52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4" i="1" l="1"/>
  <c r="J5" i="1"/>
  <c r="J6" i="1"/>
  <c r="J7" i="1"/>
  <c r="J8" i="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J127" i="1"/>
  <c r="J128" i="1"/>
  <c r="J129" i="1"/>
  <c r="J130" i="1"/>
  <c r="J131" i="1"/>
  <c r="J132" i="1"/>
  <c r="J133" i="1"/>
  <c r="J134" i="1"/>
  <c r="J135" i="1"/>
  <c r="J136" i="1"/>
  <c r="J137" i="1"/>
  <c r="J138" i="1"/>
  <c r="J139" i="1"/>
  <c r="J140" i="1"/>
  <c r="J141" i="1"/>
  <c r="J142" i="1"/>
  <c r="J143" i="1"/>
  <c r="J144" i="1"/>
  <c r="J145" i="1"/>
  <c r="J146" i="1"/>
  <c r="J147" i="1"/>
  <c r="J148" i="1"/>
  <c r="J149" i="1"/>
  <c r="J150" i="1"/>
  <c r="J151" i="1"/>
  <c r="J152" i="1"/>
  <c r="J153" i="1"/>
  <c r="J154" i="1"/>
  <c r="J155" i="1"/>
  <c r="J156" i="1"/>
  <c r="J157" i="1"/>
  <c r="J158" i="1"/>
  <c r="J159" i="1"/>
  <c r="J160" i="1"/>
  <c r="J161" i="1"/>
  <c r="J162" i="1"/>
  <c r="J163" i="1"/>
  <c r="J164" i="1"/>
  <c r="J165" i="1"/>
  <c r="J166" i="1"/>
  <c r="J167" i="1"/>
  <c r="J168" i="1"/>
  <c r="J169" i="1"/>
  <c r="J170" i="1"/>
  <c r="J171" i="1"/>
  <c r="J172" i="1"/>
  <c r="J173" i="1"/>
  <c r="J174" i="1"/>
  <c r="J175" i="1"/>
  <c r="J176" i="1"/>
  <c r="J177" i="1"/>
  <c r="J178" i="1"/>
  <c r="J179" i="1"/>
  <c r="J180" i="1"/>
  <c r="J181" i="1"/>
  <c r="J182" i="1"/>
  <c r="J183" i="1"/>
  <c r="J184" i="1"/>
  <c r="J185" i="1"/>
  <c r="J186" i="1"/>
  <c r="J187" i="1"/>
  <c r="J188" i="1"/>
  <c r="J189" i="1"/>
  <c r="J190" i="1"/>
  <c r="J191" i="1"/>
  <c r="J192" i="1"/>
  <c r="J193" i="1"/>
  <c r="J194" i="1"/>
  <c r="J195" i="1"/>
  <c r="J196" i="1"/>
  <c r="J197" i="1"/>
  <c r="J198" i="1"/>
  <c r="J199" i="1"/>
  <c r="J200" i="1"/>
  <c r="J201" i="1"/>
  <c r="J202" i="1"/>
  <c r="J203" i="1"/>
  <c r="J204" i="1"/>
  <c r="J205" i="1"/>
  <c r="J206" i="1"/>
  <c r="J207" i="1"/>
  <c r="J208" i="1"/>
  <c r="J209" i="1"/>
  <c r="J210" i="1"/>
  <c r="J3" i="1"/>
  <c r="H176" i="1" l="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07" i="1"/>
  <c r="F208" i="1"/>
  <c r="F209" i="1"/>
  <c r="F210" i="1"/>
  <c r="H88" i="1" l="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F170" i="1"/>
  <c r="F171" i="1"/>
  <c r="F172" i="1"/>
  <c r="F173" i="1"/>
  <c r="F174" i="1"/>
  <c r="F175" i="1"/>
  <c r="H80" i="1" l="1"/>
  <c r="F4" i="1" l="1"/>
  <c r="F5" i="1"/>
  <c r="F6" i="1"/>
  <c r="F7" i="1"/>
  <c r="F8" i="1"/>
  <c r="F9" i="1"/>
  <c r="F10" i="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3" i="1"/>
  <c r="H87" i="1"/>
  <c r="H86" i="1"/>
  <c r="H85" i="1"/>
  <c r="H84" i="1"/>
  <c r="H83" i="1"/>
  <c r="H82" i="1"/>
  <c r="H81"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 r="H13" i="1"/>
  <c r="H12" i="1"/>
  <c r="H11" i="1"/>
  <c r="H10" i="1"/>
  <c r="H9" i="1"/>
  <c r="H8" i="1"/>
  <c r="H7" i="1"/>
  <c r="H6" i="1"/>
  <c r="H5" i="1"/>
  <c r="H4" i="1"/>
  <c r="H3" i="1"/>
</calcChain>
</file>

<file path=xl/sharedStrings.xml><?xml version="1.0" encoding="utf-8"?>
<sst xmlns="http://schemas.openxmlformats.org/spreadsheetml/2006/main" count="844" uniqueCount="607">
  <si>
    <t xml:space="preserve">NUMERO DE CONTRATO </t>
  </si>
  <si>
    <t>CLASE DE CONTRATO</t>
  </si>
  <si>
    <t xml:space="preserve">OBJETO </t>
  </si>
  <si>
    <t xml:space="preserve">VALOR DEL CONTRATO INICIAL </t>
  </si>
  <si>
    <t xml:space="preserve">FECHA DE INICIO DEL CONTRATO </t>
  </si>
  <si>
    <t xml:space="preserve">FECHA DE TERMINACIÓN DEL CONTRATO </t>
  </si>
  <si>
    <t xml:space="preserve">DURACIÓN DEL CONTRATO </t>
  </si>
  <si>
    <t xml:space="preserve">LINK DEL CONTRATO </t>
  </si>
  <si>
    <t xml:space="preserve">PORCENTAJE DE EJECUCIÓN </t>
  </si>
  <si>
    <t xml:space="preserve">RECURSOS TOTALES PAGADOS </t>
  </si>
  <si>
    <t xml:space="preserve">RECURSOS PENDIENTES POR PAGAR </t>
  </si>
  <si>
    <t>MSPS-347-2023</t>
  </si>
  <si>
    <t>MSPS-351-2023</t>
  </si>
  <si>
    <t>MSPS-354-2023</t>
  </si>
  <si>
    <t>MSPS-358-2023</t>
  </si>
  <si>
    <t>MSPS-363-2023</t>
  </si>
  <si>
    <t>MSPS-794-2023</t>
  </si>
  <si>
    <t>MSPS-872-2023</t>
  </si>
  <si>
    <t>MSPS-851-2023</t>
  </si>
  <si>
    <t>MSPS-852-2023</t>
  </si>
  <si>
    <t>MSPS-853-2023</t>
  </si>
  <si>
    <t>MSPS-861-2023</t>
  </si>
  <si>
    <t>MSPS-887-2023</t>
  </si>
  <si>
    <t>MSPS-889-2023</t>
  </si>
  <si>
    <t>MSPS-890-2023</t>
  </si>
  <si>
    <t>MSPS-908-2023</t>
  </si>
  <si>
    <t>MSPS-953-2023</t>
  </si>
  <si>
    <t>MSPS-969-2023</t>
  </si>
  <si>
    <t>MSPS-983-2023</t>
  </si>
  <si>
    <t>MSPS-984-2023</t>
  </si>
  <si>
    <t>MSPS-985-2023</t>
  </si>
  <si>
    <t>MSPS-986-2023</t>
  </si>
  <si>
    <t>MSPS-995-2023</t>
  </si>
  <si>
    <t>MSPS-999-2023</t>
  </si>
  <si>
    <t>MSPS-1000-2023</t>
  </si>
  <si>
    <t>MSPS-1004-2023</t>
  </si>
  <si>
    <t>MSPS-1008-2023</t>
  </si>
  <si>
    <t>MSPS-1010-2023</t>
  </si>
  <si>
    <t>MSPS-1012-2023</t>
  </si>
  <si>
    <t>MSPS-1013-2023</t>
  </si>
  <si>
    <t>MSPS-1023-2023</t>
  </si>
  <si>
    <t>MSPS-1024-2023</t>
  </si>
  <si>
    <t>MSPS-1028-2023</t>
  </si>
  <si>
    <t>MSPS-1029-2023</t>
  </si>
  <si>
    <t>MSPS-1030-2023</t>
  </si>
  <si>
    <t>MSPS-1038-2023</t>
  </si>
  <si>
    <t>MSPS-1039-2023</t>
  </si>
  <si>
    <t>MSPS-1041-2023</t>
  </si>
  <si>
    <t>MSPS-1044-2023</t>
  </si>
  <si>
    <t>MSPS-1045-2023</t>
  </si>
  <si>
    <t>MSPS-1046-2023</t>
  </si>
  <si>
    <t>MSPS-1047-2023</t>
  </si>
  <si>
    <t>MSPS-1049-2023</t>
  </si>
  <si>
    <t>MSPS-1050-2023</t>
  </si>
  <si>
    <t>MSPS-1051-2023</t>
  </si>
  <si>
    <t>MSPS-1055-2023</t>
  </si>
  <si>
    <t>MSPS-1057-2023</t>
  </si>
  <si>
    <t>MSPS-1058-2023</t>
  </si>
  <si>
    <t>MSPS-1059-2023</t>
  </si>
  <si>
    <t>MSPS-1060-2023</t>
  </si>
  <si>
    <t>MSPS-1061-2023</t>
  </si>
  <si>
    <t>MSPS-1062-2023</t>
  </si>
  <si>
    <t>MSPS-1063-2023</t>
  </si>
  <si>
    <t>MSPS-1064-2023</t>
  </si>
  <si>
    <t>MSPS-1065-2023</t>
  </si>
  <si>
    <t>MSPS-1066-2023</t>
  </si>
  <si>
    <t>MSPS-1067-2023</t>
  </si>
  <si>
    <t>MSPS-1069-2023</t>
  </si>
  <si>
    <t>MSPS-1070-2023</t>
  </si>
  <si>
    <t>MSPS-1071-2023</t>
  </si>
  <si>
    <t>MSPS-1072-2023</t>
  </si>
  <si>
    <t>MSPS-1074-2023</t>
  </si>
  <si>
    <t>MSPS-1076-2023</t>
  </si>
  <si>
    <t>MSPS-1077-2023</t>
  </si>
  <si>
    <t>MSPS-1078-2023</t>
  </si>
  <si>
    <t>MSPS-1079-2023</t>
  </si>
  <si>
    <t>MSPS-1080-2023</t>
  </si>
  <si>
    <t>MSPS-1081-2023</t>
  </si>
  <si>
    <t>MSPS-1083-2023</t>
  </si>
  <si>
    <t>MSPS-1084-2023</t>
  </si>
  <si>
    <t>MSPS-1085-2023</t>
  </si>
  <si>
    <t>MSPS-1086-2023</t>
  </si>
  <si>
    <t>MSPS-1087-2023</t>
  </si>
  <si>
    <t>MSPS-1088-2023</t>
  </si>
  <si>
    <t>MSPS-1089-2023</t>
  </si>
  <si>
    <t>MSPS-1090-2023</t>
  </si>
  <si>
    <t>MSPS-1092-2023</t>
  </si>
  <si>
    <t>MSPS-1093-2023</t>
  </si>
  <si>
    <t>MSPS-1094-2023</t>
  </si>
  <si>
    <t>MSPS-1095-2023</t>
  </si>
  <si>
    <t>MSPS-1096-2023</t>
  </si>
  <si>
    <t>MSPS-1097-2023</t>
  </si>
  <si>
    <t>MSPS-1098-2023</t>
  </si>
  <si>
    <t>MSPS-1099-2023</t>
  </si>
  <si>
    <t>MSPS-1100-2023</t>
  </si>
  <si>
    <t>MSPS-1101-2023</t>
  </si>
  <si>
    <t>MSPS-1102-2023</t>
  </si>
  <si>
    <t>MSPS-1103-2023</t>
  </si>
  <si>
    <t>MSPS-1104-2023</t>
  </si>
  <si>
    <t>MSPS-1105-2023</t>
  </si>
  <si>
    <t>MSPS-1106-2023</t>
  </si>
  <si>
    <t>MSPS-1107-2023</t>
  </si>
  <si>
    <t>MSPS-1108-2023</t>
  </si>
  <si>
    <t>MSPS-1109-2023</t>
  </si>
  <si>
    <t>MSPS-1110-2023</t>
  </si>
  <si>
    <t>MSPS-1111-2023</t>
  </si>
  <si>
    <t>MSPS-1112-2023</t>
  </si>
  <si>
    <t>MSPS-1114-2023</t>
  </si>
  <si>
    <t>MSPS-1115-2023</t>
  </si>
  <si>
    <t>MSPS-1116-2023</t>
  </si>
  <si>
    <t>MSPS-1117-2023</t>
  </si>
  <si>
    <t>MSPS-1118-2023</t>
  </si>
  <si>
    <t>MSPS-1119-2023</t>
  </si>
  <si>
    <t>MSPS-1120-2023</t>
  </si>
  <si>
    <t>MSPS-1121-2023</t>
  </si>
  <si>
    <t>MSPS-1122-2023</t>
  </si>
  <si>
    <t>MSPS-1123-2023</t>
  </si>
  <si>
    <t>MSPS-1125-2023</t>
  </si>
  <si>
    <t>MSPS-1126-2023</t>
  </si>
  <si>
    <t>MSPS-1127-2023</t>
  </si>
  <si>
    <t>MSPS-1128-2023</t>
  </si>
  <si>
    <t>MSPS-1129-2023</t>
  </si>
  <si>
    <t>MSPS-1130-2023</t>
  </si>
  <si>
    <t>MSPS-1131-2023</t>
  </si>
  <si>
    <t>MSPS-1132-2023</t>
  </si>
  <si>
    <t>MSPS-1133-2023</t>
  </si>
  <si>
    <t>MSPS-1134-2023</t>
  </si>
  <si>
    <t>MSPS-1135-2023</t>
  </si>
  <si>
    <t>MSPS-1136-2023</t>
  </si>
  <si>
    <t>MSPS-1137-2023</t>
  </si>
  <si>
    <t>MSPS-1138-2023</t>
  </si>
  <si>
    <t>MSPS-1139-2023</t>
  </si>
  <si>
    <t>MSPS-1140-2023</t>
  </si>
  <si>
    <t>MSPS-1142-2023</t>
  </si>
  <si>
    <t>MSPS-1143-2023</t>
  </si>
  <si>
    <t>MSPS-1144-2023</t>
  </si>
  <si>
    <t>MSPS-1145-2023</t>
  </si>
  <si>
    <t>MSPS-1146-2023</t>
  </si>
  <si>
    <t>MSPS-1148-2023</t>
  </si>
  <si>
    <t>MSPS-1149-2023</t>
  </si>
  <si>
    <t>MSPS-1150-2023</t>
  </si>
  <si>
    <t>MSPS-1151-2023</t>
  </si>
  <si>
    <t>MSPS-1152-2023</t>
  </si>
  <si>
    <t>MSPS-1154-2023</t>
  </si>
  <si>
    <t>MSPS-1155-2023</t>
  </si>
  <si>
    <t>MSPS-1156-2023</t>
  </si>
  <si>
    <t>MSPS-1157-2023</t>
  </si>
  <si>
    <t>MSPS-1158-2023</t>
  </si>
  <si>
    <t>MSPS-1160-2023</t>
  </si>
  <si>
    <t>MSPS-1161-2023</t>
  </si>
  <si>
    <t>MSPS-1162-2023</t>
  </si>
  <si>
    <t>MSPS-1163-2023</t>
  </si>
  <si>
    <t>MSPS-1166-2023</t>
  </si>
  <si>
    <t>MSPS-1167-2023</t>
  </si>
  <si>
    <t>MSPS-1168-2023</t>
  </si>
  <si>
    <t>MSPS-1169-2023</t>
  </si>
  <si>
    <t>MSPS-1170-2023</t>
  </si>
  <si>
    <t>MSPS-1171-2023</t>
  </si>
  <si>
    <t>MSPS-1172-2023</t>
  </si>
  <si>
    <t>MSPS-1173-2023</t>
  </si>
  <si>
    <t>MSPS-1174-2023</t>
  </si>
  <si>
    <t>MSPS-1175-2023</t>
  </si>
  <si>
    <t>MSPS-1176-2023</t>
  </si>
  <si>
    <t>MSPS-1178-2023</t>
  </si>
  <si>
    <t>MSPS-1180-2023</t>
  </si>
  <si>
    <t>MSPS-1181-2023</t>
  </si>
  <si>
    <t>MSPS-1182-2023</t>
  </si>
  <si>
    <t>MSPS-1183-2023</t>
  </si>
  <si>
    <t>MSPS-1184-2023</t>
  </si>
  <si>
    <t>MSPS-1187-2023</t>
  </si>
  <si>
    <t>MSPS-1189-2023</t>
  </si>
  <si>
    <t>MSPS-1190-2023</t>
  </si>
  <si>
    <t>MSPS-1191-2023</t>
  </si>
  <si>
    <t>MSPS-1192-2023</t>
  </si>
  <si>
    <t>MSPS-1193-2023</t>
  </si>
  <si>
    <t>MSPS-1194-2023</t>
  </si>
  <si>
    <t>MSPS-1196-2023</t>
  </si>
  <si>
    <t>MSPS-1198-2023</t>
  </si>
  <si>
    <t>MSPS-1200-2023</t>
  </si>
  <si>
    <t>MSPS-1202-2023</t>
  </si>
  <si>
    <t>MSPS-1203-2023</t>
  </si>
  <si>
    <t>MSPS-1205-2023</t>
  </si>
  <si>
    <t>MSPS-1206-2023</t>
  </si>
  <si>
    <t>MSPS-1216-2023</t>
  </si>
  <si>
    <t>PRESTACION DE SERVICIOS</t>
  </si>
  <si>
    <t>CONVENIO</t>
  </si>
  <si>
    <t>COMPRAVENTA</t>
  </si>
  <si>
    <t>Prestación de servicios profesionales para apoyar a la Oficina de Tecnología de la Información y la Comunicación -
OTIC- del Ministerio de Salud y Protección Social, en las actividades de aseguramiento de calidad del software del
Sistema de Afiliación Transaccional y del Sistema Público Único Integrado de Información en Salud</t>
  </si>
  <si>
    <t>Prestación de servicios profesionales para apoyar a la Oficina de Tecnología de la Información y la Comunicación -
OTIC del Ministerio de Salud y Protección Social en la generación y análisis de la información que se genere a partir
de las transacciones realizadas a través del Sistema de Afiliación Transaccional y del Sistema Público Único
Integrado de Información en Salud</t>
  </si>
  <si>
    <t>Prestación de servicios profesionales para apoyar a la Oficina de Tecnología de la Información y la Comunicación -
OTIC- del Ministerio de Salud y Protección Social en las ejecución de actividades requeridas para generar, probar y
garantizar el uso del Sistema de Afiliación Transaccional SAT y la implementación del Sistema Público Único
Integrado de Información en Salud</t>
  </si>
  <si>
    <t>Prestación de servicios profesionales para apoyar a la Oficina de Tecnología de la Información y la ComunicaciónOTIC en el soporte, mantenimiento y desarrollo de aplicaciones móviles a través del reuso de datos.</t>
  </si>
  <si>
    <t>Prestación de servicios profesionales para apoyar a la Oficina de Tecnología de la Información y la ComunicaciónOTIC para el desarrollo de contenidos interactivos que faciliten la adopción de capacidades para el acceso, uso y
aprovechamiento de TIC.</t>
  </si>
  <si>
    <t>Prestar servicios profesionales a la Subdirección de Salud Nutricional, Alimentos y Bebidas en la generación de
insumos tendientes al desarrollo normativo en temas como bebidas alcohólicas, frutas procesadas, muestras sin
valor comercial, ventas ambulantes y derivados lácteos._x000D_</t>
  </si>
  <si>
    <t>Prestación de servicios profesionales a la Oficina de Tecnología de la Información y Comunicación - TIC para
apoyar en la definición de lineamientos, mejores prácticas, normatividad y directrices relacionadas con el modelo
de seguridad y privacidad de la información.</t>
  </si>
  <si>
    <t>Prestación de servicios profesionales para apoyar a la Oficina de Tecnología de la Información y la Comunicación
- OTIC del Ministerio de Salud y Protección Social en el tratamiento, gestión, seguridad y modelamiento de las
bases de datos misionales del Ministerio de Salud y Protección Social._x000D_</t>
  </si>
  <si>
    <t>Prestación de servicios profesionales para apoyar a la Oficina de Tecnología de la Información y la Comunicación -
OTIC del Ministerio de Salud y Protección Social, en el análisis de requerimientos y desarrollo de nuevas
funcionalidades y resolución de las novedades reportadas en el Sistema de Afiliación Transaccional SAT y el
Sistema Público Único Integrado de Información en Salud.</t>
  </si>
  <si>
    <t>Prestar los servicios profesionales para apoyar a la Oficina de Tecnologías de la Información y las Comunicaciones
del Ministerio de Salud y Protección Social en la gestión, procesamiento, consolidación, análisis de información y
formulación de lineamientos con documentos para construcción de procesos mediante estrategias tecnológicas que
permitan optimizar la gestión de datos y la visualización de la información.</t>
  </si>
  <si>
    <t>Prestación de servicios profesionales de apoyo al Ministerio de Salud y Protección Social en el diseño y operatividad
de los controles necesarios para el manejo, administración y retroalimentación de la información reportada por los
actores del Sistema General de Seguridad Social en Salud que permita soportar los estudios en cuanto a los beneficios
costos y tarifas del aseguramiento en salud.</t>
  </si>
  <si>
    <t>Prestar servicios profesionales para apoyar al Grupo de Seguridad y Salud en el Trabajo en la realización de
capacitación a los Jefes de Dependencias según resultados de la aplicación de la Batería de riesgo psicosocial y la
encuesta de clima laboral y cultura organizacional</t>
  </si>
  <si>
    <t>Prestar los servicios profesionales a la Dirección de Medicamentos y Tecnologías en Salud en la búsqueda y análisis
de la evidencia científica que permita la regulación de costos y la inclusión o exclusión de tecnologías en salud, así
como insumo para la toma de decisiones en política pública._x000D_</t>
  </si>
  <si>
    <t>Prestar servicios profesionales para apoyar al Grupo de Seguridad y Salud en el Trabajo en la realización de
capacitaciones a servidores públicos y contratistas según resultados de la aplicación de la Batería de riesgo psicosocial
y la encuesta de clima laboral y cultura organizacional</t>
  </si>
  <si>
    <t>Prestación de servicios profesionales para apoyar a la Oficina de Tecnología de la Información y la Comunicación -
OTIC del Ministerio de Salud y Protección Social en administración de bases de datos misionales del Ministerio de
Salud y Protección Social.</t>
  </si>
  <si>
    <t>Prestar servicios profesionales para brindar apoyo jurídico a la Dirección de Regulación de la Operación del
Aseguramiento en Salud, Riesgos Laborales y Pensiones, en la elaboración de actos administrativos, revisión de
proyectos normativos, construcción de conceptos jurídicos, respuesta a providencias de la Corte Constitucional, y
demás requerimientos de orden jurídico relacionados con el aseguramiento en salud.</t>
  </si>
  <si>
    <t>Prestar servicios profesionales para apoyar en la gestión integral, análisis y seguimiento de proyectos de dotación
hospitalaria.</t>
  </si>
  <si>
    <t>Prestar servicios profesionales a la Dirección de Promoción y Prevención, en el seguimiento administrativo -financiero
, en los territorios que ejecutan proyectos para el desarrollo de acciones dirigidas a la promoción de la convivencia, la
prevención del consumo de sustancias psicoactivas y la reducción de riesgos y daños asociados</t>
  </si>
  <si>
    <t>Prestar servicios profesionales al Ministerio de Salud y Protección Social, en la formulación,
ejecución, seguimiento y asistencia técnica a las políticas públicas del sector salud, el marco de las competencias de
la Oficina de Gestión Territorial, Emergencias y Desastres.</t>
  </si>
  <si>
    <t>Prestar servicios profesionales en el desarrollo y aplicación de acciones cultura del servicio orientadas a articular los
componentes del modelo sectorial.</t>
  </si>
  <si>
    <t>Prestación de servicios profesionales de apoyo al Ministerio en el procesamiento, análisis y monitoreo de la información
reportada de forma periódica por las Empresas Administradoras del Plan de Beneficios - (EAPB) sobre medicamentos
financiados con recursos de la UPC, así como en la actualización de la normativa de servicios y tecnologías en salud
financiadas con recursos de la UPC en materia de medicamentos y en el desarrollo de estrategias y mecanismos de
gestión de tecnologías.</t>
  </si>
  <si>
    <t>Prestar servicios profesionales para apoyar las actividades jurídicas y trámite de acciones constitucionales
emprendidas contra el Ministerio, inherentes a los asuntos y funciones de los grupos de Entidades Liquidadas y
Patrimonios autónomos de la Resolución 4922 de 2017 junto con el trámite de notificaciones y constancias de
ejecutoria de los actos proferidos del Orden Secuencial de Pago.</t>
  </si>
  <si>
    <t>Prestar servicios en diseño gráfico para la implementación de las estrategias de comunicación para hacer
visibles los avances de la gestión misional en los públicos internos y externos del ministerio</t>
  </si>
  <si>
    <t>Prestar servicios profesionales a la Oficina de Promoción Social en la articulación y estructuración de lineamientos
para la transversalización del enfoque diferencial para la atención en poblaciones en condición de vulnerabilidad.</t>
  </si>
  <si>
    <t>Prestar servicios profesionales para seguimiento y reporte de cumplimiento de órdenes administrativas y
judiciales que amparan derechos de personas en condición de vulnerabilidad.</t>
  </si>
  <si>
    <t>Prestación de servicios de apoyo a la gestión para el manejo de inventarios, dentro de las actividades de administración
y despacho de insumos de interés en salud pública en el marco del Plan Ampliado de Inmunizaciones._x000D_</t>
  </si>
  <si>
    <t>Prestar servicios profesionales al Grupo de Inmunoprevenibles - PAI en el proceso de gestión documental y las
operaciones técnicas del archivo correspondiente al Programa Ampliado de Inmunizaciones y el Plan Nacional de
Vacunación</t>
  </si>
  <si>
    <t>Prestación de Servicios Profesionales para desarrollar componentes de software relacionados con los Sistemas de
Información del Ministerio de Salud y Protección Social.</t>
  </si>
  <si>
    <t>Prestar servicios profesionales a la Oficina de Promoción Social en la articulación, estructuración de lineamientos
normativos y asistencia técnica para la transversalización del enfoque diferencial para la atención de poblaciones
en condición de vulnerabilidad, especialmente víctimas del conflicto armado.</t>
  </si>
  <si>
    <t>Prestar servicios profesionales para asesorar y apoyar al Grupo de Entidades Liquidadas en la revisión de los
estudios y respuestas proyectadas, para expedir certificaciones de tiempos laborados de los empleados y
trabajadores que estuvieron vinculados con las entidades liquidadas sobre las cuales tiene competencia legal el
Ministerio para certificar.</t>
  </si>
  <si>
    <t>Prestación de servicios profesionales a la Oficina de Tecnología de la Información y la Comunicación - OTIC del
Ministerio de Salud y Protección Social, para apoyar en la gestión, seguimiento, mejoramiento y articulacion de las
estrategias de nube, conectividad, Ciberseguridad, habeas data para la Interoperabilidad de Historía Clinica Electronica
y Transformación Digital._x000D_</t>
  </si>
  <si>
    <t>Prestación de servicios profesionales para apoyar al Ministerio de Salud y Protección Social en la reglamentación,
integración, articulación y gestión de información de referencia, que faciliten el registro de la afiliación y el reporte de
novedades relacionados con salud, pensión, riesgos laborales y cajas de compensación en el Sistema de Seguridad
Social Integral y apoyar técnicamente para el siguiente y cumplimiento a las Sentencia 360 y 302 de la Corte
Constitucional.</t>
  </si>
  <si>
    <t>Prestar servicios profesionales para asesorar la gestión jurídica y normativa del Grupo de Entidades Liquidadas junto
con el trámite y proyección de los actos administrativos mediante los cuales se decide sobre las reclamaciones del
Orden Secuencial de Pago de los ex servidores públicos de la liquidada empresa Puertos de Colombia</t>
  </si>
  <si>
    <t>Prestación de servicios profesionales para apoyar a la Dirección de Epidemiologia y Demografía en el Subproceso
de planeación en salud pública con énfasis en estrategias participativas, vigilancia comunitaria y demás necesidades
de la gestión en salud pública en los territorios</t>
  </si>
  <si>
    <t>Prestación de Servicios Profesionales para desarrollar componentes de software relacionados con los Sistemas de
Información del Ministerio de Salud y Protección Social._x000D_</t>
  </si>
  <si>
    <t>Prestación de servicios profesionales para apoyar a la Oficina de Tecnología de la Información y la Comunicación
- OTIC del Ministerio de Salud y Protección Social, en las acciones y programas relacionados con la
interoperabilidad de información en el sector, y la puesta en marcha de los proyectos especiales y procesos de
innovación que se requieran respecto de los sistemas de información misionales de la Entidad._x000D_</t>
  </si>
  <si>
    <t>Prestación de servicios profesionales para apoyar a la Oficina de Tecnología de la Información y la Comunicación
- OTIC del Ministerio de Salud y Protección Social en la verificación del funcionamiento e implementación de
cada uno de los componentes de Sistema de Afiliacion Transaccional, en el Sistema Público Único Integrado de
Información en Salud, así como las interoperabilidades con las que cuenten dichos sistemas.</t>
  </si>
  <si>
    <t>Prestar servicios profesionales en la Subdirección de Enfermedades No Transmisibles en la promoción, gestión y
actualización del modelo de Ciudades, Entornos y Ruralidades Saludables y Sostenibles - CERSS para adelantar
capacidades de gestión en las entidades territoriales_x000D_</t>
  </si>
  <si>
    <t>Prestar servicios profesionales a la Subdirección de Infraestructura en salud en la asistencia técnica y seguimiento
a los proyectos de infraestructura física en salud, con énfasis en la ingeniería estructural de las obras que ejecuten
las empresas sociales del estado y los entes territoriales.</t>
  </si>
  <si>
    <t>Prestar servicios profesionales de carácter jurídico contractual a la Oficina de Promoción Social para la
implementación de planes, programas y proyectos dirigidos a población en condición de vulnerabilidad.</t>
  </si>
  <si>
    <t>Prestación de Servicios Profesionales para apoyar a la Oficina de Tecnología de la Información y la Comunicación
OTIC del Ministerio de Salud y Protección Social, en liderar y gestionar el desarrollo del sistema nacional de información
y banco de datos del sector salud y protección social._x000D_</t>
  </si>
  <si>
    <t>Prestar servicios profesionales a la Oficina de Promoción Social en la asistencia y acompañamiento en el proceso
de gestión documental de archivos de derechos humanos.</t>
  </si>
  <si>
    <t>Prestación de servicios profesionales de apoyo al Ministerio en la revisión, análisis y seguimiento de las tecnologías
en salud en el marco de la actualización integral de los servicios y tecnologías de salud financiados con recursos
públicos asignados a la salud y del procedimiento técnico-científico de exclusiones._x000D_</t>
  </si>
  <si>
    <t>Prestación de Servicios Profesionales para apoyar al Ministerio de Salud y Protección Social en el desarrollo y
documentación técnica de funcionalidades de los sistemas de información que requieran los procesos de esta entidad,
así como realizar los cruces de información entre aplicaciones para identificar acciones que mejoren la calidad de la
información, conforme a las directrices y arquitectura de la Oficina TIC._x000D_</t>
  </si>
  <si>
    <t>Prestación de servicios profesionales en el soporte de las herramientas y plataformas tecnológicas del Ministerio de
Salud y Protección Social._x000D_</t>
  </si>
  <si>
    <t>Prestación de servicios profesionales para apoyar a la oficina TIC en el desarrollo de modelos de analítica y big data
para la gestión institucional.</t>
  </si>
  <si>
    <t>Prestación de Servicios Profesionales para apoyar al Ministerio de Salud y Protección Social, en el análisis y
especificación de requerimientos funcionales, levantamiento de procesos informaticos y propuesta de prototipos
no funcionales con el fin de establecer el alcance de nuevos aplicativos o mantenimientos conforme a los
lineamientos técnicos de la Oficina TIC._x000D_</t>
  </si>
  <si>
    <t>Prestar servicios profesionales a la Oficina de Promoción Social para la implementación de planes, programas y
proyectos para población en condiciones de vulnerabilidad.</t>
  </si>
  <si>
    <t>Prestar servicios profesionales para seguimiento y reporte de cumplimiento de órdenes administrativas y
judiciales que amparan derechos de personas en condición de vulnerabilidad_x000D_</t>
  </si>
  <si>
    <t>Prestación de servicios profesionales para apoyar al Ministerio de Salud y Protección Social en las actividades
de planeación y seguimiento a la ejecución de los proyectos relacionados con el Sistema de Información
implementado por esta entidad, o desarrollado por los equipos de trabajo que produzcan software y que soportan
los procesos del Ministerio, cumpliendo con los lineamientos técnicos de la Oficina TIC.</t>
  </si>
  <si>
    <t>Prestación de servicios profesionales para apoyar al Ministerio de Salud y Protección Social en las actividades
de planeación y seguimiento a la ejecución de los proyectos relacionados con el Sistema de Información
implementado por esta entidad o desarrollados por los equipos de trabajo que produzcan software y que soportan
los procesos del Ministerio, cumpliendo con los lineamientos técnicos de la Oficina TIC.</t>
  </si>
  <si>
    <t>Prestar los servicios profesionales para apoyar la gestión de la Oficina de Tecnología de la Información y la
Comunicación TIC del Ministerio de Salud y de la Protección Social través del análisis, estructuración, revisión y
aprobación de los documentos que se producen en la gestión de la dependencia con relación a los aplicativos
misionales de la oficina.</t>
  </si>
  <si>
    <t>Prestación de servicios para realizar y desarrollar los programas y actividades requeridas de bienestar social, estímulos
y de cada una de las estrategias del programa de Talento Humano._x000D_</t>
  </si>
  <si>
    <t>Aunar esfuerzos y brindar apoyo para realizar el estudio epidemiológico mixto cualitativo y cuantitativo del consejo comunitario
comunidad negra del Pílamo el palenque en Guachené Cauca, con ocasión a la orden 19 de la sentencia 035 de 2022._x000D_</t>
  </si>
  <si>
    <t>Prestación de servicios profesionales para apoyar técnicamente a la Dirección de Epidemiologia y Demografía en el
subproceso de Planeación en salud pública en el ajuste a la implementación del Plan Decenal de Salud Pública
2022-2031, y con énfasis en el desarrollo de los procesos territoriales.</t>
  </si>
  <si>
    <t>Prestación de servicios para la realización de capacitaciones, que contribuyan al fortalecimiento de las competencias
comportamentales y funcionales en el Ministerio de Salud y Protección Social.</t>
  </si>
  <si>
    <t>Apoyar al Ministerio de Salud y Protección social en los desarrollos conceptuales, análisis y evaluación de la Vigilancia
en Salud Pública</t>
  </si>
  <si>
    <t>Prestar servicios profesionales para el diseño, estructuración y puesta en operación de instrumentos técnicos,
metodológicos, de costos y de gestión de la información para la implementación de los centros de atención
primaria en salud</t>
  </si>
  <si>
    <t xml:space="preserve">Prestar servicios profesionales como profesional técnico en el desarrollo e implementación de las políticas de MIPG de la Subdirección Administrativa. </t>
  </si>
  <si>
    <t>Prestar servicios profesionales en asuntos jurídico contractuales apoyando las actividades definidas en el proceso de
Gestión de Contratación.</t>
  </si>
  <si>
    <t>Prestación de servicios profesionales para apoyar a la Dirección de Epidemiologia y Demografía en el
Subproceso de planeación en salud pública con énfasis en la implementación, monitoreo y seguimiento de las
metodologías de planeación integral en salud territorial en el marco del Plan Decenal de Salud Pública 2022-
2031.</t>
  </si>
  <si>
    <t>Prestar servicios profesionales al grupo de inmunoprevenibles – PAI- en la actualización y adecuación de procesos y
procedimientos relacionados con el almacenamiento, distribución y mecanismos de control de inmunobiológicos e
insumos._x000D_</t>
  </si>
  <si>
    <t>PRESTAR LOS SERVICIOS COMO OPERADOR DE COMUNICACIONES PARA LA PLANEACIÓN,
ORGANIZACIÓN Y EJECUCIÓN DE LAS DIFERENTES ACTIVIDADES PROGRAMADAS POR EL MINISTERIO DE
SALUD Y PROTECCIÓN SOCIAL A DIFUNDIR POR MEDIOS MASIVOS EN DESARROLLO DE SUS PLANES,
PROGRAMAS, PROYECTOS Y METAS EN LAS SEIS (6) REGIONES DEL PAIS.</t>
  </si>
  <si>
    <t>Prestar servicios profesionales en la preparación de documentos de posición de país en escenarios y organismos
internacionales, así como la formulación, implementación y seguimientos de iniciativas de interés estratégico del
sector.</t>
  </si>
  <si>
    <t>Prestación de Servicios Profesionales para apoyar al Ministerio de Salud y Protección Social en la gestión y
realización de las actividades necesarias para el correcto uso y operación de los componentes y aplicativos
misionales cumpliendo con los lineamientos técnicos de la Oficina TIC._x000D_</t>
  </si>
  <si>
    <t>Prestación de servicios profesionales para apoyar a la Oficina de Tecnología de la Información y la Comunicación
OTIC del Ministerio de Salud y Protección Social, en el trámite y gestión de PQR´s de nivel 2 y 3 escaladas de
las diferentes líneas de atención con las que cuenta el Ministerio relacionadas con el Sistema de Afiliacion
Transaccional y del Sistema Público Único Integrado de Información en Salud, para mantener los servicios de
información actualizados._x000D_</t>
  </si>
  <si>
    <t>Prestar servicios profesionales al Ministerio de Salud y Protección Social, en el fortalecimiento
de las capacidades básicas de las entidades territoriales e instituciones prestadoras de servicios de salud en
el marco de las competencias de la Oficina de Gestión Territorial, Emergencias y Desastres.</t>
  </si>
  <si>
    <t>Apoyar técnicamente a la Dirección de Epidemiologia y Demografía en el desarrollo de sistemas informáticos que
soporten los procesos de planeación en salud pública._x000D_</t>
  </si>
  <si>
    <t>Apoyar técnicamente a la Dirección de Epidemiologia y Demografía en el proceso de seguimiento y evaluación
de del Plan Decenal de Salud Pública a nivel territorial 2022-2031._x000D_</t>
  </si>
  <si>
    <t>Prestar servicios profesionales al Ministerio de Salud y Protección Social, en el fortalecimiento de las
capacidades básicas de las entidades territoriales e instituciones prestadoras de servicios de salud y planes
de gestión del riesgo en el marco de las competencias de la Oficina de Gestión Territorial, Emergencias y
Desastres.</t>
  </si>
  <si>
    <t>Apoyar técnicamente a la Dirección de Epidemiologia y Demografía en el proceso de implementación del Plan
Decenal de Salud Pública a nivel territorial 2022-2031.</t>
  </si>
  <si>
    <t>Apoyar al Ministerio de Salud y Protección social en los desarrollos conceptuales, análisis y evaluación de la Vigilancia
en Salud Pública_x000D_</t>
  </si>
  <si>
    <t>Prestar servicios profesionales a la Subdirección de Infraestructura en Salud para brindar
asistencia técnica, seguimiento y cierre de proyectos de capacidad instalada que ejecuten las
empresas sociales del estado y los entes territoriales.</t>
  </si>
  <si>
    <t>Prestación de servicios profesionales para apoyar a la Dirección de Epidemiologia y Demografía en el
subproceso de Planeación en salud pública con énfasis en estrategias participativas, vigilancia comunitaria, y
demás necesidades de la gestión en salud pública en los territorios._x000D_</t>
  </si>
  <si>
    <t>Prestar servicios profesionales a la Subdirección de enfermedades transmisibles en la implementación del plan de
eliminación y control de leishmaniasis, leptospirosis y el fortalecimiento de la atención clínica de las enfermedades
endemoepidémicas, en el marco del modelo de atención preventivo y predictivo._x000D_</t>
  </si>
  <si>
    <t>Prestación de Servicios Profesionales de apoyo al Ministerio de Salud y Protección Social en la construcción de
propuestas de mejoramiento en la funcionalidad de las herramientas tecnológicas en materia de los costos y tarifas
del aseguramiento en Salud, para agilizar los tiempos de respuestas en el procesamiento de la información reportada
por los actores del Sistema de Seguridad Social en Salud.</t>
  </si>
  <si>
    <t>Prestación de servicios profesionales para apoyar al Ministerio de Salud y Protección Social en la gestión y
seguimiento del servicio de centro de contacto ciudadano requerido para la atención de los usuarios del SISPRO,
través de las mesas de ayuda tecnológicas establecidas.</t>
  </si>
  <si>
    <t xml:space="preserve">Prestar servicios profesionales en la subdirección de salud nutricional, alimentos y bebidas en la implementación
de las estrategias de prevención del exceso de peso en el país, relacionadas con malas prácticas de alimentación. </t>
  </si>
  <si>
    <t>Prestación de Servicios Profesionales para apoyar al Ministerio de Salud y Protección Social en análisis de los
requerimientos, evaluación y preparación de conceptos técnicos de soluciones apoyadas por herramientas TIC y seguimiento a los procesos relacionados con el Ciclo de Vida de Desarrollo de Software cumpliendo con los
lineamientos técnicos de la Oficina TIC._x000D_</t>
  </si>
  <si>
    <t>Prestar servicios profesionales para seguimiento y reporte de cumplimiento de órdenes administrativas y judiciales que
amparan derechos de personas en condición de vulnerabilidad._x000D_</t>
  </si>
  <si>
    <t>Prestar servicios profesionales a la Dirección de Prestación de Servicios y Atención Primaria en el diseño de
estrategias de información y socialización asociados a la politica de prestación de servicios de salud y Atención
Primaria_x000D_</t>
  </si>
  <si>
    <t>Prestar servicios profesionales para apoyar al Grupo de Seguridad y Salud en el Trabajo en el Sistema de Vigilancia del Riesgo
Psicosocial, apoyando la realización de entrevistas semiestructuradas dirigidas a servidores públicos ycontratistas con resultado
crítico (alto y muy alto) y riesgo medio, producto de la aplicación de la Batería de RiesgoPsicosocial</t>
  </si>
  <si>
    <t>Prestación de Servicios Profesionales a la Oficina de Tecnología de la Información y la Comunicación TIC del Ministerio
de Salud y Protección Social para brindar apoyo jurídico en los requerimientos de la dependencia asociados a los
aplicativos misionales de la entidad.</t>
  </si>
  <si>
    <t>Prestación de Servicios Profesionales para apoyar al Ministerio de Salud y Protección Social en el desarrollo y
mantenimiento de los aplicativos a nivel de las funcionalidades de backend y frontend, con una visión amplia que
garantice el diseño e implementación de la arquitectura de sistemas e interoperabilidad entre éstos, acorde a los
lineamientos de la OTIC y en optimizacion, estandarizacion de la arquitectura de los sistemas de informacion.</t>
  </si>
  <si>
    <t>Prestar servicios profesionales a la Subdirección de Enfermedades No Transmisibles en el seguimiento a la
implementación de acciones orientadas a mejorar la disponibilidad y acceso a los servicios de salud mental en
territorios priorizados, con perspectiva comunitaria y de atención primaria en salud mental.</t>
  </si>
  <si>
    <t>Prestación de servicios profesionales para apoyar en la estructuración y elaboración de los actos administrativos y/o
documentos que sean requeridos por la Subdirección de Gestión del Talento Humano, con el fin de garantizar el
cumplimiento de las funciones propias de la dependencia en el marco del Programa Entorno Laboral Saludable
Sostenible._x000D_</t>
  </si>
  <si>
    <t>Prestar servicios profesionales para el desarrollo, actualización, implementación y soporte del Registro Especial de
Prestadores de Servicios de Salud y demás aplicaciones relacionadas con la prestación de servicios de salud.</t>
  </si>
  <si>
    <t>Prestar servicios profesionales a la Subdirección de Salud Ambiental con la gestión sectorial y las orientaciones para
la implementación del Modelo de atención en salud promocional, preventivo y predictivo._x000D_</t>
  </si>
  <si>
    <t>Prestación de servicios profesionales de apoyo al Ministerio en el desarrollo de la fase de análisis en los
procedimientos asociados con la actualización de los servicios y tecnologías en salud financiados con recursos
públicos asignados a la salud y, de la Clasificación Única de Procedimientos en Salud - CUPS, en el seguimiento de
la prescripción de tecnologías en salud y, en la construcción del manual tarifario desde el análisis técnico de los
procedimientos médicos incluidos en la CUPS.</t>
  </si>
  <si>
    <t>Prestación de Servicios Profesionales de apoyo al Ministerio de Salud y Protección Social para estructurar,
interpretar, elaborar y aplicar modelos económicos que soporten los estudios técnicos que fundamentan las primas
de aseguramiento en salud.</t>
  </si>
  <si>
    <t>Prestación de servicios profesionales de apoyo al Ministerio en el desarrollo de los procedimientos de exclusión de
tecnologías en salud de la financiación con recursos públicos, de actualización de la Clasificación Única de
Procedimientos en Salud - CUPS y, en la construcción del manual tarifario desde el análisis técnico de los
procedimientos de laboratorio clínico y banco de sangre incluidos en la CUPS._x000D_</t>
  </si>
  <si>
    <t>Prestación de Servicios Profesionales de apoyo al Ministerio en el desarrollo y aplicación de estadísticas que permitan
determinar el costo de las tecnologías financiadas en salud y su impacto en los gastos de administración, así como de
las tarifas y costos de los servicios en accidentes de tránsito como soporte de los estudios técnicos de la Dirección.</t>
  </si>
  <si>
    <t>Prestación de servicios profesionales para apoyar al Ministerio de Salud y Protección Social en las actividades
de planeación y seguimiento a la ejecución de los proyectos relacionados con el Sistema de Información
implementado por esta entidad o desarrollado por los equipos de trabajo que produzcan software y que soportan
los procesos del Ministerio, cumpliendo con los lineamientos técnicos de la Oficina TIC</t>
  </si>
  <si>
    <t>Prestar servicios profesionales al MSPS en el diseño y aplicación de metodologías y herramientas cualitativas, para
el desarrollo de los estudios, evaluaciones e investigaciones en el marco de la Agenda 2023.</t>
  </si>
  <si>
    <t>Prestar servicios profesionales a la Dirección de Promoción y Prevención, Grupo de Convivencia Social y
Ciudadanía, en la respuesta técnica para el abordaje de la reducción de riesgos y daños, la rehabilitación integral
e inclusión social de las personas que consumen sustancias psicoactivas</t>
  </si>
  <si>
    <t>Prestación de Servicios Profesionales para apoyar a la Oficina de Tecnología de la Información y la Comunicación
OTIC del Ministerio de Salud y Protección Social, en la articulación y gestión de equipos de trabajo para la disposición
de servicios de información, georreferenciación y analítica de datos.</t>
  </si>
  <si>
    <t>Prestación de servicios profesionales para apoyar a la Oficina de Tecnología de la Información y la Comunicación -
OTIC del Ministerio de Salud y Protección Social en el diseño de Arquitectura de servicios Tecnologicos en
lineamiento con los estándares TI._x000D_</t>
  </si>
  <si>
    <t>Prestación de Servicios Profesionales para apoyar al Ministerio de Salud y Protección Social en el análisis y
especificación de los requerimientos funcionales derivados del cambio normativo y/o evolución de los procesos
misionales, asi como en el diseño y ejecución de las pruebas de calidad del software desarrollado por el Ministerio
o adquirido/cedido por terceros así como realizar los cruces de información entre aplicaciones para identificar
acciones que mejoren la calidad de la información de acuerdo con los lineamientos técnicos de la Oficina TIC.</t>
  </si>
  <si>
    <t>Prestación de servicios profesionales para apoyar al Ministerio de Salud y Protección Social en el desarrollo y
mantenimiento de aplicativos a nivel de la capa de datos, diseño y desarrollo web y de aplicación (Full Stack),
acorde a la arquitectura y metodología definida por la Oficina TIC._x000D_</t>
  </si>
  <si>
    <t>Prestación de servicios profesionales al Ministerio de Salud y Protección Social en la realizacion de pruebas
integrales de los desarrollos así como en la aceptacion de estos para su paso a produccion de conformidad con
los lineamientos técnicos de la Oficina TIC.</t>
  </si>
  <si>
    <t>Prestación de servicios profesionales en el soporte de las herramientas y plataformas tecnológicas del Ministerio de
Salud y Protección Social.</t>
  </si>
  <si>
    <t>Prestar servicios profesionales a la Subdirección de Salud Ambiental para el seguimiento a las prioridades nacionales
de los componentes de Salud Ambiental.</t>
  </si>
  <si>
    <t>Prestar los servicios profesionales a la Dirección de Medicamentos en el ciclo de las buenas prácticas regulatorias
tendientes al fortalecimiento de la regulación de dispositivos médicos de uso humano y reactivos de diagnóstico y
componentes anatómicos._x000D_</t>
  </si>
  <si>
    <t>Prestar servicios profesionales en la Oficina Asesora de Planeación y Estudios Sectoriales para la articulación y
fortalecimiento de las herramientas de planeación y aplicativos a cargo de la OAPES, así como los procesos de
generación de conocimiento e información de valor.</t>
  </si>
  <si>
    <t>Prestar servicios profesionales para el apoyo financiero en la ejecución de recursos asignados a la Oficina
de Promoción Social.</t>
  </si>
  <si>
    <t>Prestación de Servicios Profesionales para apoyar al Ministerio de Salud y Protección Social en la realización de
actividades relacionadas con la definición y diseño de los componentes de arquitectura del sistema de
información implementado por esta entidad y los sistemas de información que lo conforman y que soporta los
procesos del Ministerio, alineados con las buenas prácticas propuestas en los marcos de referencia de
arquitectura empresarial para los dominios de datos y aplicaciones, de conformidad con los lineamientos técnicos
de la Oficina TIC.</t>
  </si>
  <si>
    <t>Prestar servicios profesionales a la Subdirección de Salud Ambiental para la gestión del componente de Saneamiento
Básico, y agua de uso recreacional.</t>
  </si>
  <si>
    <t>Prestar servicios profesionales al MSPS en el seguimiento a la gestión sectorial e institucional en el sector salud
desde la OAPES consolidando y fortaleciendo la gestión de información e indicadores para la planificación,
seguimiento control y evaluación de gestión y resultados._x000D_</t>
  </si>
  <si>
    <t>Prestación de servicios profesionales para apoyar a la Oficina de Tecnología de la Información y la Comunicación
- OTIC del Ministerio de Salud y Protección Social en la gestión técnica, de servicios y calidad para las
aplicaciones misionales bajo las recomendaciones que hace ITIL y mejoras enfocadas al SGC._x000D_</t>
  </si>
  <si>
    <t>Prestación de Servicios Profesionales para apoyar a la Oficina de Tecnología de la Información y la
Comunicación OTIC, en la elaboración de estudios; anexos técnicos y documentos para el desarrollo de la
política salud digital y proyectos de Innovación Tecnologica.</t>
  </si>
  <si>
    <t>Prestación de servicios profesionales para apoyar a la Oficina de Tecnología de la Información y la
Comunicación-OTIC para la recopilación, organización, publicación y uso de datos abiertos en los procesos de
toma de decisiones, así como del soporte a las aplicaciones que se le asignen siguiendo los lineamientos de la
Política de Gobierno Digital en el marco de la innovación tecnológica de la dependencia</t>
  </si>
  <si>
    <t>Prestación de servicios profesionales al grupo archivo en la formulación, elaboración e implementación de
herramientas para la sistematización de procedimientos archivísticos y expedientes electrónicos.</t>
  </si>
  <si>
    <t>Prestación de servicios de apoyo en la revisión de transferencias primarias y organización de archivos del M.S.P.S.</t>
  </si>
  <si>
    <t>Prestación de servicios profesionales para apoyar técnicamente a la Dirección de Epidemiología y Demografía en el
subproceso de Planeación en salud pública con énfasis en el diseño, desarrollo de las metodologías de análisis de
situación de salud, Caracterización Poblacional y Planeación Territorial en Salud.</t>
  </si>
  <si>
    <t>Prestar servicios profesionales a la Oficina de Promoción Social para la gestión financiera y presupuestal que se
requiere para la implementación de planes, programas y proyectos para población en condición de vulnerabilidad.</t>
  </si>
  <si>
    <t>Prestar servicios de apoyo en la coordinación de las actividades relacionadas con los tramites de la comunicación interna y externa del
Grupo de Comunicaciones del Ministerio de Salud y Protección Social.</t>
  </si>
  <si>
    <t>Prestación de servicios profesionales para apoyar técnicamente a la Dirección de Epidemiologia y Demografía en el
subproceso de Planeación en salud pública con énfasis en la implementación del Plan Decenal de Salud Pública 2022-
2031.</t>
  </si>
  <si>
    <t>Prestar servicios profesionales de apoyo al Ministerio de Salud y Protección Social en la prevención y resolución de
problemas económicos a través de la recopilación, análisis e interpretación de la información suministrada por los
actores del Sistema General de Seguridad Social en Salud con el fin de fundamentar los estudios técnicos de la
Dirección de Regulación de Beneficios, Costos y Tarifas del Aseguramiento en Salud.</t>
  </si>
  <si>
    <t>Prestación de Servicios Profesionales al Ministerio, apoyando el desarrollo y aplicación de metodologías que permitan
el análisis epidemiológico de la población y sus diferentes factores de riesgo de la enfermedad, permitiendo el seguimiento de las tecnologías en salud para realizar los respectivos estudios relacionados con los beneficios costos
y tarifas del aseguramiento en salud.</t>
  </si>
  <si>
    <t>Prestación de Servicios Profesionales para apoyar al Ministerio de Salud y Protección Social en el desarrollo y
documentación técnica de funcionalidades con énfasis en la capa de presentación y la capa de datos del sistema de
información implementado por esta entidad y los sistemas de información que lo conforman, y que sean requeridos
por los procesos del Ministerio, de acuerdo con las directrices y arquitectura de la Oficina TIC.</t>
  </si>
  <si>
    <t>Prestación de Servicios Profesionales para apoyar al Ministerio de Salud y Protección Social en la definición de la
arquitectura y desarrollo de las funcionalidades de software para backend y frontend, con una visión amplia que
garantice el diseño e implementación de la arquitectura de sistemas e interoperabilidad entre éstos, cumpliendo con
los lineamientos técnicos de la Oficina TIC.</t>
  </si>
  <si>
    <t>Prestación de Servicios Profesionales para apoyar a la Oficina de Tecnología de la Información y la Comunicación
OTIC del Ministerio de Salud y Protección Social, en el desarrollo de minería de datos e inteligencia de negocios, para
la entidad._x000D_</t>
  </si>
  <si>
    <t>Prestación de Servicios Profesionales para apoyar al Ministerio de Salud y Protección Social en la realización de las
actividades relacionadas con la definición y diseño de los componentes de arquitectura del sistema de información
implementado por esta entidad y los sistemas de información que lo conforman y que soporta los procesos del
Ministerio, alineados con las buenas prácticas propuestas en los marcos de referencia de arquitectura empresarial
para los dominios de datos y aplicaciones, de acuerdo con los lineamientos técnicos de la Oficina TIC.</t>
  </si>
  <si>
    <t>Prestación de servicios profesionales para apoyar a la Oficina de Tecnología de la Información y la Comunicación -
OTIC del Ministerio de Salud y Protección Social en las actividades correspondientes para la implementación de
nuevas versiones del software en los diferentes ambientes y diferentes etapas del ciclo de vida del software.</t>
  </si>
  <si>
    <t>Prestación de servicios para apoyar a la Oficina de Tecnología de la Información y la Comunicación OTIC del Ministerio
de Salud y Protección Social, para realizar el diseño, la arquitectura de los desarrollos, interoperabilidad y
mantenimiento de los artefactos/sistemas que integran la Interoperabilidad de Historia Clínica Electrónica.</t>
  </si>
  <si>
    <t>Prestación de servicios profesionales para apoyar a la Oficina de Tecnología de la Información y la comunicación -
OTIC del Ministerio de Salud y Protección Social, en las actividades que se requieran para el análisis, definición y
documentación de las nuevas funcionalidades y/o mantenimientos evolutivos que se generen a partir de la necesidad
de la nueva normatividad o la existente y se requieran implementar en el SAT y en el Sistema Público Único Integrado
de Información en Salud.</t>
  </si>
  <si>
    <t>Prestación de servicios profesionales para la Oficina de Tecnología de la Información y la Comunicación - OTIC del
Ministerio de Salud y Protección Social, en la articulación, seguimiento y monitoreo de proyectos de Innovación con
énfasis en Nube, seguridad digital y protección de datos._x000D_</t>
  </si>
  <si>
    <t>Prestación de Servicios Profesionales para apoyar al Ministerio de Salud y Protección Social, en el análisis y
especificación de requerimientos funcionales derivados del cambio normativo o evolución de los procesos
misionales, diseño, ejecución de pruebas de calidad y acompañamiento en la puesta en producción del software
desarrollado por esta entidad y conforme a los lineamientos técnicos de la Oficina TIC.</t>
  </si>
  <si>
    <t>Prestación de Servicios Profesionales para apoyar al Ministerio de Salud y Protección Social en la definición,
diseño e implemetación de objetos de la capa de datos, así como realizar los cruces de información entre
aplicaciones para identificar acciones que mejoren la calidad de la información, cumpliendo con los lineamientos
de la Oficina TIC.</t>
  </si>
  <si>
    <t>Prestar servicios profesionales para la elaboración e implementación de políticas internas, relacionadas con la gestión
documental electrónica y física, uso del expediente electrónico y preservación digital.</t>
  </si>
  <si>
    <t>Brindar apoyo al MSPS en aspectos técnicos realacionados con el manejo de instrumentos de gestión,
actualización, implementación, seguimiento y ejecución de proyectos de dotación hospitalaria._x000D_</t>
  </si>
  <si>
    <t>Prestar servicios profesionales en la Dirección de Promoción y Prevención en el proceso de gestión documental y las
operaciones técnicas del archivo correspondiente a promoción de la salud y prevención de la enfermedad.</t>
  </si>
  <si>
    <t>Prestación de Servicios Profesionales para apoyar al Ministerio de Salud y Protección Social, en el levantamiento
y análisis de requerimientos, evaluación y preparación de conceptos técnicos de soluciones avaladas por las
herramientas TIC con el fin de establecer su funcionalidad, pertinencia, sostenibilidad y viabilidad, asi como
realizar pruebas integrales de los diversos sistemas de información y su transición al ambiente de producción,
cumpliendo con los lineamientos de la Oficina TIC.</t>
  </si>
  <si>
    <t>Prestación de servicios profesionales para apoyar al Ministerio de Salud y Protección Social en las
actividades de planeación y seguimiento a la ejecución de los proyectos relacionados con el Sistema de
Información implementado por esta entidad y que soportan los procesos del Ministerio, incluyendo los
dominios de la Arquitectura Empresarial y cumpliendo a cabalidad con los lineamientos técnicos de la
Oficina TIC.</t>
  </si>
  <si>
    <t>Prestar servicios profesionales de apoyo jurídico contractual en los diferentes planes, programas de promoción de la
salud y prevención de la enfermedad.</t>
  </si>
  <si>
    <t>Prestar servicios de apoyo a la gestión de los Grupos de Cobro Coactivo y de Seguimiento de Patrimonios Autónomos
de la Dirección Jurídica, en actividades administrativas y asistenciales.</t>
  </si>
  <si>
    <t>Prestar servicios profesionales a la Oficina de Promoción Social para la implementación de planes, programas
y proyectos para población en condiciones de vulnerabilidad.</t>
  </si>
  <si>
    <t>Prestación de Servicios Profesionales para apoyar al Ministerio de Salud y Protección Social, en el desarrollo y
documentación técnica de funcionalidades con énfasis en la capa de presentación del sistema de información
implementado por esta entidad y los sistemas de información que lo conforman, y que sean requeridos por los
procesos del Ministerio, conforme a las directrices y arquitectura de la Oficina TIC.</t>
  </si>
  <si>
    <t>Prestar servicios profesionales al Grupo de Curso de Vida en la gestión y ampliación del programa de tamizaje
neonatal y la gestión de la Atención Integral en Salud a recién nacidos con énfasis en aquellos con prematurez o
bajo peso al nacer en el marco de la implementación de la Ruta de Atención en Salud Materno Perinatal</t>
  </si>
  <si>
    <t>Adquisición de repuestos para los desfibriladores externos automáticos propiedad del Ministerio de Salud y Protección
Social_x000D_</t>
  </si>
  <si>
    <t xml:space="preserve">Prestar servicios de organización y apoyo logístico integral para el desarrollo de los eventos en los que participe el
Ministerio de Salud y Protección Social, en cumplimiento de sus objetivos. </t>
  </si>
  <si>
    <t>Prestar servicios a la Oficina de Promoción Social en el apoyo técnico administrativo que se requiera para la
atención a la población en condición de vulnerabilidad</t>
  </si>
  <si>
    <t>Prestar servicios profesionales de carácter técnico a la Oficina de Promoción Social para la transversalización del
enfoque diferencial para la implementación de planes, programas, proyectos para la atención de personas en condición
de vulnerabilidad._x000D_</t>
  </si>
  <si>
    <t>Prestación de servicios profesionales para apoyar al Grupo de Seguridad de la Información y Protección de Datos
Personales de la Oficina de Tecnología de la Información y la Comunicación OTIC, en la implementación, monitoreo y
seguimiento de los controles de seguridad de la información de la infraestructura tecnológica que soporta las
aplicaciones misionales y en la gestión administrativa y monitoreo de los diferentes dispositivos de seguridad perimetral
del ministerio bajo los estándares y normatividad aplicable en seguridad digita</t>
  </si>
  <si>
    <t>Prestar servicios profesionales a la Oficina de Promoción Social en la articulación, estructuración de lineamientos
y asistencia técnica para la transversalización del enfoque diferencial para la atención en poblaciones en condición
de vulnerabilidad, especialmente víctimas del conflicto armado</t>
  </si>
  <si>
    <t>Prestación de Servicios Profesionales para apoyar al Ministerio de Salud y Protección Social en el desarrollo integral
de aplicativos y su integración al Sistema de Información de Salud y Protección Social, en el marco de la arquitectura
de sistemas y de interoperabilidad.</t>
  </si>
  <si>
    <t>Adquisición de equipos de medición para el Almacén General del Ministerio de Salud y Protección Social como apoyo
a los programas de salud y salud pública y el Plan Ampliado de Inmunización PAI.</t>
  </si>
  <si>
    <t>Suministrar el Combustible para los vehículos que conforman el Parque Automotor del Ministerio de Salud y
Protección Social.</t>
  </si>
  <si>
    <t>Prestar servicios profesionales para apoyar a la Oficina Asesora de Planeación y Estudios Sectoriales en el
fortalecimiento de los procesos de Planeación y formulación de instrumentos de Planificación Nacional.</t>
  </si>
  <si>
    <t>Prestar el servicio de mantenimiento integral (preventivo y correctivo) incluyendo el suministro de materiales, repuestos
y accesorios para los bienes inmuebles y muebles (enseres y mobiliario) de las diferentes sedes del Ministerio de Salud
y Protección Social ubicadas en la ciudad de Bogotá, D.C.</t>
  </si>
  <si>
    <t>Prestación de servicios profesionales para apoyar a la Oficina de Tecnología de la Información y la Comunicación
- OTIC en la operación, mantenimiento y/o mejora continua de los procesos de la Oficina</t>
  </si>
  <si>
    <t xml:space="preserve">Aunar esfuerzos técnicos, administrativos y financieros para avanzar en la construcción del modelo de salud
propia e intercultural en el marco del Sistema Indígena Salud Propia e Intercultural SISPI, para las comunidades
que hacen parte de los pueblos indígenas Pastos y Quillasingas, conforme a los acuerdos establecidos con esta
organización. </t>
  </si>
  <si>
    <t>Adquirir botiquines de medicamentos y de insumos medico quirúrgicos para fortalecer los centros de reservas
del sector salud y apoyar la atención en salud de la población afectada por emergencias y desastres en todo
el territorio nacional.</t>
  </si>
  <si>
    <t>Prestar servicios profesionales a la oficina de Gestión Territorial de Emergencias y Desastres del Ministerio de Salud
y Protección Social, para apoyar el fortalecimiento a las empresas prestadoras de servicios de salud en el marco de
la red Nacional de Urgencias y Emergencias._x000D_</t>
  </si>
  <si>
    <t>Apoyar la recepción, radicación y digitalización de los documentos físicos y/o electrónicos del Ministerio de Salud y Protección
Social y prestar apoyo a las dependencias en la revisión de inventarios de archivos de gestión.</t>
  </si>
  <si>
    <t>Prestar servicios profesionales para la elaboración, implementación y actualización de procedimientos y guías, aplicación de
Tablas de Retención Documental y conservación de documentos físicos y electrónicos._x000D_</t>
  </si>
  <si>
    <t>Prestar servicios profesionales a la Subdirección de Enfermedades Transmisibles, en el
proceso de fortalecimiento de los aspectos clínicos y programáticos de los Programas
Nacionales de Prevención, Manejo y Control de la Infección Respiratoria Aguda, la
Enfermedad Diarreica Aguda, en el marco de las Rutas de Riesgo de las Enfermedades
de acuerdo con la vía de transmisión.</t>
  </si>
  <si>
    <t>Prestación de servicios profesionales en el apoyo, acompañamiento y asesoría jurídica, en la gestión contractual de
acuerdo a las necesidades de la Dirección de Epidemiología y Demografía._x000D_</t>
  </si>
  <si>
    <t>https://community.secop.gov.co/Public/Tendering/OpportunityDetail/Index?noticeUID=CO1.NTC.4931481&amp;isFromPublicArea=True&amp;isModal=False</t>
  </si>
  <si>
    <t>https://community.secop.gov.co/Public/Tendering/OpportunityDetail/Index?noticeUID=CO1.NTC.4904824&amp;isFromPublicArea=True&amp;isModal=False</t>
  </si>
  <si>
    <t>https://community.secop.gov.co/Public/Tendering/OpportunityDetail/Index?noticeUID=CO1.NTC.4901804&amp;isFromPublicArea=True&amp;isModal=False</t>
  </si>
  <si>
    <t>https://community.secop.gov.co/Public/Tendering/OpportunityDetail/Index?noticeUID=CO1.NTC.4934970&amp;isFromPublicArea=True&amp;isModal=False</t>
  </si>
  <si>
    <t>https://community.secop.gov.co/Public/Tendering/OpportunityDetail/Index?noticeUID=CO1.NTC.4914346&amp;isFromPublicArea=True&amp;isModal=False</t>
  </si>
  <si>
    <t>https://community.secop.gov.co/Public/Tendering/ContractNoticePhases/View?PPI=CO1.PPI.27188282 &amp;isFromPublicArea=True&amp;isModal=False</t>
  </si>
  <si>
    <t>https://community.secop.gov.co/Public/Tendering/OpportunityDetail/Index?noticeUID=CO1.NTC.4904094&amp;isFromPublicArea=True&amp;isModal=False</t>
  </si>
  <si>
    <t>https://community.secop.gov.co/Public/Tendering/OpportunityDetail/Index?noticeUID=CO1.NTC.4903359&amp;isFromPublicArea=True&amp;isModal=False</t>
  </si>
  <si>
    <t>https://community.secop.gov.co/Public/Tendering/OpportunityDetail/Index?noticeUID=CO1.NTC.4934785&amp;isFromPublicArea=True&amp;isModal=False</t>
  </si>
  <si>
    <t>https://community.secop.gov.co/Public/Tendering/OpportunityDetail/Index?noticeUID=CO1.NTC.4905074&amp;isFromPublicArea=True&amp;isModal=False</t>
  </si>
  <si>
    <t>https://community.secop.gov.co/Public/Tendering/OpportunityDetail/Index?noticeUID=CO1.NTC.4970020&amp;isFromPublicArea=True&amp;isModal=False</t>
  </si>
  <si>
    <t>https://community.secop.gov.co/Public/Tendering/OpportunityDetail/Index?noticeUID=CO1.NTC.4954478&amp;isFromPublicArea=True&amp;isModal=False</t>
  </si>
  <si>
    <t>https://community.secop.gov.co/Public/Tendering/ContractNoticePhases/View?PPI=CO1.PPI.26973898&amp;isFromPublicArea=True&amp;isModal=False</t>
  </si>
  <si>
    <t>https://community.secop.gov.co/Public/Tendering/OpportunityDetail/Index?noticeUID=CO1.NTC.4900878&amp;isFromPublicArea=True&amp;isModal=False</t>
  </si>
  <si>
    <t>https://community.secop.gov.co/Public/Tendering/OpportunityDetail/Index?noticeUID=CO1.NTC.4906771&amp;isFromPublicArea=True&amp;isModal=False</t>
  </si>
  <si>
    <t>https://community.secop.gov.co/Public/Tendering/OpportunityDetail/Index?noticeUID=CO1.NTC.4878058&amp;isFromPublicArea=True&amp;isModal=False</t>
  </si>
  <si>
    <t>https://community.secop.gov.co/Public/Tendering/OpportunityDetail/Index?noticeUID=CO1.NTC.4927109&amp;isFromPublicArea=True&amp;isModal=False</t>
  </si>
  <si>
    <t>https://community.secop.gov.co/Public/Tendering/OpportunityDetail/Index?noticeUID=CO1.NTC.4949375&amp;isFromPublicArea=True&amp;isModal=False</t>
  </si>
  <si>
    <t>https://community.secop.gov.co/Public/Tendering/OpportunityDetail/Index?noticeUID=CO1.NTC.4909297&amp;isFromPublicArea=True&amp;isModal=False</t>
  </si>
  <si>
    <t>https://community.secop.gov.co/Public/Tendering/OpportunityDetail/Index?noticeUID=CO1.NTC.4914398&amp;isFromPublicArea=True&amp;isModal=False</t>
  </si>
  <si>
    <t>https://community.secop.gov.co/Public/Tendering/OpportunityDetail/Index?noticeUID=CO1.NTC.4902012&amp;isFromPublicArea=True&amp;isModal=False</t>
  </si>
  <si>
    <t>https://community.secop.gov.co/Public/Tendering/OpportunityDetail/Index?noticeUID=CO1.NTC.4928244&amp;isFromPublicArea=True&amp;isModal=False</t>
  </si>
  <si>
    <t>https://community.secop.gov.co/Public/Tendering/OpportunityDetail/Index?noticeUID=CO1.NTC.4907445&amp;isFromPublicArea=True&amp;isModal=False</t>
  </si>
  <si>
    <t>https://community.secop.gov.co/Public/Tendering/OpportunityDetail/Index?noticeUID=CO1.NTC.4902822&amp;isFromPublicArea=True&amp;isModal=False</t>
  </si>
  <si>
    <t>https://community.secop.gov.co/Public/Tendering/ContractNoticePhases/View?PPI=CO1.PPI.26990230&amp;isFromPublicArea=True&amp;isModal=False</t>
  </si>
  <si>
    <t>https://community.secop.gov.co/Public/Tendering/ContractNoticePhases/View?PPI=CO1.PPI.27048555&amp;isFromPublicArea=True&amp;isModal=False</t>
  </si>
  <si>
    <t>https://community.secop.gov.co/Public/Tendering/ContractNoticePhases/View?PPI=CO1.PPI.27091042&amp;isFromPublicArea=True&amp;isModal=False</t>
  </si>
  <si>
    <t>https://community.secop.gov.co/Public/Tendering/ContractNoticePhases/View?PPI=CO1.PPI.27014587&amp;isFromPublicArea=True&amp;isModal=False</t>
  </si>
  <si>
    <t>https://community.secop.gov.co/Public/Tendering/ContractNoticePhases/View?PPI=CO1.PPI.27048036 &amp;isFromPublicArea=True&amp;isModal=False</t>
  </si>
  <si>
    <t>https://community.secop.gov.co/Public/Tendering/OpportunityDetail/Index?noticeUID=CO1.NTC.4911986&amp;isFromPublicArea=True&amp;isModal=False</t>
  </si>
  <si>
    <t>https://community.secop.gov.co/Public/Tendering/OpportunityDetail/Index?noticeUID=CO1.NTC.4907903&amp;isFromPublicArea=True&amp;isModal=False</t>
  </si>
  <si>
    <t>https://community.secop.gov.co/Public/Tendering/OpportunityDetail/Index?noticeUID=CO1.NTC.4973908&amp;isFromPublicArea=True&amp;isModal=False</t>
  </si>
  <si>
    <t>https://community.secop.gov.co/Public/Tendering/OpportunityDetail/Index?noticeUID=CO1.NTC.4933510&amp;isFromPublicArea=True&amp;isModal=False</t>
  </si>
  <si>
    <t>https://community.secop.gov.co/Public/Tendering/OpportunityDetail/Index?noticeUID=CO1.NTC.4911838&amp;isFromPublicArea=True&amp;isModal=False</t>
  </si>
  <si>
    <t>https://community.secop.gov.co/Public/Tendering/ContractNoticePhases/View?PPI=CO1.PPI.270912 21&amp;isFromPublicArea=True&amp;isModal=False</t>
  </si>
  <si>
    <t>https://community.secop.gov.co/Public/Tendering/OpportunityDetail/Index?noticeUID=CO1.NTC.4906481&amp;isFromPublicArea=True&amp;isModal=False</t>
  </si>
  <si>
    <t>https://community.secop.gov.co/Public/Tendering/OpportunityDetail/Index?noticeUID=CO1.NTC.4901129&amp;isFromPublicArea=True&amp;isModal=False</t>
  </si>
  <si>
    <t>https://community.secop.gov.co/Public/Tendering/OpportunityDetail/Index?noticeUID=CO1.NTC.4907431&amp;isFromPublicArea=True&amp;isModal=False</t>
  </si>
  <si>
    <t>https://community.secop.gov.co/Public/Tendering/OpportunityDetail/Index?noticeUID=CO1.NTC.4922773&amp;isFromPublicArea=True&amp;isModal=False</t>
  </si>
  <si>
    <t>https://community.secop.gov.co/Public/Tendering/ContractNoticePhases/View?PPI=CO1.PPI.270760 95&amp;isFromPublicArea=True&amp;isModal=False</t>
  </si>
  <si>
    <t>https://community.secop.gov.co/Public/Tendering/OpportunityDetail/Index?noticeUID=CO1.NTC.4901912&amp;isFromPublicArea=True&amp;isModal=False</t>
  </si>
  <si>
    <t>https://community.secop.gov.co/Public/Tendering/OpportunityDetail/Index?noticeUID=CO1.NTC.4907843&amp;isFromPublicArea=True&amp;isModal=False</t>
  </si>
  <si>
    <t>https://community.secop.gov.co/Public/Tendering/OpportunityDetail/Index?noticeUID=CO1.NTC.4904336&amp;isFromPublicArea=True&amp;isModal=False</t>
  </si>
  <si>
    <t>https://community.secop.gov.co/Public/Tendering/OpportunityDetail/Index?notice UID=CO1.NTC.4913721&amp;isFromPublicArea=True&amp;isModal=False</t>
  </si>
  <si>
    <t>https://community.secop.gov.co/Public/Tendering/OpportunityDetail/Index?noticeUID=CO1.NTC.4902974&amp;isFromPublicArea=True&amp;isModal=False</t>
  </si>
  <si>
    <t>https://community.secop.gov.co/Public/Tendering/OpportunityDetail/Index?noticeUID=CO1.NTC.4911925&amp;isFromPublicArea=True&amp;isModal=False</t>
  </si>
  <si>
    <t>https://community.secop.gov.co/Public/Tendering/OpportunityDetail/Index?noticeUID=CO1.NTC.4942823&amp;isFromPublicArea=True&amp;isModal=False</t>
  </si>
  <si>
    <t>https://community.secop.gov.co/Public/Tendering/OpportunityDetail/Index?noticeUID=CO1.NTC.4935452&amp;isFromPublicArea=True&amp;isModal=False</t>
  </si>
  <si>
    <t>https://community.secop.gov.co/Public/Tendering/OpportunityDetail/Index?noticeUID=CO1.NTC.4924195&amp;isFromPublicArea=True&amp;isModal=False</t>
  </si>
  <si>
    <t>https://community.secop.gov.co/Public/Tendering/OpportunityDetail/Index?noticeUID=CO1.NTC.4906157&amp;isFromPublicArea=True&amp;isModal=False</t>
  </si>
  <si>
    <t>https://community.secop.gov.co/Public/Tendering/ContractNoticePhases/View?PPI=CO1.PPI.27045907&amp;isFromPublicArea=True&amp;isModal=False</t>
  </si>
  <si>
    <t>https://community.secop.gov.co/Public/Tendering/OpportunityDetail/Index?noticeUID=CO1.NTC.4922741&amp;isFromPublicArea=True&amp;isModal=False</t>
  </si>
  <si>
    <t>https://community.secop.gov.co/Public/Tendering/OpportunityDetail/Index?noticeUID=CO1.NTC.4923079&amp;isFromPublicArea=True&amp;isModal=False</t>
  </si>
  <si>
    <t>https://community.secop.gov.co/Public/Tendering/OpportunityDetail/Index?noticeUID=CO1.NTC.4914238&amp;isFromPublicArea=True&amp;isModal=False</t>
  </si>
  <si>
    <t>https://community.secop.gov.co/Public/Tendering/OpportunityDetail/Index?noticeUID=CO1.NTC.4922836&amp;isFromPublicArea=True&amp;isModal=False</t>
  </si>
  <si>
    <t>https://community.secop.gov.co/Public/Tendering/ContractNoticePhases/View?PPI=CO1.PPI.27044790&amp;isFromPublicArea=True&amp;isModal=False</t>
  </si>
  <si>
    <t>https://community.secop.gov.co/Public/Tendering/OpportunityDetail/Index?noticeUID=CO1.NTC.4907636&amp;isFromPublicArea=True&amp;isModal=False</t>
  </si>
  <si>
    <t>https://community.secop.gov.co/Public/Tendering/OpportunityDetail/Index?noticeUID=CO1.NTC.4835770&amp;isFromPublicArea=True&amp;isModal=False</t>
  </si>
  <si>
    <t>https://community.secop.gov.co/Public/Tendering/OpportunityDetail/Index?noticeUID=CO1.NTC.4909365&amp;isFromPublicArea=True&amp;isModal=False</t>
  </si>
  <si>
    <t>https://community.secop.gov.co/Public/Common/GoogleReCaptcha/Index?previousUrl=https%3a%2f%2fcommunity.secop.gov.co%2fPublic%2fTendering%2fOpportunityDetail%2fIndex%3fnoticeUID%3dCO1.NTC.4937716%26isFromPublicArea%3dTrue%26isModal%3dFalse</t>
  </si>
  <si>
    <t>https://community.secop.gov.co/Public/Tendering/ContractNoticePhases/View?PPI=CO1.PPI.27091224 &amp;isFromPublicArea=True&amp;isModal=False</t>
  </si>
  <si>
    <t>https://community.secop.gov.co/Public/Tendering/OpportunityDetail/Index?noticeUID=CO1.NTC.4925696&amp;isFromPublicArea=True&amp;isModal=False</t>
  </si>
  <si>
    <t>https://community.secop.gov.co/Public/Tendering/OpportunityDetail/Index?noticeUID=CO1.NTC.4922651&amp;isFromPublicArea=True&amp;isModal=False</t>
  </si>
  <si>
    <t>https://community.secop.gov.co/Public/Tendering/OpportunityDetail/Index?noticeUID=CO1.NTC.4928064&amp;isFromPublicArea=True&amp;isModal=False</t>
  </si>
  <si>
    <t>https://community.secop.gov.co/Public/Tendering/OpportunityDetail/Index?noticeUID=CO1.NTC.4963281&amp;isFromPublicArea=True&amp;isModal=False</t>
  </si>
  <si>
    <t>https://community.secop.gov.co/Public/Tendering/ContractNoticePhases/View?PPI=CO1.PPI.27145678 &amp;isFromPublicArea=True&amp;isModal=False</t>
  </si>
  <si>
    <t>https://community.secop.gov.co/Public/Tendering/OpportunityDetail/Index?noticeUID=CO1.NTC.4948332&amp;isFromPublicArea=True&amp;isModal=False</t>
  </si>
  <si>
    <t>https://community.secop.gov.co/Public/Tendering/OpportunityDetail/Index?noticeUID=CO1.NTC.4930808&amp;isFromPublicArea=True&amp;isModal=False</t>
  </si>
  <si>
    <t>https://community.secop.gov.co/Public/Tendering/OpportunityDetail/Index?noticeUID=CO1.NTC.4919327&amp;isFromPublicArea=True&amp;isModal=False</t>
  </si>
  <si>
    <t>https://community.secop.gov.co/Public/Tendering/OpportunityDetail/Index?noticeUID=CO1.NTC.4916874&amp;isFromPublicArea=True&amp;isModal=False</t>
  </si>
  <si>
    <t>https://community.secop.gov.co/Public/Tendering/OpportunityDetail/Index?noticeUID=CO1.NTC.4924934&amp;isFromPublicArea=True&amp;isModal=False</t>
  </si>
  <si>
    <t>https://community.secop.gov.co/Public/Tendering/OpportunityDetail/Index?noticeUID=CO1.NTC.4918328&amp;isFromPublicArea=True&amp;isModal=False</t>
  </si>
  <si>
    <t>https://community.secop.gov.co/Public/Tendering/OpportunityDetail/Index?notice UID=CO1.NTC.4919349&amp;isFromPublicArea=True&amp;isModal=False</t>
  </si>
  <si>
    <t>https://community.secop.gov.co/Public/Tendering/OpportunityDetail/Index?noticeUID=CO1.NTC.4922460&amp;isFromPublicArea=True&amp;isModal=False</t>
  </si>
  <si>
    <t>https://community.secop.gov.co/Public/Tendering/OpportunityDetail/Index?noticeUID=CO1.NTC.4988556&amp;isFromPublicArea=True&amp;isModal=False</t>
  </si>
  <si>
    <t>https://community.secop.gov.co/Public/Tendering/OpportunityDetail/Index?noticeUID=CO1.NTC.4928986&amp;isFromPublicArea=True&amp;isModal=False</t>
  </si>
  <si>
    <t>https://community.secop.gov.co/Public/Tendering/OpportunityDetail/Index?noticeUID=CO1.NTC.4937206&amp;isFromPublicArea=True&amp;isModal=False</t>
  </si>
  <si>
    <t>https://community.secop.gov.co/Public/Common/GoogleReCaptcha/Index?previousUrl=https%3a%2f%2fcommunity.secop.gov.co%2fPublic%2fTendering%2fOpportunityDetail%2fIndex%3fnoticeUID%3dCO1.NTC.4937473%26isFromPublicArea%3dTrue%26isModal%3dFalse</t>
  </si>
  <si>
    <t>https://community.secop.gov.co/Public/Tendering/OpportunityDetail/Index?noticeUID=CO1.NTC.4941724&amp;isFromPublicArea=True&amp;isModal=False</t>
  </si>
  <si>
    <t>https://community.secop.gov.co/Public/Tendering/OpportunityDetail/Index?noticeUID=CO1.NTC.4928781&amp;isFromPublicArea=True&amp;isModal=False</t>
  </si>
  <si>
    <t>https://community.secop.gov.co/Public/Tendering/ContractNoticePhases/View?PPI=CO1.PPI.27181109 &amp;isFromPublicArea=True&amp;isModal=False</t>
  </si>
  <si>
    <t>https://community.secop.gov.co/Public/Tendering/OpportunityDetail/Index?noticeUID=CO1.NTC.4942129&amp;isFromPublicArea=True&amp;isModal=False</t>
  </si>
  <si>
    <t>https://community.secop.gov.co/Public/Tendering/OpportunityDetail/Index?noticeUID=CO1.NTC.4951335&amp;isFromPublicArea=True&amp;isModal=False</t>
  </si>
  <si>
    <t xml:space="preserve">https://community.secop.gov.co/Public/Tendering/OpportunityDetail/Index?noticeUID=CO1.NTC.4947291&amp;isFromPublicArea=True&amp;isModal=False </t>
  </si>
  <si>
    <t>https://community.secop.gov.co/Public/Tendering/OpportunityDetail/Index?noticeUID=CO1.NTC.4934644&amp;isFromPublicArea=True&amp;isModal=False</t>
  </si>
  <si>
    <t>https://community.secop.gov.co/Public/Tendering/OpportunityDetail/Index?noticeUID=CO1.NTC.4931475&amp;isFromPublicArea=True&amp;isModal=False</t>
  </si>
  <si>
    <t>https://community.secop.gov.co/Public/Tendering/OpportunityDetail/Index?noticeUID=CO1.NTC.4932127&amp;isFromPublicArea=True&amp;isModal=False</t>
  </si>
  <si>
    <t>https://community.secop.gov.co/Public/Tendering/OpportunityDetail/Index?noticeUID=CO1.NTC.4932336&amp;isFromPublicArea=True&amp;isModal=False</t>
  </si>
  <si>
    <t>https://community.secop.gov.co/Public/Tendering/OpportunityDetail/Index?noticeUID=CO1.NTC.4932432&amp;isFromPublicArea=True&amp;isModal=False</t>
  </si>
  <si>
    <t>https://community.secop.gov.co/Public/Tendering/OpportunityDetail/Index?noticeUID=CO1.NTC.4928885&amp;isFromPublicArea=True&amp;isModal=False</t>
  </si>
  <si>
    <t>https://community.secop.gov.co/Public/Tendering/OpportunityDetail/Index?noticeUID=CO1.NTC.4942043&amp;isFromPublicArea=True&amp;isModal=False</t>
  </si>
  <si>
    <t>https://community.secop.gov.co/Public/Tendering/OpportunityDetail/Index?noticeUID=CO1.NTC.4940427&amp;isFromPublicArea=True&amp;isModal=False</t>
  </si>
  <si>
    <t>https://community.secop.gov.co/Public/Tendering/OpportunityDetail/Index?noticeUID=CO1.NTC.4950330&amp;isFromPublicArea=True&amp;isModal=False</t>
  </si>
  <si>
    <t>https://community.secop.gov.co/Public/Tendering/ContractNoticePhases/View?PPI=CO1.PPI.271566 85&amp;isFromPublicArea=True&amp;isModal=False</t>
  </si>
  <si>
    <t>https://community.secop.gov.co/Public/Tendering/ContractNoticePhases/View?PPI=CO1.PPI.271601 86&amp;isFromPublicArea=True&amp;isModal=False</t>
  </si>
  <si>
    <t>https://community.secop.gov.co/Public/Tendering/OpportunityDetail/Index?noticeUID=CO1.NTC.4936718&amp;isFromPublicArea=True&amp;isModal=False</t>
  </si>
  <si>
    <t>https://community.secop.gov.co/Public/Tendering/ContractNoticePhases/View?PPI=CO1.PPI.271768 32&amp;isFromPublicArea=True&amp;isModal=False</t>
  </si>
  <si>
    <t>https://community.secop.gov.co/Public/Tendering/OpportunityDetail/Index?noticeUID=CO1.NTC.4939633&amp;isFromPublicArea=True&amp;isModal=False</t>
  </si>
  <si>
    <t>https://community.secop.gov.co/Public/Tendering/OpportunityDetail/Index?noticeUID=CO1.NTC.4943564&amp;isFromPublicArea=True&amp;isModal=False</t>
  </si>
  <si>
    <t>https://community.secop.gov.co/Public/Tendering/OpportunityDetail/Index?noticeUID=CO1.NTC.4939755&amp;isFromPublicArea=True&amp;isModal=False</t>
  </si>
  <si>
    <t>https://community.secop.gov.co/Public/Tendering/OpportunityDetail/Index?noticeUID=CO1.NTC.4943748&amp;isFromPublicArea=True&amp;isModal=False</t>
  </si>
  <si>
    <t>https://community.secop.gov.co/Public/Tendering/OpportunityDetail/Index?noticeUID=CO1.NTC.4945370&amp;isFromPublicArea=True&amp;isModal=False</t>
  </si>
  <si>
    <t>https://community.secop.gov.co/Public/Tendering/OpportunityDetail/Index?noticeUID=CO1.NTC.4952226&amp;isFromPublicArea=True&amp;isModal=False</t>
  </si>
  <si>
    <t>https://community.secop.gov.co/Public/Tendering/ContractNoticePhases/View?PPI=CO1.PPI.272608 62&amp;isFromPublicArea=True&amp;isModal=False</t>
  </si>
  <si>
    <t>https://community.secop.gov.co/Public/Tendering/OpportunityDetail/Index?noticeUID=CO1.NTC.4957118&amp;isFromPublicArea=True&amp;isModal=False</t>
  </si>
  <si>
    <t>https://community.secop.gov.co/Public/Tendering/OpportunityDetail/Index?noticeUID=CO1.NTC.4942208&amp;isFromPublicArea=True&amp;isModal=False</t>
  </si>
  <si>
    <t>https://community.secop.gov.co/Public/Tendering/OpportunityDetail/Index?noticeUID=CO1.NTC.4946613&amp;isFromPublicArea=True&amp;isModal=False</t>
  </si>
  <si>
    <t>https://community.secop.gov.co/Public/Tendering/OpportunityDetail/Index?noticeUID=CO1.NTC.4951073&amp;isFromPublicArea=True&amp;isModal=False.</t>
  </si>
  <si>
    <t>https://community.secop.gov.co/Public/Tendering/OpportunityDetail/Index?noticeUID=CO1.NTC.4959827&amp;isFromPublicArea=True&amp;isModal=False</t>
  </si>
  <si>
    <t>https://community.secop.gov.co/Public/Tendering/ContractNoticePhases/View?PPI=CO1.PPI.27232593&amp;isFromPublicArea=True&amp;isModal=False</t>
  </si>
  <si>
    <t>https://community.secop.gov.co/Public/Tendering/OpportunityDetail/Index?noticeUID=CO1.NTC.4946626&amp;isFromPublicArea=True&amp;isModal=False</t>
  </si>
  <si>
    <t>https://community.secop.gov.co/Public/Tendering/ContractNoticePhases/View?PPI=CO1.PPI.272977 24&amp;isFromPublicArea=True&amp;isModal=False</t>
  </si>
  <si>
    <t>https://community.secop.gov.co/Public/Tendering/ContractNoticePhases/View?PPI=CO1.PPI.27289934 &amp;isFromPublicArea=True&amp;isModal=False</t>
  </si>
  <si>
    <t>https://community.secop.gov.co/Public/Tendering/ContractNoticePhases/View?PPI=CO1.PPI.273486 43&amp;isFromPublicArea=True&amp;isModal=False</t>
  </si>
  <si>
    <t>https://community.secop.gov.co/Public/Tendering/OpportunityDetail/Index?noticeUID=CO1.NTC.4950364&amp;isFromPublicArea=True&amp;isModal=False</t>
  </si>
  <si>
    <t>https://community.secop.gov.co/Public/Tendering/OpportunityDetail/Index?noticeUID=CO1.NTC.4979802&amp;isFromPublicArea=True&amp;isModal=False</t>
  </si>
  <si>
    <t>https://community.secop.gov.co/Public/Tendering/OpportunityDetail/Index?noticeUID=CO1.NTC.4960775&amp;isFromPublicArea=True&amp;isModal=False</t>
  </si>
  <si>
    <t>https://community.secop.gov.co/Public/Tendering/ContractNoticePhases/View?PPI=CO1.PPI.27298257 &amp;isFromPublicArea=True&amp;isModal=False</t>
  </si>
  <si>
    <t>https://community.secop.gov.co/Public/Tendering/OpportunityDetail/Index?noticeUID=CO1.NTC.4960988&amp;isFromPublicArea=True&amp;isModal=False</t>
  </si>
  <si>
    <t>https://community.secop.gov.co/Public/Tendering/OpportunityDetail/Index?noticeUID=CO1.NTC.4959217&amp;isFromPublicArea=True&amp;isModal=False</t>
  </si>
  <si>
    <t>https://community.secop.gov.co/Public/Tendering/OpportunityDetail/Index?noticeUID=CO1.NTC.4983226&amp;isFromPublicArea=True&amp;isModal=False</t>
  </si>
  <si>
    <t>https://community.secop.gov.co/Public/Tendering/OpportunityDetail/Index?noticeUID=CO1.NTC.4999306&amp;isFromPublicArea=True&amp;isModal=False</t>
  </si>
  <si>
    <t>https://community.secop.gov.co/Public/Tendering/OpportunityDetail/Index?noticeUID=CO1.NTC.4960665&amp;isFromPublicArea=True&amp;isModal=False</t>
  </si>
  <si>
    <t>https://community.secop.gov.co/Public/Tendering/OpportunityDetail/Index?noticeUID=CO1.NTC.4960836&amp;isFromPublicArea=True&amp;isModal=False</t>
  </si>
  <si>
    <t>https://community.secop.gov.co/Public/Tendering/OpportunityDetail/Index?noticeUID=CO1.NTC.4974008&amp;isFromPublicArea=True&amp;isModal=False</t>
  </si>
  <si>
    <t>https://community.secop.gov.co/Public/Tendering/OpportunityDetail/Index?noticeUID=CO1.NTC.4967186&amp;isFromPublicArea=True&amp;isModal=False</t>
  </si>
  <si>
    <t>https://community.secop.gov.co/Public/Tendering/OpportunityDetail/Index?noticeUID=CO1.NTC.4955577&amp;isFromPublicArea=True&amp;isModal=False</t>
  </si>
  <si>
    <t>https://community.secop.gov.co/Public/Tendering/OpportunityDetail/Index?noticeUID=CO1.NTC.4971737&amp;isFromPublicArea=True&amp;isModal=False</t>
  </si>
  <si>
    <t>https://community.secop.gov.co/Public/Tendering/OpportunityDetail/Index?noticeUID=CO1.NTC.4979051&amp;isFromPublicArea=True&amp;isModal=False</t>
  </si>
  <si>
    <t>https://community.secop.gov.co/Public/Tendering/OpportunityDetail/Index?noticeUID=CO1.NTC.4980411&amp;isFromPublicArea=True&amp;isModal=False</t>
  </si>
  <si>
    <t>https://community.secop.gov.co/Public/Tendering/OpportunityDetail/Index?noticeUID=CO1.NTC.4968068&amp;isFromPublicArea=True&amp;isModal=False</t>
  </si>
  <si>
    <t>https://community.secop.gov.co/Public/Tendering/OpportunityDetail/Index?noticeUID=CO1.NTC.4972165&amp;isFromPublicArea=True&amp;isModal=False</t>
  </si>
  <si>
    <t xml:space="preserve">https://community.secop.gov.co/Public/Tendering/OpportunityDetail/Index?noticeUID=CO1.NTC.4960762&amp;isFromPublicArea=True&amp;isModal=False </t>
  </si>
  <si>
    <t>https://community.secop.gov.co/Public/Tendering/OpportunityDetail/Index?noticeUID=CO1.NTC.4969827&amp;isFromPublicArea=True&amp;isModal=False</t>
  </si>
  <si>
    <t>https://community.secop.gov.co/Public/Tendering/OpportunityDetail/Index?noticeUID=CO1.NTC.4981535&amp;isFromPublicArea=True&amp;isModal=False</t>
  </si>
  <si>
    <t>https://community.secop.gov.co/Public/Tendering/OpportunityDetail/Index?noticeUID=CO1.NTC.4980594&amp;isFromPublicArea=True&amp;isModal=False</t>
  </si>
  <si>
    <t>https://community.secop.gov.co/Public/Tendering/OpportunityDetail/Index?noticeUID=CO1.NTC.4978742&amp;isFromPublicArea=True&amp;isModal=False</t>
  </si>
  <si>
    <t>https://community.secop.gov.co/Public/Tendering/OpportunityDetail/Index?noticeUID=CO1.NTC.4972795&amp;isFromPublicArea=True&amp;isModal=False</t>
  </si>
  <si>
    <t>https://community.secop.gov.co/Public/Tendering/OpportunityDetail/Index?noticeUID=CO1.NTC.4971912&amp;isFromPublicArea=True&amp;isModal=False</t>
  </si>
  <si>
    <t>https://community.secop.gov.co/Public/Tendering/OpportunityDetail/Index?noticeUID=CO1.NTC.4988379&amp;isFromPublicArea=True&amp;isModal=False</t>
  </si>
  <si>
    <t>https://community.secop.gov.co/Public/Common/GoogleReCaptcha/Index?previousUrl=https%3a%2f%2fcommunity.secop.gov.co%2fPublic%2fTendering%2fOpportunityDetail%2fIndex%3fnoticeUID%3dCO1.NTC.4963288%26isFromPublicArea%3dTrue%26isModal%3dFalse</t>
  </si>
  <si>
    <t>https://community.secop.gov.co/Public/Tendering/OpportunityDetail/Index?noticeUID=CO1.NTC.4988347&amp;isFromPublicArea=True&amp;isModal=False</t>
  </si>
  <si>
    <t>https://community.secop.gov.co/Public/Tendering/OpportunityDetail/Index?noticeUID=CO1.NTC.4967400&amp;isFromPublicArea=True&amp;isModal=False</t>
  </si>
  <si>
    <t>https://community.secop.gov.co/Public/Tendering/ContractNoticePhases/View?PPI=CO1.PPI.27346661 &amp;isFromPublicArea=True&amp;isModal=False</t>
  </si>
  <si>
    <t>https://community.secop.gov.co/Public/Tendering/OpportunityDetail/Index?noticeUID=CO1.NTC.4971772&amp;isFromPublicArea=True&amp;isModal=False</t>
  </si>
  <si>
    <t>https://community.secop.gov.co/Public/Tendering/OpportunityDetail/Index?noticeUID=CO1.NTC.4970652&amp;isFromPublicArea=True&amp;isModal=False</t>
  </si>
  <si>
    <t>https://community.secop.gov.co/Public/Tendering/OpportunityDetail/Index?noticeUID=CO1.NTC.4970669&amp;isFromPublicArea=True&amp;isModal=False</t>
  </si>
  <si>
    <t>https://community.secop.gov.co/Public/Tendering/ContractNoticePhases/View?PPI=CO1.PPI.27435526&amp;isFromPublicArea=True&amp;isModal=False</t>
  </si>
  <si>
    <t>https://community.secop.gov.co/Public/Tendering/OpportunityDetail/Index?noticeUID=CO1.NTC.4995060&amp;isFromPublicArea=True&amp;isModal=False</t>
  </si>
  <si>
    <t>https://community.secop.gov.co/Public/Tendering/OpportunityDetail/Index?noticeUID=CO1.NTC.4972802&amp;isFromPublicArea=True&amp;isModal=False</t>
  </si>
  <si>
    <t>https://community.secop.gov.co/Public/Tendering/OpportunityDetail/Index?noticeUID=CO1.NTC.4978593&amp;isFromPublicArea=True&amp;isModal=False</t>
  </si>
  <si>
    <t>https://community.secop.gov.co/Public/Tendering/OpportunityDetail/Index?noticeUID=CO1.NTC.4935833&amp;isFromPublicArea=True&amp;isModal=False</t>
  </si>
  <si>
    <t>https://community.secop.gov.co/Public/Tendering/OpportunityDetail/Index?noticeUID=CO1.NTC.4984234&amp;isFromPublicArea=True&amp;isModal=False</t>
  </si>
  <si>
    <t>https://community.secop.gov.co/Public/Tendering/OpportunityDetail/Index?noticeUID=CO1.NTC.4982312&amp;isFromPublicArea=True&amp;isModal=False</t>
  </si>
  <si>
    <t>https://community.secop.gov.co/Public/Tendering/OpportunityDetail/Index?noticeUID=CO1.NTC.4983836&amp;isFromPublicArea=True&amp;isModal=False</t>
  </si>
  <si>
    <t>https://community.secop.gov.co/Public/Tendering/OpportunityDetail/Index?noticeUID=CO1.NTC.4936306&amp;isFromPublicArea=True&amp;isModal=False</t>
  </si>
  <si>
    <t>https://community.secop.gov.co/Public/Tendering/OpportunityDetail/Index?noticeUID=CO1.NTC.4994706&amp;isFromPublicArea=True&amp;isModal=False</t>
  </si>
  <si>
    <t>https://community.secop.gov.co/Public/Tendering/OpportunityDetail/Index?noticeUID=CO1.NTC.4993434&amp;isFromPublicArea=True&amp;isModal=False</t>
  </si>
  <si>
    <t>https://community.secop.gov.co/Public/Tendering/ContractNoticeManagement/Index?currentLanguage=es-CO&amp;Page=login&amp;Country=CO&amp;SkinName=CCE</t>
  </si>
  <si>
    <t>https://www.colombiacompra.gov.co/tienda-virtual-del-estado-colombiano/ordenes-compra/116335</t>
  </si>
  <si>
    <t>MSPS-134-2023</t>
  </si>
  <si>
    <t>MSPS-532-2023</t>
  </si>
  <si>
    <t>Prestar servicios profesionales para apoyar los procesos de gestión contractual y desarrollo institucional, requeridos para brindar asistencia técnica en desarrollo de proyectos relacionados con la prestación de servicios de salud.</t>
  </si>
  <si>
    <t>Prestación de servicios profesionales para apoyar a la Dirección de Epidemiologia y Demografía en el Subproceso de planeación en salud pública con énfasis en estrategias participativas, vigilancia comunitaria y demás necesidades de la gestión en salud pública en los territorios</t>
  </si>
  <si>
    <t>Prestar servicios profesionales para fortalecer las capacidades técnicas de las entidades territoriales de salud en los procesos de prestación de servicios en el marco de la implementación de la estrategia de atención primaria en salud y de las redes integrales e integradas.</t>
  </si>
  <si>
    <t>https://community.secop.gov.co/Public/Tendering/OpportunityDetail/Index?noticeUID=CO1.NTC.3975037&amp;isFromPublicArea=True&amp;isModal=False</t>
  </si>
  <si>
    <t>https://community.secop.gov.co/Public/Tendering/OpportunityDetail/Index? noticeUID=CO1.NTC.4182768&amp;isFromPublicArea=True&amp;isModal=False</t>
  </si>
  <si>
    <t>https://community.secop.gov.co/Public/Tendering/OpportunityDetail/Index?noticeUID=CO1.NTC.4494124&amp;isFromPublicArea=True&amp;isModal=False</t>
  </si>
  <si>
    <t>SUMINISTRO</t>
  </si>
  <si>
    <t>Suministro de tiquetes aéreos a nivel nacional e internacional para el desplazamiento de servidores públicos y/o contratistas del Ministerio de Salud y Protección Social y la Unidad Administrativa Especial Fondo Nacional de Estupefacientes</t>
  </si>
  <si>
    <t>https://community.secop.gov.co/Public/Tendering/OpportunityDetail/Index?noticeUID=CO1.NTC.3540621&amp;isFromPublicArea=True&amp;isModal=true&amp;asPopupView=true</t>
  </si>
  <si>
    <t>https://community.secop.gov.co/Public/Tendering/OpportunityDetail/Index?noticeUID=CO1.NTC.3512723&amp;isFromPublicArea=True&amp;isModal=true&amp;asPopupView=true</t>
  </si>
  <si>
    <t>MSPS-1060-2022</t>
  </si>
  <si>
    <t>MSPS-1073-2022</t>
  </si>
  <si>
    <t>MSPS-1074-2022</t>
  </si>
  <si>
    <r>
      <rPr>
        <sz val="14"/>
        <color theme="1"/>
        <rFont val="Geomanist Light"/>
        <family val="3"/>
      </rPr>
      <t>LISTADO DE CONTRATOS SUSCRITOS DURANTE EL MES DE SEPTIEMBRE DEL AÑO 2023
FECHA</t>
    </r>
    <r>
      <rPr>
        <b/>
        <sz val="14"/>
        <color theme="1"/>
        <rFont val="Geomanist Light"/>
        <family val="3"/>
      </rPr>
      <t>: OCTUBRE 2023</t>
    </r>
    <r>
      <rPr>
        <b/>
        <sz val="11"/>
        <color theme="1"/>
        <rFont val="Geomanist Bold"/>
        <family val="3"/>
      </rPr>
      <t xml:space="preserve">
</t>
    </r>
  </si>
  <si>
    <t>MSPS-266-2018</t>
  </si>
  <si>
    <t>MSPS-54-2023</t>
  </si>
  <si>
    <t>MSPS-97-2023</t>
  </si>
  <si>
    <t>MSPS-112-2023</t>
  </si>
  <si>
    <t>MSPS-156-2023</t>
  </si>
  <si>
    <t>MSPS-277-2023</t>
  </si>
  <si>
    <t>MSPS-536-2023</t>
  </si>
  <si>
    <t>MSPS-539-2023</t>
  </si>
  <si>
    <t>MSPS-578-2023</t>
  </si>
  <si>
    <t>MSPS-579-2023</t>
  </si>
  <si>
    <t>MSPS-399-2023</t>
  </si>
  <si>
    <t>MSPS-586-2023</t>
  </si>
  <si>
    <t>MSPS-544-2023</t>
  </si>
  <si>
    <t>MSPS-545-2023</t>
  </si>
  <si>
    <t>MSPS-549-2023</t>
  </si>
  <si>
    <t>MSPS-582-2023</t>
  </si>
  <si>
    <t>MSPS-552-2023</t>
  </si>
  <si>
    <t>MSPS-581-2023</t>
  </si>
  <si>
    <t>MSPS-584-2023</t>
  </si>
  <si>
    <t>MSPS-583-2023</t>
  </si>
  <si>
    <t>MSPS-556-2023</t>
  </si>
  <si>
    <t>MSPS-524-2023</t>
  </si>
  <si>
    <t>MSPS-553-2023</t>
  </si>
  <si>
    <t>MSPS-722-2023</t>
  </si>
  <si>
    <t>MSPS-844-2023</t>
  </si>
  <si>
    <t>MSPS-832-2023</t>
  </si>
  <si>
    <t>MSPS-978-2023</t>
  </si>
  <si>
    <t>MSPS-1002-2023</t>
  </si>
  <si>
    <t>MSPS-900-2023</t>
  </si>
  <si>
    <t>CONTRATO SUMINISTROS COLOMBIA COMPRA</t>
  </si>
  <si>
    <t>Suministrar el Combustible para los vehículos que conforman el Parque Automotor y para las Plantas Eléctricas de Emergencia del Ministerio de Salud y Protección Social. Alcance del Objeto: El proveedor debe suministrar (i) en Estación de Servicio –EDS, gasolina corriente, gasolina extra y ACPM para los vehículos automotores y (ii) para almacenar en el sitio definido, ACPM para las plantas eléctricas.</t>
  </si>
  <si>
    <t xml:space="preserve">EL CONTRATISTA deberá realizar las actividades correspondientes al servicio de nacionalización, propias de un agente de aduanas, de los medicamentos, biológicos, Vacuna COVID 19, insumos de interés en salud y de interés en salud pública y los demás que requiera la entidad. </t>
  </si>
  <si>
    <t>EL CONTRATISTA deberá realizar las actividades correspondientes al servicio de transporte y la distribución a nivel nacional de los medicamentos, biológicos, Vacuna COVID 19, insumos de interés en salud y de interés en salud pública y los demás que requiera la entidad.</t>
  </si>
  <si>
    <t>Prestar servicios profesionales jurídicos y administrativos en la gestión contractual de la Oficina de Promoción Social.</t>
  </si>
  <si>
    <t>Prestar servicios profesionales a la Oficina de Promoción Social en el apoyo técnico en la articulación, consolidación e implementación de lineamientos de enfoque diferencial para personas mayores, habitantes de calle, mujeres o sectores LGBTI.</t>
  </si>
  <si>
    <t>Prestar servicios profesionales a la Dirección de Promoción y Prevención para el desarrollo de soluciones informáticas que den respuesta a los planes, programas y proyectos de Promoción y Prevención.</t>
  </si>
  <si>
    <t>Apoyo a la Subdirección de Infraestrucura en el desarrollo del ejercicio de planeación estratégica territorial, con inclusión de elementos socioculturales.</t>
  </si>
  <si>
    <t>Prestar servicios profesionales para apoyar a la Dirección de Prestación de Servicios y Atención Primaria en el desarrollo técnico y normativo del componente de Tele salud del Modelo Preventivo y Predictivo.</t>
  </si>
  <si>
    <t>Prestar servicios profesionales para asesorar a la Dirección de Prestación de Servicios y Atención Primaria en la actualización de instrumentos normativos y técnicos en el marco de la aplicación de los Sistemas Único de Acreditación y de Habilitación.</t>
  </si>
  <si>
    <t>Prestar los servicios profesionales en la Dirección de Medicamentos y Tecnologías en Salud en el apoyo en la gestión de las rutas administrativa y operativa de la compra centralizada, así como en la gestión de los reportes de transferencia de valor del sector salud y en el acompañamiento a los procesos de gestión de calidad de la dependencia.</t>
  </si>
  <si>
    <t>Prestar los servicios profesionales a la Dirección de Medicamentos y Tecnologías en Salud en el ciclo de las buenas prácticas regulatorias tendientes a la formulación, actualización y fortalecimiento de la regulación de dispositivos médicos incluidos los equipos biomédicos de uso humano que deba adelantar esta dirección a través del Grupo de Dispositivos Médicos y Radiaciones Ionizantes</t>
  </si>
  <si>
    <t>Prestar servicios profesionales para asesorar a la Dirección de Prestación de Servicios y Atención Primaria en la implementación y seguimiento de modelos regionales de proyectos de capacidad instalada asociada a la prestación de servicios de salud.</t>
  </si>
  <si>
    <t>Prestar apoyo jurídico al Ministerio de Salud y Protección Social de conformidad con los mandatos de la Ley Estatutaria de Salud a la Dirección de Medicamentos y Tecnologías en Salud en la gestión de los procesos relacionados con la implementación de los lineamientos y mecanismos para disponibilidad y accesibilidad de tecnologías de salud eficaces, seguras de calidad y al mejor costo.</t>
  </si>
  <si>
    <t>Prestar servicios profesionales para asesorar a la Dirección de Prestación de Servicios y Atención Primaria en la actualización e implementación de los componentes del SOGC asociados a prestación de servicios de salud en el marco del modelo preventivo y predictivo.</t>
  </si>
  <si>
    <t>Prestar servicios profesionales para apoyar en el seguimiento a la implementación de la Estrategia de la Atención Primaria en Salud en el marco del modelo preventivo y predictivo en salud.</t>
  </si>
  <si>
    <t>Prestar servicios profesionales para apoyar a la Dirección de Prestación de Servicios y Atención Primaria en el seguimiento y consolidación de las acciones de asistencia técnica que se brinda a las Entidades Territoriales.</t>
  </si>
  <si>
    <t>Prestar servicios profesionales para apoyar en la gestión integral, análisis y seguimiento de proyectos de dotación hospitalaria.</t>
  </si>
  <si>
    <t>Prestar servicios profesionales para asesorar a la Dirección de Prestación de Servicios y Atención Primaria en el análisis, gestión y asistencia técnica para la ejecución de proyectos de infraestructura física en salud.</t>
  </si>
  <si>
    <t>Prestar los servicios profesionales en la Dirección de Medicamentos y Tecnologías en Salud apoyando la elaboración, evaluación y gestión de evidencia que contribuya a la generación de insumos técnicos que permitan la regulación de precios de medicamentos, así como en la negociación de compra centralizada de medicamentos.</t>
  </si>
  <si>
    <t>Prestar los servicios profesionales a la Dirección de Medicamentos y Tecnologías en Salud suministrando apoyo jurídico en los procesos regulatorios de precios de medicamentos, así como en los de compra centralizada de medicamentos, en la proyección de conceptos, elaboración de actos administrativos, en el análisis de las solicitudes y proyección de respuestas a las diferentes entidades públicas y privadas.</t>
  </si>
  <si>
    <t>ADQUISICIÓN DE VACUNA ANTIRRÁBICA PARA USO DE PERROS Y GATOS.</t>
  </si>
  <si>
    <t>Prestar servicios profesionales para apoyar en el análisis y seguimiento de proyectos de infraestructura física en salud.</t>
  </si>
  <si>
    <t>Prestar servicios de apoyo a la Dirección Jurídica en elaborar los documentos requeridos para adelantar los tramites en los procesos de acciones constitucionales (Tutelas) en los que sea parte el Ministerio de Salud y protección  SOCIAL y le sean asignados en reparta a la Dirección Jurídica, así como adelantar las actividades tendientes a recolectar la información requerida para verificar cumplimiento a lo ordenado en la sentencia T-760.</t>
  </si>
  <si>
    <t xml:space="preserve">Adquisición de elementos para el sistema de seguridad y salud en el trabajo del Ministerio de Salud y Protección Social. </t>
  </si>
  <si>
    <t>Prestar servicios profesionales para apoyar al Ministerio de Salud y Protección Social en la reglamentación y seguimiento a la operación del modelo de recaudo de aportes al Sistema de Seguridad Social Integral y Parafiscales a través de la Planilla Integrada de Liquidación de Aportes – PILA, y en el rediseño del Sistema de Afiliación Transaccional para ajustarlos de acuerdo con las necesidades del Gobierno Nacional.</t>
  </si>
  <si>
    <t>Prestar servicios profesionales de carácter financiero a la Oficina de Promoción Social en la articulación,estructuración de lineamientos y asistencia técnica para la transversalización del enfoque diferencial para la atención en poblaciones en condición de vulnerabilidad, especialmente víctimas del conflicto</t>
  </si>
  <si>
    <t>Prestar servicios profesionales a la Oficina de Promoción Social para la implementación de planes, programas y</t>
  </si>
  <si>
    <t>Prestar servicios profesionales al Ministerio de Salud y Protección Social en la preparación de conceptos técnicosjurídicos de los proyectos de iniciativas legislativas que afecten la sostenibilidad financiera y el sistema de salud, así como apoyar la preparación y elaboración de las diferentes reglamentaciones derivadas de los proyectos de ley que impacten en el sistema de salud.</t>
  </si>
  <si>
    <t>Prestar servicios profesionales para seguimiento y reporte de cumplimiento de órdenes administrativas y judiciales que amparan derechos de personas en condición de vulnerabilidad.</t>
  </si>
  <si>
    <t>https://community.secop.gov.co/Public/Tendering/OpportunityDetail/Index?noticeUID=CO1.NTC.4025985&amp;isFromPublicArea=True&amp;isModal=False</t>
  </si>
  <si>
    <t>https://community.secop.gov.co/Public/Tendering/OpportunityDetail/Index?noticeUID=CO1.NTC.4066617&amp;isFromPublicArea=True&amp;isModal=False</t>
  </si>
  <si>
    <t>https://community.secop.gov.co/Public/Tendering/OpportunityDetail/Index?noticeUID=CO1.NTC.42289 67&amp;isFromPublicArea=True&amp;isModal=False</t>
  </si>
  <si>
    <t>https://community.secop.gov.co/Public/Tendering/OpportunityDetail/Index?noticeUID=CO1.NTC.4318513&amp;isFromPublicArea=True&amp;isModal=False</t>
  </si>
  <si>
    <t>https://community.secop.gov.co/Public/Tendering/OpportunityDetail/Index?noticeUID=CO1.NTC.4441396&amp;isFromPublicArea=True&amp;isModal=False</t>
  </si>
  <si>
    <t>https://community.secop.gov.co/Public/Tendering/OpportunityDetail/Index?noticeUID=CO1.NTC.4441892&amp;isFromPublicArea=True&amp;isModal=False</t>
  </si>
  <si>
    <t>https://community.secop.gov.co/Public/Tendering/OpportunityDetail/Index?noticeUID=CO1.NTC.4496864&amp;isFromPublicArea=True&amp;isModal=False</t>
  </si>
  <si>
    <t>https://community.secop.gov.co/Public/Tendering/ContractNoticePhases/View?PPI=CO1.PPI.25271434&amp;isFromPublicArea=True&amp;isModal=False</t>
  </si>
  <si>
    <t>https://community.secop.gov.co/Public/Tendering/OpportunityDetail/Index?noticeUID=CO1.NTC.4436499&amp;isFromPublicArea=True&amp;isModal=False</t>
  </si>
  <si>
    <t>https://community.secop.gov.co/Public/Tendering/OpportunityDetail/Index?noticeUID=CO1.NTC.4508258&amp;isFromPublicArea=True&amp;isModal=False</t>
  </si>
  <si>
    <t>https://community.secop.gov.co/Public/Tendering/OpportunityDetail/Index?noticeUID=CO1.NTC.4443573&amp;isFromPublicArea=True&amp;isModal=False</t>
  </si>
  <si>
    <t>https://community.secop.gov.co/Public/Tendering/OpportunityDetail/Index?noticeUID=CO1.NTC.4506831&amp;isFromPublicArea=True&amp;isModal=False</t>
  </si>
  <si>
    <t>https://community.secop.gov.co/Public/Tendering/OpportunityDetail/Index?notice UID=CO1.NTC.4494465&amp;isFromPublicArea=True&amp;isModal=False</t>
  </si>
  <si>
    <t>https://community.secop.gov.co/Public/Tendering/OpportunityDetail/Index?noticeUID=CO1.NTC.4500664&amp;isFromPublicArea=True&amp;isModal=False</t>
  </si>
  <si>
    <t>https://community.secop.gov.co/Public/Tendering/OpportunityDetail/Index?noticeUID=CO1.NTC.4517218&amp;isFromPublicArea=True&amp;isModal=False</t>
  </si>
  <si>
    <t>https://community.secop.gov.co/Public/Tendering/OpportunityDetail/Index?noticeUID=CO1.NTC.4500335&amp;isFromPublicArea=True&amp;isModal=False</t>
  </si>
  <si>
    <t>https://community.secop.gov.co/Public/Tendering/OpportunityDetail/Index?noticeUID=CO1.NTC.4506923&amp;isFromPublicArea=True&amp;isModal=False</t>
  </si>
  <si>
    <t>https://community.secop.gov.co/Public/Tendering/OpportunityDetail/Index?noticeUID=CO1.NTC.4500828&amp;isFromPublicArea=True&amp;isModal=False</t>
  </si>
  <si>
    <t>https://community.secop.gov.co/Public/Tendering/OpportunityDetail/Index?noticeUID=CO1.NTC.4517240&amp;isFromPublicArea=True&amp;isModal=False</t>
  </si>
  <si>
    <t>https://community.secop.gov.co/Public/Tendering/OpportunityDetail/Index?noticeUID=CO1.NTC.4571098&amp;isFromPublicArea=True&amp;isModal=False</t>
  </si>
  <si>
    <t>https://community.secop.gov.co/Public/Tendering/OpportunityDetail/Index?noticeUID=CO1.NTC.4580018&amp;isFromPublicArea=True&amp;isModal=False</t>
  </si>
  <si>
    <t>https://community.secop.gov.co/Public/Tendering/OpportunityDetail/Index?noticeU ID=CO1.NTC.4718639&amp;isFromPublicArea=True&amp;isModal=False</t>
  </si>
  <si>
    <t>https://community.secop.gov.co/Public/Tendering/OpportunityDetail/Index?noticeUID=CO1.NTC.4757447&amp;isFromPublicArea=True&amp;isModal=False</t>
  </si>
  <si>
    <t>https://community.secop.gov.co/Public/Tendering/OpportunityDetail/Index?noticeUID=CO1.NTC.4860434&amp;isFromPublicArea=True&amp;isModal=False</t>
  </si>
  <si>
    <t>https://community.secop.gov.co/Public/Tendering/OpportunityDetail/Index?noticeUID=CO1.NTC.4872087&amp;isFromPublicArea=True&amp;isModal=False</t>
  </si>
  <si>
    <t>https://community.secop.gov.co/Public/Tendering/OpportunityDetail/Index?noticeUID=CO1.NTC.4879705&amp;isFromPublicArea=True&amp;isModal=False</t>
  </si>
  <si>
    <t>https://www.colombiacompra.gov.co/tienda-virtual-del-estado-colombiano/ordenes-compra/31737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</si>
</sst>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43" formatCode="_-* #,##0.00_-;\-* #,##0.00_-;_-* &quot;-&quot;??_-;_-@_-"/>
    <numFmt numFmtId="164" formatCode="_-* #,##0_-;\-* #,##0_-;_-* &quot;-&quot;??_-;_-@_-"/>
    <numFmt numFmtId="165" formatCode="[$$-240A]\ #,##0.00;[Red][$$-240A]\ #,##0.00"/>
  </numFmts>
  <fonts count="1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u/>
      <sz val="11"/>
      <color theme="10"/>
      <name val="Calibri"/>
      <family val="2"/>
      <scheme val="minor"/>
    </font>
    <font>
      <sz val="11"/>
      <color rgb="FFFF0000"/>
      <name val="Calibri"/>
      <family val="2"/>
      <scheme val="minor"/>
    </font>
    <font>
      <b/>
      <sz val="11"/>
      <color theme="1"/>
      <name val="Geomanist Bold"/>
      <family val="3"/>
    </font>
    <font>
      <b/>
      <sz val="14"/>
      <color theme="1"/>
      <name val="Geomanist Light"/>
      <family val="3"/>
    </font>
    <font>
      <sz val="14"/>
      <color theme="1"/>
      <name val="Geomanist Light"/>
      <family val="3"/>
    </font>
    <font>
      <sz val="10"/>
      <color theme="1"/>
      <name val="Geomanist"/>
      <family val="3"/>
    </font>
    <font>
      <sz val="9"/>
      <color theme="4"/>
      <name val="Geomanist"/>
      <family val="3"/>
    </font>
    <font>
      <b/>
      <sz val="11"/>
      <color theme="0"/>
      <name val="Geomanist Bold"/>
    </font>
  </fonts>
  <fills count="5">
    <fill>
      <patternFill patternType="none"/>
    </fill>
    <fill>
      <patternFill patternType="gray125"/>
    </fill>
    <fill>
      <patternFill patternType="solid">
        <fgColor theme="4"/>
      </patternFill>
    </fill>
    <fill>
      <patternFill patternType="solid">
        <fgColor rgb="FF00B0F0"/>
        <bgColor indexed="64"/>
      </patternFill>
    </fill>
    <fill>
      <patternFill patternType="solid">
        <fgColor rgb="FFFF00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0" fontId="2" fillId="2" borderId="0" applyNumberFormat="0" applyBorder="0" applyAlignment="0" applyProtection="0"/>
    <xf numFmtId="0" fontId="3" fillId="0" borderId="0"/>
    <xf numFmtId="43" fontId="1" fillId="0" borderId="0" applyFont="0" applyFill="0" applyBorder="0" applyAlignment="0" applyProtection="0"/>
    <xf numFmtId="0" fontId="4" fillId="0" borderId="0" applyNumberForma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4" fillId="0" borderId="0" applyNumberFormat="0" applyFill="0" applyBorder="0" applyAlignment="0" applyProtection="0"/>
  </cellStyleXfs>
  <cellXfs count="26">
    <xf numFmtId="0" fontId="0" fillId="0" borderId="0" xfId="0"/>
    <xf numFmtId="0" fontId="0" fillId="0" borderId="0" xfId="0" applyAlignment="1">
      <alignment wrapText="1"/>
    </xf>
    <xf numFmtId="164" fontId="0" fillId="0" borderId="0" xfId="3" applyNumberFormat="1" applyFont="1" applyAlignment="1">
      <alignment wrapText="1"/>
    </xf>
    <xf numFmtId="14" fontId="0" fillId="0" borderId="0" xfId="0" applyNumberFormat="1" applyAlignment="1">
      <alignment wrapText="1"/>
    </xf>
    <xf numFmtId="0" fontId="5" fillId="0" borderId="0" xfId="0" applyFont="1"/>
    <xf numFmtId="0" fontId="5" fillId="0" borderId="0" xfId="1" applyFont="1" applyFill="1" applyAlignment="1">
      <alignment wrapText="1"/>
    </xf>
    <xf numFmtId="1" fontId="0" fillId="0" borderId="0" xfId="5" applyNumberFormat="1" applyFont="1" applyAlignment="1">
      <alignment wrapText="1"/>
    </xf>
    <xf numFmtId="3" fontId="9" fillId="0" borderId="1" xfId="0" applyNumberFormat="1" applyFont="1" applyBorder="1" applyAlignment="1">
      <alignment horizontal="left" vertical="center"/>
    </xf>
    <xf numFmtId="1" fontId="0" fillId="0" borderId="0" xfId="0" applyNumberFormat="1" applyAlignment="1">
      <alignment wrapText="1"/>
    </xf>
    <xf numFmtId="14" fontId="9" fillId="0" borderId="1" xfId="0" applyNumberFormat="1" applyFont="1" applyBorder="1" applyAlignment="1">
      <alignment horizontal="left" vertical="center"/>
    </xf>
    <xf numFmtId="9" fontId="9" fillId="0" borderId="1" xfId="6" applyFont="1" applyBorder="1" applyAlignment="1">
      <alignment horizontal="left" vertical="center"/>
    </xf>
    <xf numFmtId="0" fontId="11" fillId="3" borderId="1" xfId="1" applyFont="1" applyFill="1" applyBorder="1" applyAlignment="1">
      <alignment horizontal="center" vertical="center" wrapText="1"/>
    </xf>
    <xf numFmtId="164" fontId="11" fillId="3" borderId="1" xfId="3" applyNumberFormat="1" applyFont="1" applyFill="1" applyBorder="1" applyAlignment="1">
      <alignment horizontal="center" vertical="center" wrapText="1"/>
    </xf>
    <xf numFmtId="14" fontId="11" fillId="3" borderId="1" xfId="1" applyNumberFormat="1" applyFont="1" applyFill="1" applyBorder="1" applyAlignment="1">
      <alignment horizontal="center" vertical="center" wrapText="1"/>
    </xf>
    <xf numFmtId="0" fontId="11" fillId="3" borderId="1" xfId="1" applyNumberFormat="1" applyFont="1" applyFill="1" applyBorder="1" applyAlignment="1">
      <alignment horizontal="center" vertical="center" wrapText="1"/>
    </xf>
    <xf numFmtId="1" fontId="11" fillId="3" borderId="1" xfId="5" applyNumberFormat="1" applyFont="1" applyFill="1" applyBorder="1" applyAlignment="1">
      <alignment horizontal="center" vertical="center" wrapText="1"/>
    </xf>
    <xf numFmtId="0" fontId="9" fillId="0" borderId="1" xfId="0" applyFont="1" applyBorder="1" applyAlignment="1">
      <alignment horizontal="left" vertical="center"/>
    </xf>
    <xf numFmtId="165" fontId="9" fillId="0" borderId="1" xfId="0" applyNumberFormat="1" applyFont="1" applyBorder="1" applyAlignment="1">
      <alignment horizontal="left" vertical="center"/>
    </xf>
    <xf numFmtId="0" fontId="10" fillId="0" borderId="1" xfId="0" applyFont="1" applyBorder="1" applyAlignment="1">
      <alignment horizontal="left" vertical="center"/>
    </xf>
    <xf numFmtId="0" fontId="4" fillId="0" borderId="1" xfId="7" applyBorder="1" applyAlignment="1">
      <alignment horizontal="left" vertical="center"/>
    </xf>
    <xf numFmtId="1" fontId="9" fillId="0" borderId="1" xfId="0" applyNumberFormat="1" applyFont="1" applyBorder="1" applyAlignment="1">
      <alignment horizontal="center" vertical="center"/>
    </xf>
    <xf numFmtId="3" fontId="9" fillId="4" borderId="1" xfId="0" applyNumberFormat="1" applyFont="1" applyFill="1" applyBorder="1" applyAlignment="1">
      <alignment horizontal="left" vertical="center"/>
    </xf>
    <xf numFmtId="3" fontId="9" fillId="0" borderId="1" xfId="0" applyNumberFormat="1" applyFont="1" applyFill="1" applyBorder="1" applyAlignment="1">
      <alignment horizontal="left"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cellXfs>
  <cellStyles count="8">
    <cellStyle name="Énfasis1" xfId="1" builtinId="29"/>
    <cellStyle name="Hipervínculo" xfId="7" builtinId="8"/>
    <cellStyle name="Hyperlink" xfId="4" xr:uid="{00000000-0005-0000-0000-000002000000}"/>
    <cellStyle name="Millares" xfId="3" builtinId="3"/>
    <cellStyle name="Moneda" xfId="5" builtinId="4"/>
    <cellStyle name="Normal" xfId="0" builtinId="0"/>
    <cellStyle name="Normal 2" xfId="2" xr:uid="{00000000-0005-0000-0000-000006000000}"/>
    <cellStyle name="Porcentaje" xfId="6"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381000</xdr:colOff>
      <xdr:row>0</xdr:row>
      <xdr:rowOff>206375</xdr:rowOff>
    </xdr:from>
    <xdr:to>
      <xdr:col>13</xdr:col>
      <xdr:colOff>238125</xdr:colOff>
      <xdr:row>0</xdr:row>
      <xdr:rowOff>1317625</xdr:rowOff>
    </xdr:to>
    <xdr:pic>
      <xdr:nvPicPr>
        <xdr:cNvPr id="6" name="Imagen 5">
          <a:extLst>
            <a:ext uri="{FF2B5EF4-FFF2-40B4-BE49-F238E27FC236}">
              <a16:creationId xmlns:a16="http://schemas.microsoft.com/office/drawing/2014/main" id="{00000000-0008-0000-0000-000006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2607" t="3503" r="13289" b="90175"/>
        <a:stretch/>
      </xdr:blipFill>
      <xdr:spPr bwMode="auto">
        <a:xfrm>
          <a:off x="19224625" y="206375"/>
          <a:ext cx="9032875" cy="111125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community.secop.gov.co/Public/Tendering/ContractNoticeManagement/Index?currentLanguage=es-CO&amp;Page=login&amp;Country=CO&amp;SkinName=CCE" TargetMode="External"/><Relationship Id="rId13" Type="http://schemas.openxmlformats.org/officeDocument/2006/relationships/hyperlink" Target="https://community.secop.gov.co/Public/Tendering/ContractNoticeManagement/Index?currentLanguage=es-CO&amp;Page=login&amp;Country=CO&amp;SkinName=CCE" TargetMode="External"/><Relationship Id="rId18" Type="http://schemas.openxmlformats.org/officeDocument/2006/relationships/printerSettings" Target="../printerSettings/printerSettings1.bin"/><Relationship Id="rId3" Type="http://schemas.openxmlformats.org/officeDocument/2006/relationships/hyperlink" Target="https://community.secop.gov.co/Public/Tendering/ContractNoticeManagement/Index?currentLanguage=es-CO&amp;Page=login&amp;Country=CO&amp;SkinName=CCE" TargetMode="External"/><Relationship Id="rId7" Type="http://schemas.openxmlformats.org/officeDocument/2006/relationships/hyperlink" Target="https://community.secop.gov.co/Public/Tendering/ContractNoticeManagement/Index?currentLanguage=es-CO&amp;Page=login&amp;Country=CO&amp;SkinName=CCE" TargetMode="External"/><Relationship Id="rId12" Type="http://schemas.openxmlformats.org/officeDocument/2006/relationships/hyperlink" Target="https://community.secop.gov.co/Public/Tendering/ContractNoticeManagement/Index?currentLanguage=es-CO&amp;Page=login&amp;Country=CO&amp;SkinName=CCE" TargetMode="External"/><Relationship Id="rId17" Type="http://schemas.openxmlformats.org/officeDocument/2006/relationships/hyperlink" Target="https://community.secop.gov.co/Public/Tendering/ContractNoticeManagement/Index?currentLanguage=es-CO&amp;Page=login&amp;Country=CO&amp;SkinName=CCE" TargetMode="External"/><Relationship Id="rId2" Type="http://schemas.openxmlformats.org/officeDocument/2006/relationships/hyperlink" Target="https://community.secop.gov.co/Public/Tendering/ContractNoticeManagement/Index?currentLanguage=es-CO&amp;Page=login&amp;Country=CO&amp;SkinName=CCE" TargetMode="External"/><Relationship Id="rId16" Type="http://schemas.openxmlformats.org/officeDocument/2006/relationships/hyperlink" Target="https://www.colombiacompra.gov.co/tienda-virtual-del-estado-colombiano/ordenes-compra/31737" TargetMode="External"/><Relationship Id="rId1" Type="http://schemas.openxmlformats.org/officeDocument/2006/relationships/hyperlink" Target="https://community.secop.gov.co/Public/Tendering/ContractNoticeManagement/Index?currentLanguage=es-CO&amp;Page=login&amp;Country=CO&amp;SkinName=CCE" TargetMode="External"/><Relationship Id="rId6" Type="http://schemas.openxmlformats.org/officeDocument/2006/relationships/hyperlink" Target="https://community.secop.gov.co/Public/Tendering/ContractNoticeManagement/Index?currentLanguage=es-CO&amp;Page=login&amp;Country=CO&amp;SkinName=CCE" TargetMode="External"/><Relationship Id="rId11" Type="http://schemas.openxmlformats.org/officeDocument/2006/relationships/hyperlink" Target="https://community.secop.gov.co/Public/Tendering/ContractNoticeManagement/Index?currentLanguage=es-CO&amp;Page=login&amp;Country=CO&amp;SkinName=CCE" TargetMode="External"/><Relationship Id="rId5" Type="http://schemas.openxmlformats.org/officeDocument/2006/relationships/hyperlink" Target="https://community.secop.gov.co/Public/Tendering/ContractNoticeManagement/Index?currentLanguage=es-CO&amp;Page=login&amp;Country=CO&amp;SkinName=CCE" TargetMode="External"/><Relationship Id="rId15" Type="http://schemas.openxmlformats.org/officeDocument/2006/relationships/hyperlink" Target="https://www.colombiacompra.gov.co/tienda-virtual-del-estado-colombiano/ordenes-compra/116335" TargetMode="External"/><Relationship Id="rId10" Type="http://schemas.openxmlformats.org/officeDocument/2006/relationships/hyperlink" Target="https://community.secop.gov.co/Public/Tendering/ContractNoticeManagement/Index?currentLanguage=es-CO&amp;Page=login&amp;Country=CO&amp;SkinName=CCE" TargetMode="External"/><Relationship Id="rId19" Type="http://schemas.openxmlformats.org/officeDocument/2006/relationships/drawing" Target="../drawings/drawing1.xml"/><Relationship Id="rId4" Type="http://schemas.openxmlformats.org/officeDocument/2006/relationships/hyperlink" Target="https://community.secop.gov.co/Public/Tendering/ContractNoticeManagement/Index?currentLanguage=es-CO&amp;Page=login&amp;Country=CO&amp;SkinName=CCE" TargetMode="External"/><Relationship Id="rId9" Type="http://schemas.openxmlformats.org/officeDocument/2006/relationships/hyperlink" Target="https://community.secop.gov.co/Public/Tendering/ContractNoticeManagement/Index?currentLanguage=es-CO&amp;Page=login&amp;Country=CO&amp;SkinName=CCE" TargetMode="External"/><Relationship Id="rId14" Type="http://schemas.openxmlformats.org/officeDocument/2006/relationships/hyperlink" Target="https://community.secop.gov.co/Public/Tendering/ContractNoticeManagement/Index?currentLanguage=es-CO&amp;Page=login&amp;Country=CO&amp;SkinName=C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10"/>
  <sheetViews>
    <sheetView tabSelected="1" zoomScale="60" zoomScaleNormal="60" zoomScalePageLayoutView="70" workbookViewId="0">
      <selection activeCell="I11" sqref="I11"/>
    </sheetView>
  </sheetViews>
  <sheetFormatPr baseColWidth="10" defaultColWidth="11.42578125" defaultRowHeight="15"/>
  <cols>
    <col min="1" max="1" width="22.28515625" style="1" bestFit="1" customWidth="1"/>
    <col min="2" max="2" width="27.5703125" style="1" customWidth="1"/>
    <col min="3" max="3" width="45.140625" style="1" customWidth="1"/>
    <col min="4" max="4" width="24.28515625" style="3" customWidth="1"/>
    <col min="5" max="5" width="23.5703125" style="3" customWidth="1"/>
    <col min="6" max="6" width="24.5703125" style="8" customWidth="1"/>
    <col min="7" max="7" width="23.7109375" style="2" customWidth="1"/>
    <col min="8" max="8" width="21.5703125" style="6" customWidth="1"/>
    <col min="9" max="9" width="23.140625" style="2" customWidth="1"/>
    <col min="10" max="10" width="24.5703125" style="2" customWidth="1"/>
    <col min="11" max="11" width="37.85546875" style="1" customWidth="1"/>
    <col min="12" max="14" width="11.42578125" style="4"/>
    <col min="15" max="15" width="12.85546875" style="4" bestFit="1" customWidth="1"/>
    <col min="16" max="16" width="17" style="4" customWidth="1"/>
    <col min="17" max="17" width="11.42578125" style="4"/>
    <col min="18" max="18" width="15.7109375" style="4" customWidth="1"/>
    <col min="19" max="16384" width="11.42578125" style="4"/>
  </cols>
  <sheetData>
    <row r="1" spans="1:11" ht="117" customHeight="1">
      <c r="A1" s="23" t="s">
        <v>520</v>
      </c>
      <c r="B1" s="24"/>
      <c r="C1" s="24"/>
      <c r="D1" s="24"/>
      <c r="E1" s="24"/>
      <c r="F1" s="24"/>
      <c r="G1" s="24"/>
      <c r="H1" s="24"/>
      <c r="I1" s="24"/>
      <c r="J1" s="24"/>
      <c r="K1" s="25"/>
    </row>
    <row r="2" spans="1:11" s="5" customFormat="1" ht="45">
      <c r="A2" s="11" t="s">
        <v>0</v>
      </c>
      <c r="B2" s="11" t="s">
        <v>1</v>
      </c>
      <c r="C2" s="11" t="s">
        <v>2</v>
      </c>
      <c r="D2" s="13" t="s">
        <v>4</v>
      </c>
      <c r="E2" s="13" t="s">
        <v>5</v>
      </c>
      <c r="F2" s="14" t="s">
        <v>6</v>
      </c>
      <c r="G2" s="12" t="s">
        <v>3</v>
      </c>
      <c r="H2" s="15" t="s">
        <v>8</v>
      </c>
      <c r="I2" s="12" t="s">
        <v>9</v>
      </c>
      <c r="J2" s="12" t="s">
        <v>10</v>
      </c>
      <c r="K2" s="11" t="s">
        <v>7</v>
      </c>
    </row>
    <row r="3" spans="1:11" ht="12.75" customHeight="1">
      <c r="A3" s="16" t="s">
        <v>11</v>
      </c>
      <c r="B3" s="16" t="s">
        <v>184</v>
      </c>
      <c r="C3" s="16" t="s">
        <v>187</v>
      </c>
      <c r="D3" s="9">
        <v>45183</v>
      </c>
      <c r="E3" s="9">
        <v>45278</v>
      </c>
      <c r="F3" s="20">
        <f>E3-D3</f>
        <v>95</v>
      </c>
      <c r="G3" s="17">
        <v>25000000</v>
      </c>
      <c r="H3" s="10">
        <f t="shared" ref="H3:H34" si="0">I3/G3</f>
        <v>0</v>
      </c>
      <c r="I3" s="7">
        <v>0</v>
      </c>
      <c r="J3" s="7">
        <f>G3-I3</f>
        <v>25000000</v>
      </c>
      <c r="K3" s="18" t="s">
        <v>345</v>
      </c>
    </row>
    <row r="4" spans="1:11" ht="12.75" customHeight="1">
      <c r="A4" s="16" t="s">
        <v>12</v>
      </c>
      <c r="B4" s="16" t="s">
        <v>184</v>
      </c>
      <c r="C4" s="16" t="s">
        <v>188</v>
      </c>
      <c r="D4" s="9">
        <v>45177</v>
      </c>
      <c r="E4" s="9">
        <v>45278</v>
      </c>
      <c r="F4" s="20">
        <f t="shared" ref="F4:F67" si="1">E4-D4</f>
        <v>101</v>
      </c>
      <c r="G4" s="17">
        <v>36666667</v>
      </c>
      <c r="H4" s="10">
        <f t="shared" si="0"/>
        <v>0</v>
      </c>
      <c r="I4" s="7">
        <v>0</v>
      </c>
      <c r="J4" s="7">
        <f t="shared" ref="J4:J67" si="2">G4-I4</f>
        <v>36666667</v>
      </c>
      <c r="K4" s="18" t="s">
        <v>346</v>
      </c>
    </row>
    <row r="5" spans="1:11" ht="12.75" customHeight="1">
      <c r="A5" s="16" t="s">
        <v>13</v>
      </c>
      <c r="B5" s="16" t="s">
        <v>184</v>
      </c>
      <c r="C5" s="16" t="s">
        <v>189</v>
      </c>
      <c r="D5" s="9">
        <v>45183</v>
      </c>
      <c r="E5" s="9">
        <v>45278</v>
      </c>
      <c r="F5" s="20">
        <f t="shared" si="1"/>
        <v>95</v>
      </c>
      <c r="G5" s="17">
        <v>36000000</v>
      </c>
      <c r="H5" s="10">
        <f t="shared" si="0"/>
        <v>0</v>
      </c>
      <c r="I5" s="7">
        <v>0</v>
      </c>
      <c r="J5" s="7">
        <f t="shared" si="2"/>
        <v>36000000</v>
      </c>
      <c r="K5" s="18" t="s">
        <v>347</v>
      </c>
    </row>
    <row r="6" spans="1:11" ht="12.75" customHeight="1">
      <c r="A6" s="16" t="s">
        <v>14</v>
      </c>
      <c r="B6" s="16" t="s">
        <v>184</v>
      </c>
      <c r="C6" s="16" t="s">
        <v>190</v>
      </c>
      <c r="D6" s="9">
        <v>45183</v>
      </c>
      <c r="E6" s="9">
        <v>45278</v>
      </c>
      <c r="F6" s="20">
        <f t="shared" si="1"/>
        <v>95</v>
      </c>
      <c r="G6" s="17">
        <v>29066667</v>
      </c>
      <c r="H6" s="10">
        <f t="shared" si="0"/>
        <v>0</v>
      </c>
      <c r="I6" s="7">
        <v>0</v>
      </c>
      <c r="J6" s="7">
        <f t="shared" si="2"/>
        <v>29066667</v>
      </c>
      <c r="K6" s="18" t="s">
        <v>348</v>
      </c>
    </row>
    <row r="7" spans="1:11" ht="12.75" customHeight="1">
      <c r="A7" s="16" t="s">
        <v>15</v>
      </c>
      <c r="B7" s="16" t="s">
        <v>184</v>
      </c>
      <c r="C7" s="16" t="s">
        <v>191</v>
      </c>
      <c r="D7" s="9">
        <v>45182</v>
      </c>
      <c r="E7" s="9">
        <v>45278</v>
      </c>
      <c r="F7" s="20">
        <f t="shared" si="1"/>
        <v>96</v>
      </c>
      <c r="G7" s="17">
        <v>29066667</v>
      </c>
      <c r="H7" s="10">
        <f t="shared" si="0"/>
        <v>0</v>
      </c>
      <c r="I7" s="7">
        <v>0</v>
      </c>
      <c r="J7" s="7">
        <f t="shared" si="2"/>
        <v>29066667</v>
      </c>
      <c r="K7" s="18" t="s">
        <v>349</v>
      </c>
    </row>
    <row r="8" spans="1:11" ht="12.75" customHeight="1">
      <c r="A8" s="16" t="s">
        <v>16</v>
      </c>
      <c r="B8" s="16" t="s">
        <v>184</v>
      </c>
      <c r="C8" s="16" t="s">
        <v>192</v>
      </c>
      <c r="D8" s="9">
        <v>45183</v>
      </c>
      <c r="E8" s="9">
        <v>45290</v>
      </c>
      <c r="F8" s="20">
        <f t="shared" si="1"/>
        <v>107</v>
      </c>
      <c r="G8" s="17">
        <v>23685496</v>
      </c>
      <c r="H8" s="10">
        <f t="shared" si="0"/>
        <v>0</v>
      </c>
      <c r="I8" s="7">
        <v>0</v>
      </c>
      <c r="J8" s="7">
        <f t="shared" si="2"/>
        <v>23685496</v>
      </c>
      <c r="K8" s="18" t="s">
        <v>350</v>
      </c>
    </row>
    <row r="9" spans="1:11" ht="12.75" customHeight="1">
      <c r="A9" s="16" t="s">
        <v>17</v>
      </c>
      <c r="B9" s="16" t="s">
        <v>184</v>
      </c>
      <c r="C9" s="16" t="s">
        <v>193</v>
      </c>
      <c r="D9" s="9">
        <v>45176</v>
      </c>
      <c r="E9" s="9">
        <v>45278</v>
      </c>
      <c r="F9" s="20">
        <f t="shared" si="1"/>
        <v>102</v>
      </c>
      <c r="G9" s="17">
        <v>57754667</v>
      </c>
      <c r="H9" s="10">
        <f t="shared" si="0"/>
        <v>0</v>
      </c>
      <c r="I9" s="7">
        <v>0</v>
      </c>
      <c r="J9" s="7">
        <f t="shared" si="2"/>
        <v>57754667</v>
      </c>
      <c r="K9" s="18" t="s">
        <v>351</v>
      </c>
    </row>
    <row r="10" spans="1:11" ht="12.75" customHeight="1">
      <c r="A10" s="16" t="s">
        <v>18</v>
      </c>
      <c r="B10" s="16" t="s">
        <v>184</v>
      </c>
      <c r="C10" s="16" t="s">
        <v>194</v>
      </c>
      <c r="D10" s="9">
        <v>45180</v>
      </c>
      <c r="E10" s="9">
        <v>45278</v>
      </c>
      <c r="F10" s="20">
        <f t="shared" si="1"/>
        <v>98</v>
      </c>
      <c r="G10" s="17">
        <v>37333333</v>
      </c>
      <c r="H10" s="10">
        <f t="shared" si="0"/>
        <v>0</v>
      </c>
      <c r="I10" s="7">
        <v>0</v>
      </c>
      <c r="J10" s="7">
        <f t="shared" si="2"/>
        <v>37333333</v>
      </c>
      <c r="K10" s="18" t="s">
        <v>352</v>
      </c>
    </row>
    <row r="11" spans="1:11" ht="12.75" customHeight="1">
      <c r="A11" s="16" t="s">
        <v>19</v>
      </c>
      <c r="B11" s="16" t="s">
        <v>184</v>
      </c>
      <c r="C11" s="16" t="s">
        <v>195</v>
      </c>
      <c r="D11" s="9">
        <v>45190</v>
      </c>
      <c r="E11" s="9">
        <v>45278</v>
      </c>
      <c r="F11" s="20">
        <f t="shared" si="1"/>
        <v>88</v>
      </c>
      <c r="G11" s="17">
        <v>31159334</v>
      </c>
      <c r="H11" s="10">
        <f t="shared" si="0"/>
        <v>0</v>
      </c>
      <c r="I11" s="7">
        <v>0</v>
      </c>
      <c r="J11" s="7">
        <f t="shared" si="2"/>
        <v>31159334</v>
      </c>
      <c r="K11" s="18" t="s">
        <v>353</v>
      </c>
    </row>
    <row r="12" spans="1:11" ht="12.75" customHeight="1">
      <c r="A12" s="16" t="s">
        <v>20</v>
      </c>
      <c r="B12" s="16" t="s">
        <v>184</v>
      </c>
      <c r="C12" s="16" t="s">
        <v>196</v>
      </c>
      <c r="D12" s="9">
        <v>45175</v>
      </c>
      <c r="E12" s="9">
        <v>45278</v>
      </c>
      <c r="F12" s="20">
        <f t="shared" si="1"/>
        <v>103</v>
      </c>
      <c r="G12" s="17">
        <v>25433333</v>
      </c>
      <c r="H12" s="10">
        <f t="shared" si="0"/>
        <v>0</v>
      </c>
      <c r="I12" s="7">
        <v>0</v>
      </c>
      <c r="J12" s="7">
        <f t="shared" si="2"/>
        <v>25433333</v>
      </c>
      <c r="K12" s="18" t="s">
        <v>354</v>
      </c>
    </row>
    <row r="13" spans="1:11" ht="12.75" customHeight="1">
      <c r="A13" s="16" t="s">
        <v>21</v>
      </c>
      <c r="B13" s="16" t="s">
        <v>184</v>
      </c>
      <c r="C13" s="16" t="s">
        <v>197</v>
      </c>
      <c r="D13" s="9">
        <v>45190</v>
      </c>
      <c r="E13" s="9">
        <v>45290</v>
      </c>
      <c r="F13" s="20">
        <f t="shared" si="1"/>
        <v>100</v>
      </c>
      <c r="G13" s="17">
        <v>23948433</v>
      </c>
      <c r="H13" s="10">
        <f t="shared" si="0"/>
        <v>0</v>
      </c>
      <c r="I13" s="7">
        <v>0</v>
      </c>
      <c r="J13" s="7">
        <f t="shared" si="2"/>
        <v>23948433</v>
      </c>
      <c r="K13" s="18" t="s">
        <v>355</v>
      </c>
    </row>
    <row r="14" spans="1:11" ht="12.75" customHeight="1">
      <c r="A14" s="16" t="s">
        <v>22</v>
      </c>
      <c r="B14" s="16" t="s">
        <v>184</v>
      </c>
      <c r="C14" s="16" t="s">
        <v>198</v>
      </c>
      <c r="D14" s="9">
        <v>45188</v>
      </c>
      <c r="E14" s="9">
        <v>45278</v>
      </c>
      <c r="F14" s="20">
        <f t="shared" si="1"/>
        <v>90</v>
      </c>
      <c r="G14" s="17">
        <v>22500000</v>
      </c>
      <c r="H14" s="10">
        <f t="shared" si="0"/>
        <v>0</v>
      </c>
      <c r="I14" s="7">
        <v>0</v>
      </c>
      <c r="J14" s="7">
        <f t="shared" si="2"/>
        <v>22500000</v>
      </c>
      <c r="K14" s="18" t="s">
        <v>356</v>
      </c>
    </row>
    <row r="15" spans="1:11" ht="12.75" customHeight="1">
      <c r="A15" s="16" t="s">
        <v>23</v>
      </c>
      <c r="B15" s="16" t="s">
        <v>184</v>
      </c>
      <c r="C15" s="16" t="s">
        <v>199</v>
      </c>
      <c r="D15" s="9">
        <v>45176</v>
      </c>
      <c r="E15" s="9">
        <v>45290</v>
      </c>
      <c r="F15" s="20">
        <f t="shared" si="1"/>
        <v>114</v>
      </c>
      <c r="G15" s="17">
        <v>34000000</v>
      </c>
      <c r="H15" s="10">
        <f t="shared" si="0"/>
        <v>0</v>
      </c>
      <c r="I15" s="7">
        <v>0</v>
      </c>
      <c r="J15" s="7">
        <f t="shared" si="2"/>
        <v>34000000</v>
      </c>
      <c r="K15" s="18" t="s">
        <v>357</v>
      </c>
    </row>
    <row r="16" spans="1:11" ht="12.75" customHeight="1">
      <c r="A16" s="16" t="s">
        <v>24</v>
      </c>
      <c r="B16" s="16" t="s">
        <v>184</v>
      </c>
      <c r="C16" s="16" t="s">
        <v>200</v>
      </c>
      <c r="D16" s="9">
        <v>45174</v>
      </c>
      <c r="E16" s="9">
        <v>45290</v>
      </c>
      <c r="F16" s="20">
        <f t="shared" si="1"/>
        <v>116</v>
      </c>
      <c r="G16" s="17">
        <v>26000000</v>
      </c>
      <c r="H16" s="10">
        <f t="shared" si="0"/>
        <v>0</v>
      </c>
      <c r="I16" s="7">
        <v>0</v>
      </c>
      <c r="J16" s="7">
        <f t="shared" si="2"/>
        <v>26000000</v>
      </c>
      <c r="K16" s="18" t="s">
        <v>358</v>
      </c>
    </row>
    <row r="17" spans="1:11" ht="12.75" customHeight="1">
      <c r="A17" s="16" t="s">
        <v>25</v>
      </c>
      <c r="B17" s="16" t="s">
        <v>184</v>
      </c>
      <c r="C17" s="16" t="s">
        <v>201</v>
      </c>
      <c r="D17" s="9">
        <v>45175</v>
      </c>
      <c r="E17" s="9">
        <v>45290</v>
      </c>
      <c r="F17" s="20">
        <f t="shared" si="1"/>
        <v>115</v>
      </c>
      <c r="G17" s="17">
        <v>31266667</v>
      </c>
      <c r="H17" s="10">
        <f t="shared" si="0"/>
        <v>0</v>
      </c>
      <c r="I17" s="7">
        <v>0</v>
      </c>
      <c r="J17" s="7">
        <f t="shared" si="2"/>
        <v>31266667</v>
      </c>
      <c r="K17" s="18" t="s">
        <v>359</v>
      </c>
    </row>
    <row r="18" spans="1:11" ht="12.75" customHeight="1">
      <c r="A18" s="16" t="s">
        <v>26</v>
      </c>
      <c r="B18" s="16" t="s">
        <v>184</v>
      </c>
      <c r="C18" s="16" t="s">
        <v>202</v>
      </c>
      <c r="D18" s="9">
        <v>45174</v>
      </c>
      <c r="E18" s="9">
        <v>45290</v>
      </c>
      <c r="F18" s="20">
        <f t="shared" si="1"/>
        <v>116</v>
      </c>
      <c r="G18" s="17">
        <v>42000000</v>
      </c>
      <c r="H18" s="10">
        <f t="shared" si="0"/>
        <v>0</v>
      </c>
      <c r="I18" s="7">
        <v>0</v>
      </c>
      <c r="J18" s="7">
        <f t="shared" si="2"/>
        <v>42000000</v>
      </c>
      <c r="K18" s="18" t="s">
        <v>360</v>
      </c>
    </row>
    <row r="19" spans="1:11" ht="12.75" customHeight="1">
      <c r="A19" s="16" t="s">
        <v>27</v>
      </c>
      <c r="B19" s="16" t="s">
        <v>184</v>
      </c>
      <c r="C19" s="16" t="s">
        <v>203</v>
      </c>
      <c r="D19" s="9">
        <v>45180</v>
      </c>
      <c r="E19" s="9">
        <v>45275</v>
      </c>
      <c r="F19" s="20">
        <f t="shared" si="1"/>
        <v>95</v>
      </c>
      <c r="G19" s="17">
        <v>33949205</v>
      </c>
      <c r="H19" s="10">
        <f t="shared" si="0"/>
        <v>0</v>
      </c>
      <c r="I19" s="7">
        <v>0</v>
      </c>
      <c r="J19" s="7">
        <f t="shared" si="2"/>
        <v>33949205</v>
      </c>
      <c r="K19" s="18" t="s">
        <v>361</v>
      </c>
    </row>
    <row r="20" spans="1:11" ht="12.75" customHeight="1">
      <c r="A20" s="16" t="s">
        <v>28</v>
      </c>
      <c r="B20" s="16" t="s">
        <v>184</v>
      </c>
      <c r="C20" s="16" t="s">
        <v>204</v>
      </c>
      <c r="D20" s="9">
        <v>45190</v>
      </c>
      <c r="E20" s="9">
        <v>45290</v>
      </c>
      <c r="F20" s="20">
        <f t="shared" si="1"/>
        <v>100</v>
      </c>
      <c r="G20" s="17">
        <v>32000000</v>
      </c>
      <c r="H20" s="10">
        <f t="shared" si="0"/>
        <v>0</v>
      </c>
      <c r="I20" s="7">
        <v>0</v>
      </c>
      <c r="J20" s="7">
        <f t="shared" si="2"/>
        <v>32000000</v>
      </c>
      <c r="K20" s="18" t="s">
        <v>362</v>
      </c>
    </row>
    <row r="21" spans="1:11" ht="12.75" customHeight="1">
      <c r="A21" s="16" t="s">
        <v>29</v>
      </c>
      <c r="B21" s="16" t="s">
        <v>184</v>
      </c>
      <c r="C21" s="16" t="s">
        <v>205</v>
      </c>
      <c r="D21" s="9">
        <v>45177</v>
      </c>
      <c r="E21" s="9">
        <v>45290</v>
      </c>
      <c r="F21" s="20">
        <f t="shared" si="1"/>
        <v>113</v>
      </c>
      <c r="G21" s="17">
        <v>25174786</v>
      </c>
      <c r="H21" s="10">
        <f t="shared" si="0"/>
        <v>0</v>
      </c>
      <c r="I21" s="7">
        <v>0</v>
      </c>
      <c r="J21" s="7">
        <f t="shared" si="2"/>
        <v>25174786</v>
      </c>
      <c r="K21" s="18" t="s">
        <v>363</v>
      </c>
    </row>
    <row r="22" spans="1:11" ht="12.75" customHeight="1">
      <c r="A22" s="16" t="s">
        <v>30</v>
      </c>
      <c r="B22" s="16" t="s">
        <v>184</v>
      </c>
      <c r="C22" s="16" t="s">
        <v>205</v>
      </c>
      <c r="D22" s="9">
        <v>45181</v>
      </c>
      <c r="E22" s="9">
        <v>45290</v>
      </c>
      <c r="F22" s="20">
        <f t="shared" si="1"/>
        <v>109</v>
      </c>
      <c r="G22" s="17">
        <v>28097667</v>
      </c>
      <c r="H22" s="10">
        <f t="shared" si="0"/>
        <v>0</v>
      </c>
      <c r="I22" s="7">
        <v>0</v>
      </c>
      <c r="J22" s="7">
        <f t="shared" si="2"/>
        <v>28097667</v>
      </c>
      <c r="K22" s="18" t="s">
        <v>364</v>
      </c>
    </row>
    <row r="23" spans="1:11" ht="12.75" customHeight="1">
      <c r="A23" s="16" t="s">
        <v>31</v>
      </c>
      <c r="B23" s="16" t="s">
        <v>184</v>
      </c>
      <c r="C23" s="16" t="s">
        <v>206</v>
      </c>
      <c r="D23" s="9">
        <v>45173</v>
      </c>
      <c r="E23" s="9">
        <v>45290</v>
      </c>
      <c r="F23" s="20">
        <f t="shared" si="1"/>
        <v>117</v>
      </c>
      <c r="G23" s="17">
        <v>25000000</v>
      </c>
      <c r="H23" s="10">
        <f t="shared" si="0"/>
        <v>0</v>
      </c>
      <c r="I23" s="7">
        <v>0</v>
      </c>
      <c r="J23" s="7">
        <f t="shared" si="2"/>
        <v>25000000</v>
      </c>
      <c r="K23" s="18" t="s">
        <v>365</v>
      </c>
    </row>
    <row r="24" spans="1:11" ht="12.75" customHeight="1">
      <c r="A24" s="16" t="s">
        <v>32</v>
      </c>
      <c r="B24" s="16" t="s">
        <v>184</v>
      </c>
      <c r="C24" s="16" t="s">
        <v>207</v>
      </c>
      <c r="D24" s="9">
        <v>45181</v>
      </c>
      <c r="E24" s="9">
        <v>45290</v>
      </c>
      <c r="F24" s="20">
        <f t="shared" si="1"/>
        <v>109</v>
      </c>
      <c r="G24" s="17">
        <v>31166666</v>
      </c>
      <c r="H24" s="10">
        <f t="shared" si="0"/>
        <v>0</v>
      </c>
      <c r="I24" s="7">
        <v>0</v>
      </c>
      <c r="J24" s="7">
        <f t="shared" si="2"/>
        <v>31166666</v>
      </c>
      <c r="K24" s="18" t="s">
        <v>366</v>
      </c>
    </row>
    <row r="25" spans="1:11" ht="12.75" customHeight="1">
      <c r="A25" s="16" t="s">
        <v>33</v>
      </c>
      <c r="B25" s="16" t="s">
        <v>184</v>
      </c>
      <c r="C25" s="16" t="s">
        <v>208</v>
      </c>
      <c r="D25" s="9">
        <v>45174</v>
      </c>
      <c r="E25" s="9">
        <v>45260</v>
      </c>
      <c r="F25" s="20">
        <f t="shared" si="1"/>
        <v>86</v>
      </c>
      <c r="G25" s="17">
        <v>15900000</v>
      </c>
      <c r="H25" s="10">
        <f t="shared" si="0"/>
        <v>0</v>
      </c>
      <c r="I25" s="7">
        <v>0</v>
      </c>
      <c r="J25" s="7">
        <f t="shared" si="2"/>
        <v>15900000</v>
      </c>
      <c r="K25" s="18" t="s">
        <v>367</v>
      </c>
    </row>
    <row r="26" spans="1:11" ht="12.75" customHeight="1">
      <c r="A26" s="16" t="s">
        <v>34</v>
      </c>
      <c r="B26" s="16" t="s">
        <v>184</v>
      </c>
      <c r="C26" s="16" t="s">
        <v>209</v>
      </c>
      <c r="D26" s="9">
        <v>45174</v>
      </c>
      <c r="E26" s="9">
        <v>45290</v>
      </c>
      <c r="F26" s="20">
        <f t="shared" si="1"/>
        <v>116</v>
      </c>
      <c r="G26" s="17">
        <v>12208796</v>
      </c>
      <c r="H26" s="10">
        <f t="shared" si="0"/>
        <v>0</v>
      </c>
      <c r="I26" s="7">
        <v>0</v>
      </c>
      <c r="J26" s="7">
        <f t="shared" si="2"/>
        <v>12208796</v>
      </c>
      <c r="K26" s="18" t="s">
        <v>368</v>
      </c>
    </row>
    <row r="27" spans="1:11" ht="12.75" customHeight="1">
      <c r="A27" s="16" t="s">
        <v>35</v>
      </c>
      <c r="B27" s="16" t="s">
        <v>184</v>
      </c>
      <c r="C27" s="16" t="s">
        <v>210</v>
      </c>
      <c r="D27" s="9">
        <v>45173</v>
      </c>
      <c r="E27" s="9">
        <v>45290</v>
      </c>
      <c r="F27" s="20">
        <f t="shared" si="1"/>
        <v>117</v>
      </c>
      <c r="G27" s="17">
        <v>41000000</v>
      </c>
      <c r="H27" s="10">
        <f t="shared" si="0"/>
        <v>0</v>
      </c>
      <c r="I27" s="7">
        <v>0</v>
      </c>
      <c r="J27" s="7">
        <f t="shared" si="2"/>
        <v>41000000</v>
      </c>
      <c r="K27" s="18" t="s">
        <v>369</v>
      </c>
    </row>
    <row r="28" spans="1:11" ht="12.75" customHeight="1">
      <c r="A28" s="16" t="s">
        <v>36</v>
      </c>
      <c r="B28" s="16" t="s">
        <v>184</v>
      </c>
      <c r="C28" s="16" t="s">
        <v>211</v>
      </c>
      <c r="D28" s="9">
        <v>45175</v>
      </c>
      <c r="E28" s="9">
        <v>45290</v>
      </c>
      <c r="F28" s="20">
        <f t="shared" si="1"/>
        <v>115</v>
      </c>
      <c r="G28" s="17">
        <v>28233334</v>
      </c>
      <c r="H28" s="10">
        <f t="shared" si="0"/>
        <v>0</v>
      </c>
      <c r="I28" s="7">
        <v>0</v>
      </c>
      <c r="J28" s="7">
        <f t="shared" si="2"/>
        <v>28233334</v>
      </c>
      <c r="K28" s="18" t="s">
        <v>370</v>
      </c>
    </row>
    <row r="29" spans="1:11" ht="12.75" customHeight="1">
      <c r="A29" s="16" t="s">
        <v>37</v>
      </c>
      <c r="B29" s="16" t="s">
        <v>184</v>
      </c>
      <c r="C29" s="16" t="s">
        <v>212</v>
      </c>
      <c r="D29" s="9">
        <v>45176</v>
      </c>
      <c r="E29" s="9">
        <v>45260</v>
      </c>
      <c r="F29" s="20">
        <f t="shared" si="1"/>
        <v>84</v>
      </c>
      <c r="G29" s="17">
        <v>6728113</v>
      </c>
      <c r="H29" s="10">
        <f t="shared" si="0"/>
        <v>0</v>
      </c>
      <c r="I29" s="7">
        <v>0</v>
      </c>
      <c r="J29" s="7">
        <f t="shared" si="2"/>
        <v>6728113</v>
      </c>
      <c r="K29" s="18" t="s">
        <v>371</v>
      </c>
    </row>
    <row r="30" spans="1:11" ht="12.75" customHeight="1">
      <c r="A30" s="16" t="s">
        <v>38</v>
      </c>
      <c r="B30" s="16" t="s">
        <v>184</v>
      </c>
      <c r="C30" s="16" t="s">
        <v>213</v>
      </c>
      <c r="D30" s="9">
        <v>45175</v>
      </c>
      <c r="E30" s="9">
        <v>45290</v>
      </c>
      <c r="F30" s="20">
        <f t="shared" si="1"/>
        <v>115</v>
      </c>
      <c r="G30" s="17">
        <v>15852137</v>
      </c>
      <c r="H30" s="10">
        <f t="shared" si="0"/>
        <v>0</v>
      </c>
      <c r="I30" s="7">
        <v>0</v>
      </c>
      <c r="J30" s="7">
        <f t="shared" si="2"/>
        <v>15852137</v>
      </c>
      <c r="K30" s="18" t="s">
        <v>372</v>
      </c>
    </row>
    <row r="31" spans="1:11" ht="12.75" customHeight="1">
      <c r="A31" s="16" t="s">
        <v>39</v>
      </c>
      <c r="B31" s="16" t="s">
        <v>184</v>
      </c>
      <c r="C31" s="16" t="s">
        <v>214</v>
      </c>
      <c r="D31" s="9">
        <v>45180</v>
      </c>
      <c r="E31" s="9">
        <v>45290</v>
      </c>
      <c r="F31" s="20">
        <f t="shared" si="1"/>
        <v>110</v>
      </c>
      <c r="G31" s="17">
        <v>60000000</v>
      </c>
      <c r="H31" s="10">
        <f t="shared" si="0"/>
        <v>0</v>
      </c>
      <c r="I31" s="7">
        <v>0</v>
      </c>
      <c r="J31" s="7">
        <f t="shared" si="2"/>
        <v>60000000</v>
      </c>
      <c r="K31" s="18" t="s">
        <v>373</v>
      </c>
    </row>
    <row r="32" spans="1:11" ht="12.75" customHeight="1">
      <c r="A32" s="16" t="s">
        <v>40</v>
      </c>
      <c r="B32" s="16" t="s">
        <v>184</v>
      </c>
      <c r="C32" s="16" t="s">
        <v>215</v>
      </c>
      <c r="D32" s="9">
        <v>45177</v>
      </c>
      <c r="E32" s="9">
        <v>45290</v>
      </c>
      <c r="F32" s="20">
        <f t="shared" si="1"/>
        <v>113</v>
      </c>
      <c r="G32" s="17">
        <v>40000000</v>
      </c>
      <c r="H32" s="10">
        <f t="shared" si="0"/>
        <v>0</v>
      </c>
      <c r="I32" s="7">
        <v>0</v>
      </c>
      <c r="J32" s="7">
        <f t="shared" si="2"/>
        <v>40000000</v>
      </c>
      <c r="K32" s="18" t="s">
        <v>374</v>
      </c>
    </row>
    <row r="33" spans="1:11" ht="12.75" customHeight="1">
      <c r="A33" s="16" t="s">
        <v>41</v>
      </c>
      <c r="B33" s="16" t="s">
        <v>184</v>
      </c>
      <c r="C33" s="16" t="s">
        <v>216</v>
      </c>
      <c r="D33" s="9">
        <v>45174</v>
      </c>
      <c r="E33" s="9">
        <v>45260</v>
      </c>
      <c r="F33" s="20">
        <f t="shared" si="1"/>
        <v>86</v>
      </c>
      <c r="G33" s="17">
        <v>20431500</v>
      </c>
      <c r="H33" s="10">
        <f t="shared" si="0"/>
        <v>0</v>
      </c>
      <c r="I33" s="7">
        <v>0</v>
      </c>
      <c r="J33" s="7">
        <f t="shared" si="2"/>
        <v>20431500</v>
      </c>
      <c r="K33" s="18" t="s">
        <v>375</v>
      </c>
    </row>
    <row r="34" spans="1:11" ht="12.75" customHeight="1">
      <c r="A34" s="16" t="s">
        <v>42</v>
      </c>
      <c r="B34" s="16" t="s">
        <v>184</v>
      </c>
      <c r="C34" s="16" t="s">
        <v>217</v>
      </c>
      <c r="D34" s="9">
        <v>45194</v>
      </c>
      <c r="E34" s="9">
        <v>45278</v>
      </c>
      <c r="F34" s="20">
        <f t="shared" si="1"/>
        <v>84</v>
      </c>
      <c r="G34" s="17">
        <v>38142855</v>
      </c>
      <c r="H34" s="10">
        <f t="shared" si="0"/>
        <v>0</v>
      </c>
      <c r="I34" s="7">
        <v>0</v>
      </c>
      <c r="J34" s="7">
        <f t="shared" si="2"/>
        <v>38142855</v>
      </c>
      <c r="K34" s="18" t="s">
        <v>376</v>
      </c>
    </row>
    <row r="35" spans="1:11" ht="12.75" customHeight="1">
      <c r="A35" s="16" t="s">
        <v>43</v>
      </c>
      <c r="B35" s="16" t="s">
        <v>184</v>
      </c>
      <c r="C35" s="16" t="s">
        <v>218</v>
      </c>
      <c r="D35" s="9">
        <v>45183</v>
      </c>
      <c r="E35" s="9">
        <v>45278</v>
      </c>
      <c r="F35" s="20">
        <f t="shared" si="1"/>
        <v>95</v>
      </c>
      <c r="G35" s="17">
        <v>31955000</v>
      </c>
      <c r="H35" s="10">
        <f t="shared" ref="H35:H66" si="3">I35/G35</f>
        <v>0</v>
      </c>
      <c r="I35" s="7">
        <v>0</v>
      </c>
      <c r="J35" s="7">
        <f t="shared" si="2"/>
        <v>31955000</v>
      </c>
      <c r="K35" s="18" t="s">
        <v>377</v>
      </c>
    </row>
    <row r="36" spans="1:11" ht="12.75" customHeight="1">
      <c r="A36" s="16" t="s">
        <v>44</v>
      </c>
      <c r="B36" s="16" t="s">
        <v>184</v>
      </c>
      <c r="C36" s="16" t="s">
        <v>219</v>
      </c>
      <c r="D36" s="9">
        <v>45177</v>
      </c>
      <c r="E36" s="9">
        <v>45275</v>
      </c>
      <c r="F36" s="20">
        <f t="shared" si="1"/>
        <v>98</v>
      </c>
      <c r="G36" s="17">
        <v>17500000</v>
      </c>
      <c r="H36" s="10">
        <f t="shared" si="3"/>
        <v>0</v>
      </c>
      <c r="I36" s="7">
        <v>0</v>
      </c>
      <c r="J36" s="7">
        <f t="shared" si="2"/>
        <v>17500000</v>
      </c>
      <c r="K36" s="18" t="s">
        <v>378</v>
      </c>
    </row>
    <row r="37" spans="1:11" ht="12.75" customHeight="1">
      <c r="A37" s="16" t="s">
        <v>45</v>
      </c>
      <c r="B37" s="16" t="s">
        <v>184</v>
      </c>
      <c r="C37" s="16" t="s">
        <v>220</v>
      </c>
      <c r="D37" s="9">
        <v>45181</v>
      </c>
      <c r="E37" s="9">
        <v>45290</v>
      </c>
      <c r="F37" s="20">
        <f t="shared" si="1"/>
        <v>109</v>
      </c>
      <c r="G37" s="17">
        <v>31250000</v>
      </c>
      <c r="H37" s="10">
        <f t="shared" si="3"/>
        <v>0</v>
      </c>
      <c r="I37" s="7">
        <v>0</v>
      </c>
      <c r="J37" s="7">
        <f t="shared" si="2"/>
        <v>31250000</v>
      </c>
      <c r="K37" s="18" t="s">
        <v>379</v>
      </c>
    </row>
    <row r="38" spans="1:11" ht="12.75" customHeight="1">
      <c r="A38" s="16" t="s">
        <v>46</v>
      </c>
      <c r="B38" s="16" t="s">
        <v>184</v>
      </c>
      <c r="C38" s="16" t="s">
        <v>221</v>
      </c>
      <c r="D38" s="9">
        <v>45177</v>
      </c>
      <c r="E38" s="9">
        <v>45278</v>
      </c>
      <c r="F38" s="20">
        <f t="shared" si="1"/>
        <v>101</v>
      </c>
      <c r="G38" s="17">
        <v>22039200</v>
      </c>
      <c r="H38" s="10">
        <f t="shared" si="3"/>
        <v>0</v>
      </c>
      <c r="I38" s="7">
        <v>0</v>
      </c>
      <c r="J38" s="7">
        <f t="shared" si="2"/>
        <v>22039200</v>
      </c>
      <c r="K38" s="18" t="s">
        <v>380</v>
      </c>
    </row>
    <row r="39" spans="1:11" ht="12.75" customHeight="1">
      <c r="A39" s="16" t="s">
        <v>47</v>
      </c>
      <c r="B39" s="16" t="s">
        <v>184</v>
      </c>
      <c r="C39" s="16" t="s">
        <v>222</v>
      </c>
      <c r="D39" s="9">
        <v>45174</v>
      </c>
      <c r="E39" s="9">
        <v>45278</v>
      </c>
      <c r="F39" s="20">
        <f t="shared" si="1"/>
        <v>104</v>
      </c>
      <c r="G39" s="17">
        <v>45074334</v>
      </c>
      <c r="H39" s="10">
        <f t="shared" si="3"/>
        <v>0</v>
      </c>
      <c r="I39" s="7">
        <v>0</v>
      </c>
      <c r="J39" s="7">
        <f t="shared" si="2"/>
        <v>45074334</v>
      </c>
      <c r="K39" s="18" t="s">
        <v>381</v>
      </c>
    </row>
    <row r="40" spans="1:11" ht="12.75" customHeight="1">
      <c r="A40" s="16" t="s">
        <v>48</v>
      </c>
      <c r="B40" s="16" t="s">
        <v>184</v>
      </c>
      <c r="C40" s="16" t="s">
        <v>223</v>
      </c>
      <c r="D40" s="9">
        <v>45175</v>
      </c>
      <c r="E40" s="9">
        <v>45278</v>
      </c>
      <c r="F40" s="20">
        <f t="shared" si="1"/>
        <v>103</v>
      </c>
      <c r="G40" s="17">
        <v>36333333</v>
      </c>
      <c r="H40" s="10">
        <f t="shared" si="3"/>
        <v>0</v>
      </c>
      <c r="I40" s="7">
        <v>0</v>
      </c>
      <c r="J40" s="7">
        <f t="shared" si="2"/>
        <v>36333333</v>
      </c>
      <c r="K40" s="18" t="s">
        <v>382</v>
      </c>
    </row>
    <row r="41" spans="1:11" ht="12.75" customHeight="1">
      <c r="A41" s="16" t="s">
        <v>49</v>
      </c>
      <c r="B41" s="16" t="s">
        <v>184</v>
      </c>
      <c r="C41" s="16" t="s">
        <v>224</v>
      </c>
      <c r="D41" s="9">
        <v>45180</v>
      </c>
      <c r="E41" s="9">
        <v>45290</v>
      </c>
      <c r="F41" s="20">
        <f t="shared" si="1"/>
        <v>110</v>
      </c>
      <c r="G41" s="17">
        <v>41068000</v>
      </c>
      <c r="H41" s="10">
        <f t="shared" si="3"/>
        <v>0</v>
      </c>
      <c r="I41" s="7">
        <v>0</v>
      </c>
      <c r="J41" s="7">
        <f t="shared" si="2"/>
        <v>41068000</v>
      </c>
      <c r="K41" s="18" t="s">
        <v>383</v>
      </c>
    </row>
    <row r="42" spans="1:11" ht="12.75" customHeight="1">
      <c r="A42" s="16" t="s">
        <v>50</v>
      </c>
      <c r="B42" s="16" t="s">
        <v>184</v>
      </c>
      <c r="C42" s="16" t="s">
        <v>225</v>
      </c>
      <c r="D42" s="9">
        <v>45176</v>
      </c>
      <c r="E42" s="9">
        <v>45281</v>
      </c>
      <c r="F42" s="20">
        <f t="shared" si="1"/>
        <v>105</v>
      </c>
      <c r="G42" s="17">
        <v>39200000</v>
      </c>
      <c r="H42" s="10">
        <f t="shared" si="3"/>
        <v>0</v>
      </c>
      <c r="I42" s="7">
        <v>0</v>
      </c>
      <c r="J42" s="7">
        <f t="shared" si="2"/>
        <v>39200000</v>
      </c>
      <c r="K42" s="18" t="s">
        <v>384</v>
      </c>
    </row>
    <row r="43" spans="1:11" ht="12.75" customHeight="1">
      <c r="A43" s="16" t="s">
        <v>51</v>
      </c>
      <c r="B43" s="16" t="s">
        <v>184</v>
      </c>
      <c r="C43" s="16" t="s">
        <v>226</v>
      </c>
      <c r="D43" s="9">
        <v>45174</v>
      </c>
      <c r="E43" s="9">
        <v>45290</v>
      </c>
      <c r="F43" s="20">
        <f t="shared" si="1"/>
        <v>116</v>
      </c>
      <c r="G43" s="17">
        <v>44000000</v>
      </c>
      <c r="H43" s="10">
        <f t="shared" si="3"/>
        <v>0</v>
      </c>
      <c r="I43" s="7">
        <v>0</v>
      </c>
      <c r="J43" s="7">
        <f t="shared" si="2"/>
        <v>44000000</v>
      </c>
      <c r="K43" s="18" t="s">
        <v>385</v>
      </c>
    </row>
    <row r="44" spans="1:11" ht="12.75" customHeight="1">
      <c r="A44" s="16" t="s">
        <v>52</v>
      </c>
      <c r="B44" s="16" t="s">
        <v>184</v>
      </c>
      <c r="C44" s="16" t="s">
        <v>227</v>
      </c>
      <c r="D44" s="9">
        <v>45196</v>
      </c>
      <c r="E44" s="9">
        <v>45278</v>
      </c>
      <c r="F44" s="20">
        <f t="shared" si="1"/>
        <v>82</v>
      </c>
      <c r="G44" s="17">
        <v>46800000</v>
      </c>
      <c r="H44" s="10">
        <f t="shared" si="3"/>
        <v>0</v>
      </c>
      <c r="I44" s="7">
        <v>0</v>
      </c>
      <c r="J44" s="7">
        <f t="shared" si="2"/>
        <v>46800000</v>
      </c>
      <c r="K44" s="18" t="s">
        <v>386</v>
      </c>
    </row>
    <row r="45" spans="1:11" ht="12.75" customHeight="1">
      <c r="A45" s="16" t="s">
        <v>53</v>
      </c>
      <c r="B45" s="16" t="s">
        <v>184</v>
      </c>
      <c r="C45" s="16" t="s">
        <v>228</v>
      </c>
      <c r="D45" s="9">
        <v>45174</v>
      </c>
      <c r="E45" s="9">
        <v>45290</v>
      </c>
      <c r="F45" s="20">
        <f t="shared" si="1"/>
        <v>116</v>
      </c>
      <c r="G45" s="17">
        <v>24000000</v>
      </c>
      <c r="H45" s="10">
        <f t="shared" si="3"/>
        <v>0</v>
      </c>
      <c r="I45" s="7">
        <v>0</v>
      </c>
      <c r="J45" s="7">
        <f t="shared" si="2"/>
        <v>24000000</v>
      </c>
      <c r="K45" s="18" t="s">
        <v>387</v>
      </c>
    </row>
    <row r="46" spans="1:11" ht="12.75" customHeight="1">
      <c r="A46" s="16" t="s">
        <v>54</v>
      </c>
      <c r="B46" s="16" t="s">
        <v>184</v>
      </c>
      <c r="C46" s="16" t="s">
        <v>229</v>
      </c>
      <c r="D46" s="9">
        <v>45181</v>
      </c>
      <c r="E46" s="9">
        <v>45290</v>
      </c>
      <c r="F46" s="20">
        <f t="shared" si="1"/>
        <v>109</v>
      </c>
      <c r="G46" s="17">
        <v>34000000</v>
      </c>
      <c r="H46" s="10">
        <f t="shared" si="3"/>
        <v>0</v>
      </c>
      <c r="I46" s="7">
        <v>0</v>
      </c>
      <c r="J46" s="7">
        <f t="shared" si="2"/>
        <v>34000000</v>
      </c>
      <c r="K46" s="18" t="s">
        <v>388</v>
      </c>
    </row>
    <row r="47" spans="1:11" ht="12.75" customHeight="1">
      <c r="A47" s="16" t="s">
        <v>55</v>
      </c>
      <c r="B47" s="16" t="s">
        <v>184</v>
      </c>
      <c r="C47" s="16" t="s">
        <v>210</v>
      </c>
      <c r="D47" s="9">
        <v>45174</v>
      </c>
      <c r="E47" s="9">
        <v>45290</v>
      </c>
      <c r="F47" s="20">
        <f t="shared" si="1"/>
        <v>116</v>
      </c>
      <c r="G47" s="17">
        <v>40000000</v>
      </c>
      <c r="H47" s="10">
        <f t="shared" si="3"/>
        <v>0</v>
      </c>
      <c r="I47" s="7">
        <v>0</v>
      </c>
      <c r="J47" s="7">
        <f t="shared" si="2"/>
        <v>40000000</v>
      </c>
      <c r="K47" s="18" t="s">
        <v>389</v>
      </c>
    </row>
    <row r="48" spans="1:11" ht="12.75" customHeight="1">
      <c r="A48" s="16" t="s">
        <v>56</v>
      </c>
      <c r="B48" s="16" t="s">
        <v>184</v>
      </c>
      <c r="C48" s="16" t="s">
        <v>230</v>
      </c>
      <c r="D48" s="9">
        <v>45180</v>
      </c>
      <c r="E48" s="9">
        <v>45278</v>
      </c>
      <c r="F48" s="20">
        <f t="shared" si="1"/>
        <v>98</v>
      </c>
      <c r="G48" s="17">
        <v>30625000</v>
      </c>
      <c r="H48" s="10">
        <f t="shared" si="3"/>
        <v>0</v>
      </c>
      <c r="I48" s="7">
        <v>0</v>
      </c>
      <c r="J48" s="7">
        <f t="shared" si="2"/>
        <v>30625000</v>
      </c>
      <c r="K48" s="18" t="s">
        <v>390</v>
      </c>
    </row>
    <row r="49" spans="1:11" ht="12.75" customHeight="1">
      <c r="A49" s="16" t="s">
        <v>57</v>
      </c>
      <c r="B49" s="16" t="s">
        <v>184</v>
      </c>
      <c r="C49" s="16" t="s">
        <v>231</v>
      </c>
      <c r="D49" s="9">
        <v>45191</v>
      </c>
      <c r="E49" s="9">
        <v>45278</v>
      </c>
      <c r="F49" s="20">
        <f t="shared" si="1"/>
        <v>87</v>
      </c>
      <c r="G49" s="17">
        <v>42466667</v>
      </c>
      <c r="H49" s="10">
        <f t="shared" si="3"/>
        <v>0</v>
      </c>
      <c r="I49" s="7">
        <v>0</v>
      </c>
      <c r="J49" s="7">
        <f t="shared" si="2"/>
        <v>42466667</v>
      </c>
      <c r="K49" s="18" t="s">
        <v>391</v>
      </c>
    </row>
    <row r="50" spans="1:11" ht="12.75" customHeight="1">
      <c r="A50" s="16" t="s">
        <v>58</v>
      </c>
      <c r="B50" s="16" t="s">
        <v>184</v>
      </c>
      <c r="C50" s="16" t="s">
        <v>232</v>
      </c>
      <c r="D50" s="9">
        <v>45187</v>
      </c>
      <c r="E50" s="9">
        <v>45278</v>
      </c>
      <c r="F50" s="20">
        <f t="shared" si="1"/>
        <v>91</v>
      </c>
      <c r="G50" s="17">
        <v>41578333</v>
      </c>
      <c r="H50" s="10">
        <f t="shared" si="3"/>
        <v>0</v>
      </c>
      <c r="I50" s="7">
        <v>0</v>
      </c>
      <c r="J50" s="7">
        <f t="shared" si="2"/>
        <v>41578333</v>
      </c>
      <c r="K50" s="18" t="s">
        <v>392</v>
      </c>
    </row>
    <row r="51" spans="1:11" ht="12.75" customHeight="1">
      <c r="A51" s="16" t="s">
        <v>59</v>
      </c>
      <c r="B51" s="16" t="s">
        <v>184</v>
      </c>
      <c r="C51" s="16" t="s">
        <v>233</v>
      </c>
      <c r="D51" s="9">
        <v>45181</v>
      </c>
      <c r="E51" s="9">
        <v>45278</v>
      </c>
      <c r="F51" s="20">
        <f t="shared" si="1"/>
        <v>97</v>
      </c>
      <c r="G51" s="17">
        <v>19014667</v>
      </c>
      <c r="H51" s="10">
        <f t="shared" si="3"/>
        <v>0</v>
      </c>
      <c r="I51" s="7">
        <v>0</v>
      </c>
      <c r="J51" s="7">
        <f t="shared" si="2"/>
        <v>19014667</v>
      </c>
      <c r="K51" s="18" t="s">
        <v>393</v>
      </c>
    </row>
    <row r="52" spans="1:11" ht="12.75" customHeight="1">
      <c r="A52" s="16" t="s">
        <v>60</v>
      </c>
      <c r="B52" s="16" t="s">
        <v>184</v>
      </c>
      <c r="C52" s="16" t="s">
        <v>234</v>
      </c>
      <c r="D52" s="9">
        <v>45174</v>
      </c>
      <c r="E52" s="9">
        <v>45290</v>
      </c>
      <c r="F52" s="20">
        <f t="shared" si="1"/>
        <v>116</v>
      </c>
      <c r="G52" s="17">
        <v>33020000</v>
      </c>
      <c r="H52" s="10">
        <f t="shared" si="3"/>
        <v>0</v>
      </c>
      <c r="I52" s="7">
        <v>0</v>
      </c>
      <c r="J52" s="7">
        <f t="shared" si="2"/>
        <v>33020000</v>
      </c>
      <c r="K52" s="18" t="s">
        <v>394</v>
      </c>
    </row>
    <row r="53" spans="1:11" ht="12.75" customHeight="1">
      <c r="A53" s="16" t="s">
        <v>61</v>
      </c>
      <c r="B53" s="16" t="s">
        <v>184</v>
      </c>
      <c r="C53" s="16" t="s">
        <v>235</v>
      </c>
      <c r="D53" s="9">
        <v>45175</v>
      </c>
      <c r="E53" s="9">
        <v>45290</v>
      </c>
      <c r="F53" s="20">
        <f t="shared" si="1"/>
        <v>115</v>
      </c>
      <c r="G53" s="17">
        <v>28466300</v>
      </c>
      <c r="H53" s="10">
        <f t="shared" si="3"/>
        <v>0</v>
      </c>
      <c r="I53" s="7">
        <v>0</v>
      </c>
      <c r="J53" s="7">
        <f t="shared" si="2"/>
        <v>28466300</v>
      </c>
      <c r="K53" s="18" t="s">
        <v>395</v>
      </c>
    </row>
    <row r="54" spans="1:11" ht="12.75" customHeight="1">
      <c r="A54" s="16" t="s">
        <v>62</v>
      </c>
      <c r="B54" s="16" t="s">
        <v>184</v>
      </c>
      <c r="C54" s="16" t="s">
        <v>236</v>
      </c>
      <c r="D54" s="9">
        <v>45177</v>
      </c>
      <c r="E54" s="9">
        <v>45278</v>
      </c>
      <c r="F54" s="20">
        <f t="shared" si="1"/>
        <v>101</v>
      </c>
      <c r="G54" s="17">
        <v>33986200</v>
      </c>
      <c r="H54" s="10">
        <f t="shared" si="3"/>
        <v>0</v>
      </c>
      <c r="I54" s="7">
        <v>0</v>
      </c>
      <c r="J54" s="7">
        <f t="shared" si="2"/>
        <v>33986200</v>
      </c>
      <c r="K54" s="18" t="s">
        <v>396</v>
      </c>
    </row>
    <row r="55" spans="1:11" ht="12.75" customHeight="1">
      <c r="A55" s="16" t="s">
        <v>63</v>
      </c>
      <c r="B55" s="16" t="s">
        <v>184</v>
      </c>
      <c r="C55" s="16" t="s">
        <v>237</v>
      </c>
      <c r="D55" s="9">
        <v>45181</v>
      </c>
      <c r="E55" s="9">
        <v>45278</v>
      </c>
      <c r="F55" s="20">
        <f t="shared" si="1"/>
        <v>97</v>
      </c>
      <c r="G55" s="17">
        <v>40698000</v>
      </c>
      <c r="H55" s="10">
        <f t="shared" si="3"/>
        <v>0</v>
      </c>
      <c r="I55" s="7">
        <v>0</v>
      </c>
      <c r="J55" s="7">
        <f t="shared" si="2"/>
        <v>40698000</v>
      </c>
      <c r="K55" s="18" t="s">
        <v>397</v>
      </c>
    </row>
    <row r="56" spans="1:11" ht="12.75" customHeight="1">
      <c r="A56" s="16" t="s">
        <v>64</v>
      </c>
      <c r="B56" s="16" t="s">
        <v>184</v>
      </c>
      <c r="C56" s="16" t="s">
        <v>238</v>
      </c>
      <c r="D56" s="9">
        <v>45176</v>
      </c>
      <c r="E56" s="9">
        <v>45278</v>
      </c>
      <c r="F56" s="20">
        <f t="shared" si="1"/>
        <v>102</v>
      </c>
      <c r="G56" s="17">
        <v>41200000</v>
      </c>
      <c r="H56" s="10">
        <f t="shared" si="3"/>
        <v>0</v>
      </c>
      <c r="I56" s="7">
        <v>0</v>
      </c>
      <c r="J56" s="7">
        <f t="shared" si="2"/>
        <v>41200000</v>
      </c>
      <c r="K56" s="18" t="s">
        <v>398</v>
      </c>
    </row>
    <row r="57" spans="1:11" ht="12.75" customHeight="1">
      <c r="A57" s="16" t="s">
        <v>65</v>
      </c>
      <c r="B57" s="16" t="s">
        <v>184</v>
      </c>
      <c r="C57" s="16" t="s">
        <v>239</v>
      </c>
      <c r="D57" s="9">
        <v>45184</v>
      </c>
      <c r="E57" s="9">
        <v>45290</v>
      </c>
      <c r="F57" s="20">
        <f t="shared" si="1"/>
        <v>106</v>
      </c>
      <c r="G57" s="17">
        <v>400000000</v>
      </c>
      <c r="H57" s="10">
        <f t="shared" si="3"/>
        <v>0</v>
      </c>
      <c r="I57" s="7">
        <v>0</v>
      </c>
      <c r="J57" s="7">
        <f t="shared" si="2"/>
        <v>400000000</v>
      </c>
      <c r="K57" s="18" t="s">
        <v>399</v>
      </c>
    </row>
    <row r="58" spans="1:11" ht="12.75" customHeight="1">
      <c r="A58" s="16" t="s">
        <v>66</v>
      </c>
      <c r="B58" s="16" t="s">
        <v>185</v>
      </c>
      <c r="C58" s="16" t="s">
        <v>240</v>
      </c>
      <c r="D58" s="9">
        <v>45196</v>
      </c>
      <c r="E58" s="9">
        <v>45290</v>
      </c>
      <c r="F58" s="20">
        <f t="shared" si="1"/>
        <v>94</v>
      </c>
      <c r="G58" s="17">
        <v>521445236</v>
      </c>
      <c r="H58" s="10">
        <f t="shared" si="3"/>
        <v>0</v>
      </c>
      <c r="I58" s="7">
        <v>0</v>
      </c>
      <c r="J58" s="7">
        <f t="shared" si="2"/>
        <v>521445236</v>
      </c>
      <c r="K58" s="18" t="s">
        <v>400</v>
      </c>
    </row>
    <row r="59" spans="1:11" ht="12.75" customHeight="1">
      <c r="A59" s="16" t="s">
        <v>67</v>
      </c>
      <c r="B59" s="16" t="s">
        <v>184</v>
      </c>
      <c r="C59" s="16" t="s">
        <v>241</v>
      </c>
      <c r="D59" s="9">
        <v>45176</v>
      </c>
      <c r="E59" s="9">
        <v>45260</v>
      </c>
      <c r="F59" s="20">
        <f t="shared" si="1"/>
        <v>84</v>
      </c>
      <c r="G59" s="17">
        <v>16524110</v>
      </c>
      <c r="H59" s="10">
        <f t="shared" si="3"/>
        <v>0</v>
      </c>
      <c r="I59" s="7">
        <v>0</v>
      </c>
      <c r="J59" s="7">
        <f t="shared" si="2"/>
        <v>16524110</v>
      </c>
      <c r="K59" s="18" t="s">
        <v>401</v>
      </c>
    </row>
    <row r="60" spans="1:11" ht="12.75" customHeight="1">
      <c r="A60" s="16" t="s">
        <v>68</v>
      </c>
      <c r="B60" s="16" t="s">
        <v>184</v>
      </c>
      <c r="C60" s="16" t="s">
        <v>242</v>
      </c>
      <c r="D60" s="9">
        <v>45188</v>
      </c>
      <c r="E60" s="9">
        <v>45278</v>
      </c>
      <c r="F60" s="20">
        <f t="shared" si="1"/>
        <v>90</v>
      </c>
      <c r="G60" s="17">
        <v>48358877</v>
      </c>
      <c r="H60" s="10">
        <f t="shared" si="3"/>
        <v>0</v>
      </c>
      <c r="I60" s="7">
        <v>0</v>
      </c>
      <c r="J60" s="7">
        <f t="shared" si="2"/>
        <v>48358877</v>
      </c>
      <c r="K60" s="18" t="s">
        <v>402</v>
      </c>
    </row>
    <row r="61" spans="1:11" ht="12.75" customHeight="1">
      <c r="A61" s="16" t="s">
        <v>69</v>
      </c>
      <c r="B61" s="16" t="s">
        <v>184</v>
      </c>
      <c r="C61" s="16" t="s">
        <v>210</v>
      </c>
      <c r="D61" s="9">
        <v>45176</v>
      </c>
      <c r="E61" s="9">
        <v>45290</v>
      </c>
      <c r="F61" s="20">
        <f t="shared" si="1"/>
        <v>114</v>
      </c>
      <c r="G61" s="17">
        <v>40000000</v>
      </c>
      <c r="H61" s="10">
        <f t="shared" si="3"/>
        <v>0</v>
      </c>
      <c r="I61" s="7">
        <v>0</v>
      </c>
      <c r="J61" s="7">
        <f t="shared" si="2"/>
        <v>40000000</v>
      </c>
      <c r="K61" s="18" t="s">
        <v>403</v>
      </c>
    </row>
    <row r="62" spans="1:11" ht="12.75" customHeight="1">
      <c r="A62" s="16" t="s">
        <v>70</v>
      </c>
      <c r="B62" s="16" t="s">
        <v>184</v>
      </c>
      <c r="C62" s="16" t="s">
        <v>243</v>
      </c>
      <c r="D62" s="9">
        <v>45183</v>
      </c>
      <c r="E62" s="9">
        <v>45273</v>
      </c>
      <c r="F62" s="20">
        <f t="shared" si="1"/>
        <v>90</v>
      </c>
      <c r="G62" s="17">
        <v>23625000</v>
      </c>
      <c r="H62" s="10">
        <f t="shared" si="3"/>
        <v>0</v>
      </c>
      <c r="I62" s="7">
        <v>0</v>
      </c>
      <c r="J62" s="7">
        <f t="shared" si="2"/>
        <v>23625000</v>
      </c>
      <c r="K62" s="18" t="s">
        <v>404</v>
      </c>
    </row>
    <row r="63" spans="1:11" ht="12.75" customHeight="1">
      <c r="A63" s="16" t="s">
        <v>71</v>
      </c>
      <c r="B63" s="16" t="s">
        <v>184</v>
      </c>
      <c r="C63" s="16" t="s">
        <v>244</v>
      </c>
      <c r="D63" s="9">
        <v>45180</v>
      </c>
      <c r="E63" s="9">
        <v>45285</v>
      </c>
      <c r="F63" s="20">
        <f t="shared" si="1"/>
        <v>105</v>
      </c>
      <c r="G63" s="17">
        <v>41999860</v>
      </c>
      <c r="H63" s="10">
        <f t="shared" si="3"/>
        <v>0</v>
      </c>
      <c r="I63" s="7">
        <v>0</v>
      </c>
      <c r="J63" s="7">
        <f t="shared" si="2"/>
        <v>41999860</v>
      </c>
      <c r="K63" s="18" t="s">
        <v>405</v>
      </c>
    </row>
    <row r="64" spans="1:11" ht="12.75" customHeight="1">
      <c r="A64" s="16" t="s">
        <v>72</v>
      </c>
      <c r="B64" s="16" t="s">
        <v>184</v>
      </c>
      <c r="C64" s="16" t="s">
        <v>245</v>
      </c>
      <c r="D64" s="9">
        <v>45177</v>
      </c>
      <c r="E64" s="9">
        <v>45290</v>
      </c>
      <c r="F64" s="20">
        <f t="shared" si="1"/>
        <v>113</v>
      </c>
      <c r="G64" s="17">
        <v>33895960</v>
      </c>
      <c r="H64" s="10">
        <f t="shared" si="3"/>
        <v>0</v>
      </c>
      <c r="I64" s="7">
        <v>0</v>
      </c>
      <c r="J64" s="7">
        <f t="shared" si="2"/>
        <v>33895960</v>
      </c>
      <c r="K64" s="18" t="s">
        <v>406</v>
      </c>
    </row>
    <row r="65" spans="1:11" ht="12.75" customHeight="1">
      <c r="A65" s="16" t="s">
        <v>73</v>
      </c>
      <c r="B65" s="16" t="s">
        <v>184</v>
      </c>
      <c r="C65" s="16" t="s">
        <v>246</v>
      </c>
      <c r="D65" s="9">
        <v>45176</v>
      </c>
      <c r="E65" s="9">
        <v>45290</v>
      </c>
      <c r="F65" s="20">
        <f t="shared" si="1"/>
        <v>114</v>
      </c>
      <c r="G65" s="17">
        <v>36000000</v>
      </c>
      <c r="H65" s="10">
        <f t="shared" si="3"/>
        <v>0</v>
      </c>
      <c r="I65" s="7">
        <v>0</v>
      </c>
      <c r="J65" s="7">
        <f t="shared" si="2"/>
        <v>36000000</v>
      </c>
      <c r="K65" s="18" t="s">
        <v>407</v>
      </c>
    </row>
    <row r="66" spans="1:11" ht="12.75" customHeight="1">
      <c r="A66" s="16" t="s">
        <v>74</v>
      </c>
      <c r="B66" s="16" t="s">
        <v>184</v>
      </c>
      <c r="C66" s="16" t="s">
        <v>210</v>
      </c>
      <c r="D66" s="9">
        <v>45177</v>
      </c>
      <c r="E66" s="9">
        <v>45290</v>
      </c>
      <c r="F66" s="20">
        <f t="shared" si="1"/>
        <v>113</v>
      </c>
      <c r="G66" s="17">
        <v>35639987</v>
      </c>
      <c r="H66" s="10">
        <f t="shared" si="3"/>
        <v>0</v>
      </c>
      <c r="I66" s="7">
        <v>0</v>
      </c>
      <c r="J66" s="7">
        <f t="shared" si="2"/>
        <v>35639987</v>
      </c>
      <c r="K66" s="18" t="s">
        <v>408</v>
      </c>
    </row>
    <row r="67" spans="1:11" ht="12.75" customHeight="1">
      <c r="A67" s="16" t="s">
        <v>75</v>
      </c>
      <c r="B67" s="16" t="s">
        <v>184</v>
      </c>
      <c r="C67" s="16" t="s">
        <v>247</v>
      </c>
      <c r="D67" s="9">
        <v>45191</v>
      </c>
      <c r="E67" s="9">
        <v>45290</v>
      </c>
      <c r="F67" s="20">
        <f t="shared" si="1"/>
        <v>99</v>
      </c>
      <c r="G67" s="17">
        <v>26458333</v>
      </c>
      <c r="H67" s="10">
        <f t="shared" ref="H67:H80" si="4">I67/G67</f>
        <v>0</v>
      </c>
      <c r="I67" s="7">
        <v>0</v>
      </c>
      <c r="J67" s="7">
        <f t="shared" si="2"/>
        <v>26458333</v>
      </c>
      <c r="K67" s="18" t="s">
        <v>409</v>
      </c>
    </row>
    <row r="68" spans="1:11" ht="12.75" customHeight="1">
      <c r="A68" s="16" t="s">
        <v>76</v>
      </c>
      <c r="B68" s="16" t="s">
        <v>184</v>
      </c>
      <c r="C68" s="16" t="s">
        <v>248</v>
      </c>
      <c r="D68" s="9">
        <v>45194</v>
      </c>
      <c r="E68" s="9">
        <v>45290</v>
      </c>
      <c r="F68" s="20">
        <f t="shared" ref="F68:F131" si="5">E68-D68</f>
        <v>96</v>
      </c>
      <c r="G68" s="17">
        <v>32000000</v>
      </c>
      <c r="H68" s="10">
        <f t="shared" si="4"/>
        <v>0</v>
      </c>
      <c r="I68" s="7">
        <v>0</v>
      </c>
      <c r="J68" s="7">
        <f t="shared" ref="J68:J131" si="6">G68-I68</f>
        <v>32000000</v>
      </c>
      <c r="K68" s="18" t="s">
        <v>410</v>
      </c>
    </row>
    <row r="69" spans="1:11" ht="12.75" customHeight="1">
      <c r="A69" s="16" t="s">
        <v>77</v>
      </c>
      <c r="B69" s="16" t="s">
        <v>184</v>
      </c>
      <c r="C69" s="16" t="s">
        <v>249</v>
      </c>
      <c r="D69" s="9">
        <v>45181</v>
      </c>
      <c r="E69" s="9">
        <v>45291</v>
      </c>
      <c r="F69" s="20">
        <f t="shared" si="5"/>
        <v>110</v>
      </c>
      <c r="G69" s="17">
        <v>6788540351</v>
      </c>
      <c r="H69" s="10">
        <f t="shared" si="4"/>
        <v>0</v>
      </c>
      <c r="I69" s="7">
        <v>0</v>
      </c>
      <c r="J69" s="7">
        <f t="shared" si="6"/>
        <v>6788540351</v>
      </c>
      <c r="K69" s="18" t="s">
        <v>411</v>
      </c>
    </row>
    <row r="70" spans="1:11" ht="12.75" customHeight="1">
      <c r="A70" s="16" t="s">
        <v>78</v>
      </c>
      <c r="B70" s="16" t="s">
        <v>184</v>
      </c>
      <c r="C70" s="16" t="s">
        <v>211</v>
      </c>
      <c r="D70" s="9">
        <v>45182</v>
      </c>
      <c r="E70" s="9">
        <v>45198</v>
      </c>
      <c r="F70" s="20">
        <f t="shared" si="5"/>
        <v>16</v>
      </c>
      <c r="G70" s="17">
        <v>26366667</v>
      </c>
      <c r="H70" s="10">
        <f t="shared" si="4"/>
        <v>0</v>
      </c>
      <c r="I70" s="7">
        <v>0</v>
      </c>
      <c r="J70" s="7">
        <f t="shared" si="6"/>
        <v>26366667</v>
      </c>
      <c r="K70" s="18" t="s">
        <v>412</v>
      </c>
    </row>
    <row r="71" spans="1:11" ht="12.75" customHeight="1">
      <c r="A71" s="16" t="s">
        <v>79</v>
      </c>
      <c r="B71" s="16" t="s">
        <v>184</v>
      </c>
      <c r="C71" s="16" t="s">
        <v>250</v>
      </c>
      <c r="D71" s="9">
        <v>45180</v>
      </c>
      <c r="E71" s="9">
        <v>45290</v>
      </c>
      <c r="F71" s="20">
        <f t="shared" si="5"/>
        <v>110</v>
      </c>
      <c r="G71" s="17">
        <v>27600000</v>
      </c>
      <c r="H71" s="10">
        <f t="shared" si="4"/>
        <v>0</v>
      </c>
      <c r="I71" s="7">
        <v>0</v>
      </c>
      <c r="J71" s="7">
        <f t="shared" si="6"/>
        <v>27600000</v>
      </c>
      <c r="K71" s="18" t="s">
        <v>413</v>
      </c>
    </row>
    <row r="72" spans="1:11" ht="12.75" customHeight="1">
      <c r="A72" s="16" t="s">
        <v>80</v>
      </c>
      <c r="B72" s="16" t="s">
        <v>184</v>
      </c>
      <c r="C72" s="16" t="s">
        <v>251</v>
      </c>
      <c r="D72" s="9">
        <v>45177</v>
      </c>
      <c r="E72" s="9">
        <v>45278</v>
      </c>
      <c r="F72" s="20">
        <f t="shared" si="5"/>
        <v>101</v>
      </c>
      <c r="G72" s="17">
        <v>25326000</v>
      </c>
      <c r="H72" s="10">
        <f t="shared" si="4"/>
        <v>0</v>
      </c>
      <c r="I72" s="7">
        <v>0</v>
      </c>
      <c r="J72" s="7">
        <f t="shared" si="6"/>
        <v>25326000</v>
      </c>
      <c r="K72" s="18" t="s">
        <v>414</v>
      </c>
    </row>
    <row r="73" spans="1:11" ht="12.75" customHeight="1">
      <c r="A73" s="16" t="s">
        <v>81</v>
      </c>
      <c r="B73" s="16" t="s">
        <v>184</v>
      </c>
      <c r="C73" s="16" t="s">
        <v>252</v>
      </c>
      <c r="D73" s="9">
        <v>45180</v>
      </c>
      <c r="E73" s="9">
        <v>45278</v>
      </c>
      <c r="F73" s="20">
        <f t="shared" si="5"/>
        <v>98</v>
      </c>
      <c r="G73" s="17">
        <v>11286346</v>
      </c>
      <c r="H73" s="10">
        <f t="shared" si="4"/>
        <v>0</v>
      </c>
      <c r="I73" s="7">
        <v>0</v>
      </c>
      <c r="J73" s="7">
        <f t="shared" si="6"/>
        <v>11286346</v>
      </c>
      <c r="K73" s="18" t="s">
        <v>415</v>
      </c>
    </row>
    <row r="74" spans="1:11" ht="12.75" customHeight="1">
      <c r="A74" s="16" t="s">
        <v>82</v>
      </c>
      <c r="B74" s="16" t="s">
        <v>184</v>
      </c>
      <c r="C74" s="16" t="s">
        <v>253</v>
      </c>
      <c r="D74" s="9">
        <v>45177</v>
      </c>
      <c r="E74" s="9">
        <v>45290</v>
      </c>
      <c r="F74" s="20">
        <f t="shared" si="5"/>
        <v>113</v>
      </c>
      <c r="G74" s="17">
        <v>43125000</v>
      </c>
      <c r="H74" s="10">
        <f t="shared" si="4"/>
        <v>0</v>
      </c>
      <c r="I74" s="7">
        <v>0</v>
      </c>
      <c r="J74" s="7">
        <f t="shared" si="6"/>
        <v>43125000</v>
      </c>
      <c r="K74" s="18" t="s">
        <v>416</v>
      </c>
    </row>
    <row r="75" spans="1:11" ht="12.75" customHeight="1">
      <c r="A75" s="16" t="s">
        <v>83</v>
      </c>
      <c r="B75" s="16" t="s">
        <v>184</v>
      </c>
      <c r="C75" s="16" t="s">
        <v>254</v>
      </c>
      <c r="D75" s="9">
        <v>45181</v>
      </c>
      <c r="E75" s="9">
        <v>45290</v>
      </c>
      <c r="F75" s="20">
        <f t="shared" si="5"/>
        <v>109</v>
      </c>
      <c r="G75" s="17">
        <v>34500000</v>
      </c>
      <c r="H75" s="10">
        <f t="shared" si="4"/>
        <v>0</v>
      </c>
      <c r="I75" s="7">
        <v>0</v>
      </c>
      <c r="J75" s="7">
        <f t="shared" si="6"/>
        <v>34500000</v>
      </c>
      <c r="K75" s="18" t="s">
        <v>417</v>
      </c>
    </row>
    <row r="76" spans="1:11" ht="12.75" customHeight="1">
      <c r="A76" s="16" t="s">
        <v>84</v>
      </c>
      <c r="B76" s="16" t="s">
        <v>184</v>
      </c>
      <c r="C76" s="16" t="s">
        <v>255</v>
      </c>
      <c r="D76" s="9">
        <v>45188</v>
      </c>
      <c r="E76" s="9">
        <v>45260</v>
      </c>
      <c r="F76" s="20">
        <f t="shared" si="5"/>
        <v>72</v>
      </c>
      <c r="G76" s="17">
        <v>29000000</v>
      </c>
      <c r="H76" s="10">
        <f t="shared" si="4"/>
        <v>0</v>
      </c>
      <c r="I76" s="7">
        <v>0</v>
      </c>
      <c r="J76" s="7">
        <f t="shared" si="6"/>
        <v>29000000</v>
      </c>
      <c r="K76" s="18" t="s">
        <v>418</v>
      </c>
    </row>
    <row r="77" spans="1:11" ht="12.75" customHeight="1">
      <c r="A77" s="16" t="s">
        <v>85</v>
      </c>
      <c r="B77" s="16" t="s">
        <v>184</v>
      </c>
      <c r="C77" s="16" t="s">
        <v>256</v>
      </c>
      <c r="D77" s="9">
        <v>45197</v>
      </c>
      <c r="E77" s="9">
        <v>45290</v>
      </c>
      <c r="F77" s="20">
        <f t="shared" si="5"/>
        <v>93</v>
      </c>
      <c r="G77" s="17">
        <v>23040000</v>
      </c>
      <c r="H77" s="10">
        <f t="shared" si="4"/>
        <v>0</v>
      </c>
      <c r="I77" s="7">
        <v>0</v>
      </c>
      <c r="J77" s="7">
        <f t="shared" si="6"/>
        <v>23040000</v>
      </c>
      <c r="K77" s="18" t="s">
        <v>419</v>
      </c>
    </row>
    <row r="78" spans="1:11" ht="12.75" customHeight="1">
      <c r="A78" s="16" t="s">
        <v>86</v>
      </c>
      <c r="B78" s="16" t="s">
        <v>184</v>
      </c>
      <c r="C78" s="16" t="s">
        <v>257</v>
      </c>
      <c r="D78" s="9">
        <v>45181</v>
      </c>
      <c r="E78" s="9">
        <v>45260</v>
      </c>
      <c r="F78" s="20">
        <f t="shared" si="5"/>
        <v>79</v>
      </c>
      <c r="G78" s="17">
        <v>30000000</v>
      </c>
      <c r="H78" s="10">
        <f t="shared" si="4"/>
        <v>0</v>
      </c>
      <c r="I78" s="7">
        <v>0</v>
      </c>
      <c r="J78" s="7">
        <f t="shared" si="6"/>
        <v>30000000</v>
      </c>
      <c r="K78" s="18" t="s">
        <v>420</v>
      </c>
    </row>
    <row r="79" spans="1:11" ht="12.75" customHeight="1">
      <c r="A79" s="16" t="s">
        <v>87</v>
      </c>
      <c r="B79" s="16" t="s">
        <v>184</v>
      </c>
      <c r="C79" s="16" t="s">
        <v>258</v>
      </c>
      <c r="D79" s="9">
        <v>45183</v>
      </c>
      <c r="E79" s="9">
        <v>45273</v>
      </c>
      <c r="F79" s="20">
        <f t="shared" si="5"/>
        <v>90</v>
      </c>
      <c r="G79" s="17">
        <v>23625000</v>
      </c>
      <c r="H79" s="10">
        <f t="shared" si="4"/>
        <v>0</v>
      </c>
      <c r="I79" s="7">
        <v>0</v>
      </c>
      <c r="J79" s="7">
        <f t="shared" si="6"/>
        <v>23625000</v>
      </c>
      <c r="K79" s="18" t="s">
        <v>421</v>
      </c>
    </row>
    <row r="80" spans="1:11" ht="12.75" customHeight="1">
      <c r="A80" s="16" t="s">
        <v>88</v>
      </c>
      <c r="B80" s="16" t="s">
        <v>184</v>
      </c>
      <c r="C80" s="16" t="s">
        <v>243</v>
      </c>
      <c r="D80" s="9">
        <v>45184</v>
      </c>
      <c r="E80" s="9">
        <v>45274</v>
      </c>
      <c r="F80" s="20">
        <f t="shared" si="5"/>
        <v>90</v>
      </c>
      <c r="G80" s="17">
        <v>23625000</v>
      </c>
      <c r="H80" s="10">
        <f t="shared" si="4"/>
        <v>0</v>
      </c>
      <c r="I80" s="7">
        <v>0</v>
      </c>
      <c r="J80" s="7">
        <f t="shared" si="6"/>
        <v>23625000</v>
      </c>
      <c r="K80" s="18" t="s">
        <v>422</v>
      </c>
    </row>
    <row r="81" spans="1:11" ht="12.75" customHeight="1">
      <c r="A81" s="16" t="s">
        <v>89</v>
      </c>
      <c r="B81" s="16" t="s">
        <v>184</v>
      </c>
      <c r="C81" s="16" t="s">
        <v>259</v>
      </c>
      <c r="D81" s="9">
        <v>45184</v>
      </c>
      <c r="E81" s="9">
        <v>45274</v>
      </c>
      <c r="F81" s="20">
        <f t="shared" si="5"/>
        <v>90</v>
      </c>
      <c r="G81" s="17">
        <v>24000000</v>
      </c>
      <c r="H81" s="10">
        <f t="shared" ref="H81:H144" si="7">I81/G81</f>
        <v>0</v>
      </c>
      <c r="I81" s="7">
        <v>0</v>
      </c>
      <c r="J81" s="7">
        <f t="shared" si="6"/>
        <v>24000000</v>
      </c>
      <c r="K81" s="18" t="s">
        <v>423</v>
      </c>
    </row>
    <row r="82" spans="1:11" ht="12.75" customHeight="1">
      <c r="A82" s="16" t="s">
        <v>90</v>
      </c>
      <c r="B82" s="16" t="s">
        <v>184</v>
      </c>
      <c r="C82" s="16" t="s">
        <v>260</v>
      </c>
      <c r="D82" s="9">
        <v>45182</v>
      </c>
      <c r="E82" s="9">
        <v>45290</v>
      </c>
      <c r="F82" s="20">
        <f t="shared" si="5"/>
        <v>108</v>
      </c>
      <c r="G82" s="17">
        <v>25000000</v>
      </c>
      <c r="H82" s="10">
        <f t="shared" si="7"/>
        <v>0</v>
      </c>
      <c r="I82" s="7">
        <v>0</v>
      </c>
      <c r="J82" s="7">
        <f t="shared" si="6"/>
        <v>25000000</v>
      </c>
      <c r="K82" s="18" t="s">
        <v>424</v>
      </c>
    </row>
    <row r="83" spans="1:11" ht="12.75" customHeight="1">
      <c r="A83" s="16" t="s">
        <v>91</v>
      </c>
      <c r="B83" s="16" t="s">
        <v>184</v>
      </c>
      <c r="C83" s="16" t="s">
        <v>261</v>
      </c>
      <c r="D83" s="9">
        <v>45184</v>
      </c>
      <c r="E83" s="9">
        <v>45290</v>
      </c>
      <c r="F83" s="20">
        <f t="shared" si="5"/>
        <v>106</v>
      </c>
      <c r="G83" s="17">
        <v>32000000</v>
      </c>
      <c r="H83" s="10">
        <f t="shared" si="7"/>
        <v>0</v>
      </c>
      <c r="I83" s="7">
        <v>0</v>
      </c>
      <c r="J83" s="7">
        <f t="shared" si="6"/>
        <v>32000000</v>
      </c>
      <c r="K83" s="18" t="s">
        <v>425</v>
      </c>
    </row>
    <row r="84" spans="1:11" ht="12.75" customHeight="1">
      <c r="A84" s="16" t="s">
        <v>92</v>
      </c>
      <c r="B84" s="16" t="s">
        <v>184</v>
      </c>
      <c r="C84" s="16" t="s">
        <v>262</v>
      </c>
      <c r="D84" s="9">
        <v>45182</v>
      </c>
      <c r="E84" s="9">
        <v>45290</v>
      </c>
      <c r="F84" s="20">
        <f t="shared" si="5"/>
        <v>108</v>
      </c>
      <c r="G84" s="17">
        <v>36333333</v>
      </c>
      <c r="H84" s="10">
        <f t="shared" si="7"/>
        <v>0</v>
      </c>
      <c r="I84" s="7">
        <v>0</v>
      </c>
      <c r="J84" s="7">
        <f t="shared" si="6"/>
        <v>36333333</v>
      </c>
      <c r="K84" s="18" t="s">
        <v>426</v>
      </c>
    </row>
    <row r="85" spans="1:11" ht="12.75" customHeight="1">
      <c r="A85" s="16" t="s">
        <v>93</v>
      </c>
      <c r="B85" s="16" t="s">
        <v>184</v>
      </c>
      <c r="C85" s="16" t="s">
        <v>263</v>
      </c>
      <c r="D85" s="9">
        <v>45187</v>
      </c>
      <c r="E85" s="9">
        <v>45278</v>
      </c>
      <c r="F85" s="20">
        <f t="shared" si="5"/>
        <v>91</v>
      </c>
      <c r="G85" s="17">
        <v>23335200</v>
      </c>
      <c r="H85" s="10">
        <f t="shared" si="7"/>
        <v>0</v>
      </c>
      <c r="I85" s="7">
        <v>0</v>
      </c>
      <c r="J85" s="7">
        <f t="shared" si="6"/>
        <v>23335200</v>
      </c>
      <c r="K85" s="18" t="s">
        <v>427</v>
      </c>
    </row>
    <row r="86" spans="1:11" ht="12.75" customHeight="1">
      <c r="A86" s="16" t="s">
        <v>94</v>
      </c>
      <c r="B86" s="16" t="s">
        <v>184</v>
      </c>
      <c r="C86" s="16" t="s">
        <v>264</v>
      </c>
      <c r="D86" s="9">
        <v>45187</v>
      </c>
      <c r="E86" s="9">
        <v>45290</v>
      </c>
      <c r="F86" s="20">
        <f t="shared" si="5"/>
        <v>103</v>
      </c>
      <c r="G86" s="17">
        <v>35478144</v>
      </c>
      <c r="H86" s="10">
        <f t="shared" si="7"/>
        <v>0</v>
      </c>
      <c r="I86" s="7">
        <v>0</v>
      </c>
      <c r="J86" s="7">
        <f t="shared" si="6"/>
        <v>35478144</v>
      </c>
      <c r="K86" s="18" t="s">
        <v>428</v>
      </c>
    </row>
    <row r="87" spans="1:11" ht="12.75" customHeight="1">
      <c r="A87" s="16" t="s">
        <v>95</v>
      </c>
      <c r="B87" s="16" t="s">
        <v>184</v>
      </c>
      <c r="C87" s="16" t="s">
        <v>265</v>
      </c>
      <c r="D87" s="9">
        <v>45183</v>
      </c>
      <c r="E87" s="9">
        <v>45278</v>
      </c>
      <c r="F87" s="20">
        <f t="shared" si="5"/>
        <v>95</v>
      </c>
      <c r="G87" s="17">
        <v>36842400</v>
      </c>
      <c r="H87" s="10">
        <f t="shared" si="7"/>
        <v>0</v>
      </c>
      <c r="I87" s="7">
        <v>0</v>
      </c>
      <c r="J87" s="7">
        <f t="shared" si="6"/>
        <v>36842400</v>
      </c>
      <c r="K87" s="18" t="s">
        <v>429</v>
      </c>
    </row>
    <row r="88" spans="1:11">
      <c r="A88" s="16" t="s">
        <v>96</v>
      </c>
      <c r="B88" s="16" t="s">
        <v>184</v>
      </c>
      <c r="C88" s="16" t="s">
        <v>234</v>
      </c>
      <c r="D88" s="9">
        <v>45181</v>
      </c>
      <c r="E88" s="9">
        <v>45290</v>
      </c>
      <c r="F88" s="20">
        <f t="shared" si="5"/>
        <v>109</v>
      </c>
      <c r="G88" s="17">
        <v>29900000</v>
      </c>
      <c r="H88" s="10">
        <f t="shared" si="7"/>
        <v>0</v>
      </c>
      <c r="I88" s="7">
        <v>0</v>
      </c>
      <c r="J88" s="7">
        <f t="shared" si="6"/>
        <v>29900000</v>
      </c>
      <c r="K88" s="18" t="s">
        <v>430</v>
      </c>
    </row>
    <row r="89" spans="1:11">
      <c r="A89" s="16" t="s">
        <v>97</v>
      </c>
      <c r="B89" s="16" t="s">
        <v>184</v>
      </c>
      <c r="C89" s="16" t="s">
        <v>234</v>
      </c>
      <c r="D89" s="9">
        <v>45182</v>
      </c>
      <c r="E89" s="9">
        <v>45290</v>
      </c>
      <c r="F89" s="20">
        <f t="shared" si="5"/>
        <v>108</v>
      </c>
      <c r="G89" s="17">
        <v>29900000</v>
      </c>
      <c r="H89" s="10">
        <f t="shared" si="7"/>
        <v>0</v>
      </c>
      <c r="I89" s="7">
        <v>0</v>
      </c>
      <c r="J89" s="7">
        <f t="shared" si="6"/>
        <v>29900000</v>
      </c>
      <c r="K89" s="18" t="s">
        <v>431</v>
      </c>
    </row>
    <row r="90" spans="1:11">
      <c r="A90" s="16" t="s">
        <v>98</v>
      </c>
      <c r="B90" s="16" t="s">
        <v>184</v>
      </c>
      <c r="C90" s="16" t="s">
        <v>266</v>
      </c>
      <c r="D90" s="9">
        <v>45182</v>
      </c>
      <c r="E90" s="9">
        <v>45290</v>
      </c>
      <c r="F90" s="20">
        <f t="shared" si="5"/>
        <v>108</v>
      </c>
      <c r="G90" s="17">
        <v>26833333</v>
      </c>
      <c r="H90" s="10">
        <f t="shared" si="7"/>
        <v>0</v>
      </c>
      <c r="I90" s="7">
        <v>0</v>
      </c>
      <c r="J90" s="7">
        <f t="shared" si="6"/>
        <v>26833333</v>
      </c>
      <c r="K90" s="18" t="s">
        <v>432</v>
      </c>
    </row>
    <row r="91" spans="1:11">
      <c r="A91" s="16" t="s">
        <v>99</v>
      </c>
      <c r="B91" s="16" t="s">
        <v>184</v>
      </c>
      <c r="C91" s="16" t="s">
        <v>234</v>
      </c>
      <c r="D91" s="9">
        <v>45182</v>
      </c>
      <c r="E91" s="9">
        <v>45290</v>
      </c>
      <c r="F91" s="20">
        <f t="shared" si="5"/>
        <v>108</v>
      </c>
      <c r="G91" s="17">
        <v>30160000</v>
      </c>
      <c r="H91" s="10">
        <f t="shared" si="7"/>
        <v>0</v>
      </c>
      <c r="I91" s="7">
        <v>0</v>
      </c>
      <c r="J91" s="7">
        <f t="shared" si="6"/>
        <v>30160000</v>
      </c>
      <c r="K91" s="18" t="s">
        <v>433</v>
      </c>
    </row>
    <row r="92" spans="1:11">
      <c r="A92" s="16" t="s">
        <v>100</v>
      </c>
      <c r="B92" s="16" t="s">
        <v>184</v>
      </c>
      <c r="C92" s="16" t="s">
        <v>267</v>
      </c>
      <c r="D92" s="9">
        <v>45190</v>
      </c>
      <c r="E92" s="9">
        <v>45280</v>
      </c>
      <c r="F92" s="20">
        <f t="shared" si="5"/>
        <v>90</v>
      </c>
      <c r="G92" s="17">
        <v>21000000</v>
      </c>
      <c r="H92" s="10">
        <f t="shared" si="7"/>
        <v>0</v>
      </c>
      <c r="I92" s="7">
        <v>0</v>
      </c>
      <c r="J92" s="7">
        <f t="shared" si="6"/>
        <v>21000000</v>
      </c>
      <c r="K92" s="18" t="s">
        <v>434</v>
      </c>
    </row>
    <row r="93" spans="1:11">
      <c r="A93" s="16" t="s">
        <v>101</v>
      </c>
      <c r="B93" s="16" t="s">
        <v>184</v>
      </c>
      <c r="C93" s="16" t="s">
        <v>268</v>
      </c>
      <c r="D93" s="9">
        <v>45184</v>
      </c>
      <c r="E93" s="9">
        <v>45274</v>
      </c>
      <c r="F93" s="20">
        <f t="shared" si="5"/>
        <v>90</v>
      </c>
      <c r="G93" s="17">
        <v>15000000</v>
      </c>
      <c r="H93" s="10">
        <f t="shared" si="7"/>
        <v>0</v>
      </c>
      <c r="I93" s="7">
        <v>0</v>
      </c>
      <c r="J93" s="7">
        <f t="shared" si="6"/>
        <v>15000000</v>
      </c>
      <c r="K93" s="18" t="s">
        <v>435</v>
      </c>
    </row>
    <row r="94" spans="1:11">
      <c r="A94" s="16" t="s">
        <v>102</v>
      </c>
      <c r="B94" s="16" t="s">
        <v>184</v>
      </c>
      <c r="C94" s="16" t="s">
        <v>269</v>
      </c>
      <c r="D94" s="9">
        <v>45187</v>
      </c>
      <c r="E94" s="9">
        <v>45278</v>
      </c>
      <c r="F94" s="20">
        <f t="shared" si="5"/>
        <v>91</v>
      </c>
      <c r="G94" s="17">
        <v>26133333</v>
      </c>
      <c r="H94" s="10">
        <f t="shared" si="7"/>
        <v>0</v>
      </c>
      <c r="I94" s="7">
        <v>0</v>
      </c>
      <c r="J94" s="7">
        <f t="shared" si="6"/>
        <v>26133333</v>
      </c>
      <c r="K94" s="18" t="s">
        <v>436</v>
      </c>
    </row>
    <row r="95" spans="1:11">
      <c r="A95" s="16" t="s">
        <v>103</v>
      </c>
      <c r="B95" s="16" t="s">
        <v>184</v>
      </c>
      <c r="C95" s="16" t="s">
        <v>270</v>
      </c>
      <c r="D95" s="9">
        <v>45187</v>
      </c>
      <c r="E95" s="9">
        <v>45278</v>
      </c>
      <c r="F95" s="20">
        <f t="shared" si="5"/>
        <v>91</v>
      </c>
      <c r="G95" s="17">
        <v>27733334</v>
      </c>
      <c r="H95" s="10">
        <f t="shared" si="7"/>
        <v>0</v>
      </c>
      <c r="I95" s="7">
        <v>0</v>
      </c>
      <c r="J95" s="7">
        <f t="shared" si="6"/>
        <v>27733334</v>
      </c>
      <c r="K95" s="18" t="s">
        <v>437</v>
      </c>
    </row>
    <row r="96" spans="1:11">
      <c r="A96" s="16" t="s">
        <v>104</v>
      </c>
      <c r="B96" s="16" t="s">
        <v>184</v>
      </c>
      <c r="C96" s="16" t="s">
        <v>271</v>
      </c>
      <c r="D96" s="9">
        <v>45187</v>
      </c>
      <c r="E96" s="9">
        <v>45290</v>
      </c>
      <c r="F96" s="20">
        <f t="shared" si="5"/>
        <v>103</v>
      </c>
      <c r="G96" s="17">
        <v>37917264</v>
      </c>
      <c r="H96" s="10">
        <f t="shared" si="7"/>
        <v>0</v>
      </c>
      <c r="I96" s="7">
        <v>0</v>
      </c>
      <c r="J96" s="7">
        <f t="shared" si="6"/>
        <v>37917264</v>
      </c>
      <c r="K96" s="18" t="s">
        <v>438</v>
      </c>
    </row>
    <row r="97" spans="1:11">
      <c r="A97" s="16" t="s">
        <v>105</v>
      </c>
      <c r="B97" s="16" t="s">
        <v>184</v>
      </c>
      <c r="C97" s="16" t="s">
        <v>272</v>
      </c>
      <c r="D97" s="9">
        <v>45180</v>
      </c>
      <c r="E97" s="9">
        <v>45290</v>
      </c>
      <c r="F97" s="20">
        <f t="shared" si="5"/>
        <v>110</v>
      </c>
      <c r="G97" s="17">
        <v>15150590</v>
      </c>
      <c r="H97" s="10">
        <f t="shared" si="7"/>
        <v>0</v>
      </c>
      <c r="I97" s="7">
        <v>0</v>
      </c>
      <c r="J97" s="7">
        <f t="shared" si="6"/>
        <v>15150590</v>
      </c>
      <c r="K97" s="18" t="s">
        <v>439</v>
      </c>
    </row>
    <row r="98" spans="1:11">
      <c r="A98" s="16" t="s">
        <v>106</v>
      </c>
      <c r="B98" s="16" t="s">
        <v>184</v>
      </c>
      <c r="C98" s="16" t="s">
        <v>273</v>
      </c>
      <c r="D98" s="9">
        <v>45182</v>
      </c>
      <c r="E98" s="9">
        <v>45275</v>
      </c>
      <c r="F98" s="20">
        <f t="shared" si="5"/>
        <v>93</v>
      </c>
      <c r="G98" s="17">
        <v>24150000</v>
      </c>
      <c r="H98" s="10">
        <f t="shared" si="7"/>
        <v>0</v>
      </c>
      <c r="I98" s="7">
        <v>0</v>
      </c>
      <c r="J98" s="7">
        <f t="shared" si="6"/>
        <v>24150000</v>
      </c>
      <c r="K98" s="18" t="s">
        <v>440</v>
      </c>
    </row>
    <row r="99" spans="1:11">
      <c r="A99" s="16" t="s">
        <v>107</v>
      </c>
      <c r="B99" s="16" t="s">
        <v>184</v>
      </c>
      <c r="C99" s="16" t="s">
        <v>274</v>
      </c>
      <c r="D99" s="9">
        <v>45190</v>
      </c>
      <c r="E99" s="9">
        <v>45290</v>
      </c>
      <c r="F99" s="20">
        <f t="shared" si="5"/>
        <v>100</v>
      </c>
      <c r="G99" s="17">
        <v>29464000</v>
      </c>
      <c r="H99" s="10">
        <f t="shared" si="7"/>
        <v>0</v>
      </c>
      <c r="I99" s="7">
        <v>0</v>
      </c>
      <c r="J99" s="7">
        <f t="shared" si="6"/>
        <v>29464000</v>
      </c>
      <c r="K99" s="18" t="s">
        <v>441</v>
      </c>
    </row>
    <row r="100" spans="1:11">
      <c r="A100" s="16" t="s">
        <v>108</v>
      </c>
      <c r="B100" s="16" t="s">
        <v>184</v>
      </c>
      <c r="C100" s="16" t="s">
        <v>275</v>
      </c>
      <c r="D100" s="9">
        <v>45184</v>
      </c>
      <c r="E100" s="9">
        <v>45290</v>
      </c>
      <c r="F100" s="20">
        <f t="shared" si="5"/>
        <v>106</v>
      </c>
      <c r="G100" s="17">
        <v>30883333</v>
      </c>
      <c r="H100" s="10">
        <f t="shared" si="7"/>
        <v>0</v>
      </c>
      <c r="I100" s="7">
        <v>0</v>
      </c>
      <c r="J100" s="7">
        <f t="shared" si="6"/>
        <v>30883333</v>
      </c>
      <c r="K100" s="18" t="s">
        <v>442</v>
      </c>
    </row>
    <row r="101" spans="1:11">
      <c r="A101" s="16" t="s">
        <v>109</v>
      </c>
      <c r="B101" s="16" t="s">
        <v>184</v>
      </c>
      <c r="C101" s="16" t="s">
        <v>276</v>
      </c>
      <c r="D101" s="9">
        <v>45183</v>
      </c>
      <c r="E101" s="9">
        <v>45290</v>
      </c>
      <c r="F101" s="20">
        <f t="shared" si="5"/>
        <v>107</v>
      </c>
      <c r="G101" s="17">
        <v>42117600</v>
      </c>
      <c r="H101" s="10">
        <f t="shared" si="7"/>
        <v>0</v>
      </c>
      <c r="I101" s="7">
        <v>0</v>
      </c>
      <c r="J101" s="7">
        <f t="shared" si="6"/>
        <v>42117600</v>
      </c>
      <c r="K101" s="18" t="s">
        <v>443</v>
      </c>
    </row>
    <row r="102" spans="1:11">
      <c r="A102" s="16" t="s">
        <v>110</v>
      </c>
      <c r="B102" s="16" t="s">
        <v>184</v>
      </c>
      <c r="C102" s="16" t="s">
        <v>277</v>
      </c>
      <c r="D102" s="9">
        <v>45182</v>
      </c>
      <c r="E102" s="9">
        <v>45290</v>
      </c>
      <c r="F102" s="20">
        <f t="shared" si="5"/>
        <v>108</v>
      </c>
      <c r="G102" s="17">
        <v>30883333</v>
      </c>
      <c r="H102" s="10">
        <f t="shared" si="7"/>
        <v>0</v>
      </c>
      <c r="I102" s="7">
        <v>0</v>
      </c>
      <c r="J102" s="7">
        <f t="shared" si="6"/>
        <v>30883333</v>
      </c>
      <c r="K102" s="18" t="s">
        <v>444</v>
      </c>
    </row>
    <row r="103" spans="1:11">
      <c r="A103" s="16" t="s">
        <v>111</v>
      </c>
      <c r="B103" s="16" t="s">
        <v>184</v>
      </c>
      <c r="C103" s="16" t="s">
        <v>278</v>
      </c>
      <c r="D103" s="9">
        <v>45183</v>
      </c>
      <c r="E103" s="9">
        <v>45290</v>
      </c>
      <c r="F103" s="20">
        <f t="shared" si="5"/>
        <v>107</v>
      </c>
      <c r="G103" s="17">
        <v>21800000</v>
      </c>
      <c r="H103" s="10">
        <f t="shared" si="7"/>
        <v>0</v>
      </c>
      <c r="I103" s="7">
        <v>0</v>
      </c>
      <c r="J103" s="7">
        <f t="shared" si="6"/>
        <v>21800000</v>
      </c>
      <c r="K103" s="18" t="s">
        <v>445</v>
      </c>
    </row>
    <row r="104" spans="1:11">
      <c r="A104" s="16" t="s">
        <v>112</v>
      </c>
      <c r="B104" s="16" t="s">
        <v>184</v>
      </c>
      <c r="C104" s="16" t="s">
        <v>279</v>
      </c>
      <c r="D104" s="9">
        <v>45184</v>
      </c>
      <c r="E104" s="9">
        <v>45278</v>
      </c>
      <c r="F104" s="20">
        <f t="shared" si="5"/>
        <v>94</v>
      </c>
      <c r="G104" s="17">
        <v>39735333</v>
      </c>
      <c r="H104" s="10">
        <f t="shared" si="7"/>
        <v>0</v>
      </c>
      <c r="I104" s="7">
        <v>0</v>
      </c>
      <c r="J104" s="7">
        <f t="shared" si="6"/>
        <v>39735333</v>
      </c>
      <c r="K104" s="18" t="s">
        <v>446</v>
      </c>
    </row>
    <row r="105" spans="1:11">
      <c r="A105" s="16" t="s">
        <v>113</v>
      </c>
      <c r="B105" s="16" t="s">
        <v>184</v>
      </c>
      <c r="C105" s="16" t="s">
        <v>280</v>
      </c>
      <c r="D105" s="9">
        <v>45187</v>
      </c>
      <c r="E105" s="9">
        <v>45290</v>
      </c>
      <c r="F105" s="20">
        <f t="shared" si="5"/>
        <v>103</v>
      </c>
      <c r="G105" s="17">
        <v>35000000</v>
      </c>
      <c r="H105" s="10">
        <f t="shared" si="7"/>
        <v>0</v>
      </c>
      <c r="I105" s="7">
        <v>0</v>
      </c>
      <c r="J105" s="7">
        <f t="shared" si="6"/>
        <v>35000000</v>
      </c>
      <c r="K105" s="18" t="s">
        <v>447</v>
      </c>
    </row>
    <row r="106" spans="1:11">
      <c r="A106" s="16" t="s">
        <v>114</v>
      </c>
      <c r="B106" s="16" t="s">
        <v>184</v>
      </c>
      <c r="C106" s="16" t="s">
        <v>281</v>
      </c>
      <c r="D106" s="9">
        <v>45190</v>
      </c>
      <c r="E106" s="9">
        <v>45290</v>
      </c>
      <c r="F106" s="20">
        <f t="shared" si="5"/>
        <v>100</v>
      </c>
      <c r="G106" s="17">
        <v>32000000</v>
      </c>
      <c r="H106" s="10">
        <f t="shared" si="7"/>
        <v>0</v>
      </c>
      <c r="I106" s="7">
        <v>0</v>
      </c>
      <c r="J106" s="7">
        <f t="shared" si="6"/>
        <v>32000000</v>
      </c>
      <c r="K106" s="18" t="s">
        <v>448</v>
      </c>
    </row>
    <row r="107" spans="1:11">
      <c r="A107" s="16" t="s">
        <v>115</v>
      </c>
      <c r="B107" s="16" t="s">
        <v>184</v>
      </c>
      <c r="C107" s="16" t="s">
        <v>282</v>
      </c>
      <c r="D107" s="9">
        <v>45209</v>
      </c>
      <c r="E107" s="9">
        <v>45278</v>
      </c>
      <c r="F107" s="20">
        <f t="shared" si="5"/>
        <v>69</v>
      </c>
      <c r="G107" s="17">
        <v>36400000</v>
      </c>
      <c r="H107" s="10">
        <f t="shared" si="7"/>
        <v>0</v>
      </c>
      <c r="I107" s="7">
        <v>0</v>
      </c>
      <c r="J107" s="7">
        <f t="shared" si="6"/>
        <v>36400000</v>
      </c>
      <c r="K107" s="18" t="s">
        <v>449</v>
      </c>
    </row>
    <row r="108" spans="1:11">
      <c r="A108" s="16" t="s">
        <v>116</v>
      </c>
      <c r="B108" s="16" t="s">
        <v>184</v>
      </c>
      <c r="C108" s="16" t="s">
        <v>283</v>
      </c>
      <c r="D108" s="9">
        <v>45183</v>
      </c>
      <c r="E108" s="9">
        <v>45278</v>
      </c>
      <c r="F108" s="20">
        <f t="shared" si="5"/>
        <v>95</v>
      </c>
      <c r="G108" s="17">
        <v>32333333</v>
      </c>
      <c r="H108" s="10">
        <f t="shared" si="7"/>
        <v>0</v>
      </c>
      <c r="I108" s="7">
        <v>0</v>
      </c>
      <c r="J108" s="7">
        <f t="shared" si="6"/>
        <v>32333333</v>
      </c>
      <c r="K108" s="18" t="s">
        <v>450</v>
      </c>
    </row>
    <row r="109" spans="1:11">
      <c r="A109" s="16" t="s">
        <v>117</v>
      </c>
      <c r="B109" s="16" t="s">
        <v>184</v>
      </c>
      <c r="C109" s="16" t="s">
        <v>284</v>
      </c>
      <c r="D109" s="9">
        <v>45188</v>
      </c>
      <c r="E109" s="9">
        <v>45278</v>
      </c>
      <c r="F109" s="20">
        <f t="shared" si="5"/>
        <v>90</v>
      </c>
      <c r="G109" s="17">
        <v>37699200</v>
      </c>
      <c r="H109" s="10">
        <f t="shared" si="7"/>
        <v>0</v>
      </c>
      <c r="I109" s="7">
        <v>0</v>
      </c>
      <c r="J109" s="7">
        <f t="shared" si="6"/>
        <v>37699200</v>
      </c>
      <c r="K109" s="18" t="s">
        <v>451</v>
      </c>
    </row>
    <row r="110" spans="1:11">
      <c r="A110" s="16" t="s">
        <v>118</v>
      </c>
      <c r="B110" s="16" t="s">
        <v>184</v>
      </c>
      <c r="C110" s="16" t="s">
        <v>285</v>
      </c>
      <c r="D110" s="9">
        <v>45187</v>
      </c>
      <c r="E110" s="9">
        <v>45278</v>
      </c>
      <c r="F110" s="20">
        <f t="shared" si="5"/>
        <v>91</v>
      </c>
      <c r="G110" s="17">
        <v>27200000</v>
      </c>
      <c r="H110" s="10">
        <f t="shared" si="7"/>
        <v>0</v>
      </c>
      <c r="I110" s="7">
        <v>0</v>
      </c>
      <c r="J110" s="7">
        <f t="shared" si="6"/>
        <v>27200000</v>
      </c>
      <c r="K110" s="18" t="s">
        <v>452</v>
      </c>
    </row>
    <row r="111" spans="1:11">
      <c r="A111" s="16" t="s">
        <v>119</v>
      </c>
      <c r="B111" s="16" t="s">
        <v>184</v>
      </c>
      <c r="C111" s="16" t="s">
        <v>286</v>
      </c>
      <c r="D111" s="9">
        <v>45189</v>
      </c>
      <c r="E111" s="9">
        <v>45278</v>
      </c>
      <c r="F111" s="20">
        <f t="shared" si="5"/>
        <v>89</v>
      </c>
      <c r="G111" s="17">
        <v>16586667</v>
      </c>
      <c r="H111" s="10">
        <f t="shared" si="7"/>
        <v>0</v>
      </c>
      <c r="I111" s="7">
        <v>0</v>
      </c>
      <c r="J111" s="7">
        <f t="shared" si="6"/>
        <v>16586667</v>
      </c>
      <c r="K111" s="18" t="s">
        <v>453</v>
      </c>
    </row>
    <row r="112" spans="1:11">
      <c r="A112" s="16" t="s">
        <v>120</v>
      </c>
      <c r="B112" s="16" t="s">
        <v>184</v>
      </c>
      <c r="C112" s="16" t="s">
        <v>287</v>
      </c>
      <c r="D112" s="9">
        <v>45182</v>
      </c>
      <c r="E112" s="9">
        <v>45290</v>
      </c>
      <c r="F112" s="20">
        <f t="shared" si="5"/>
        <v>108</v>
      </c>
      <c r="G112" s="17">
        <v>24000000</v>
      </c>
      <c r="H112" s="10">
        <f t="shared" si="7"/>
        <v>0</v>
      </c>
      <c r="I112" s="7">
        <v>0</v>
      </c>
      <c r="J112" s="7">
        <f t="shared" si="6"/>
        <v>24000000</v>
      </c>
      <c r="K112" s="18" t="s">
        <v>454</v>
      </c>
    </row>
    <row r="113" spans="1:11">
      <c r="A113" s="16" t="s">
        <v>121</v>
      </c>
      <c r="B113" s="16" t="s">
        <v>184</v>
      </c>
      <c r="C113" s="16" t="s">
        <v>288</v>
      </c>
      <c r="D113" s="9">
        <v>45184</v>
      </c>
      <c r="E113" s="9">
        <v>45290</v>
      </c>
      <c r="F113" s="20">
        <f t="shared" si="5"/>
        <v>106</v>
      </c>
      <c r="G113" s="17">
        <v>17584000</v>
      </c>
      <c r="H113" s="10">
        <f t="shared" si="7"/>
        <v>0</v>
      </c>
      <c r="I113" s="7">
        <v>0</v>
      </c>
      <c r="J113" s="7">
        <f t="shared" si="6"/>
        <v>17584000</v>
      </c>
      <c r="K113" s="18" t="s">
        <v>455</v>
      </c>
    </row>
    <row r="114" spans="1:11">
      <c r="A114" s="16" t="s">
        <v>122</v>
      </c>
      <c r="B114" s="16" t="s">
        <v>184</v>
      </c>
      <c r="C114" s="16" t="s">
        <v>260</v>
      </c>
      <c r="D114" s="9">
        <v>45190</v>
      </c>
      <c r="E114" s="9">
        <v>45290</v>
      </c>
      <c r="F114" s="20">
        <f t="shared" si="5"/>
        <v>100</v>
      </c>
      <c r="G114" s="17">
        <v>25000000</v>
      </c>
      <c r="H114" s="10">
        <f t="shared" si="7"/>
        <v>0</v>
      </c>
      <c r="I114" s="7">
        <v>0</v>
      </c>
      <c r="J114" s="7">
        <f t="shared" si="6"/>
        <v>25000000</v>
      </c>
      <c r="K114" s="18" t="s">
        <v>456</v>
      </c>
    </row>
    <row r="115" spans="1:11">
      <c r="A115" s="16" t="s">
        <v>123</v>
      </c>
      <c r="B115" s="16" t="s">
        <v>184</v>
      </c>
      <c r="C115" s="16" t="s">
        <v>289</v>
      </c>
      <c r="D115" s="9">
        <v>45195</v>
      </c>
      <c r="E115" s="9">
        <v>45290</v>
      </c>
      <c r="F115" s="20">
        <f t="shared" si="5"/>
        <v>95</v>
      </c>
      <c r="G115" s="17">
        <v>32785340</v>
      </c>
      <c r="H115" s="10">
        <f t="shared" si="7"/>
        <v>0</v>
      </c>
      <c r="I115" s="7">
        <v>0</v>
      </c>
      <c r="J115" s="7">
        <f t="shared" si="6"/>
        <v>32785340</v>
      </c>
      <c r="K115" s="18" t="s">
        <v>457</v>
      </c>
    </row>
    <row r="116" spans="1:11">
      <c r="A116" s="16" t="s">
        <v>124</v>
      </c>
      <c r="B116" s="16" t="s">
        <v>184</v>
      </c>
      <c r="C116" s="16" t="s">
        <v>290</v>
      </c>
      <c r="D116" s="9">
        <v>45194</v>
      </c>
      <c r="E116" s="9">
        <v>45282</v>
      </c>
      <c r="F116" s="20">
        <f t="shared" si="5"/>
        <v>88</v>
      </c>
      <c r="G116" s="17">
        <v>21000000</v>
      </c>
      <c r="H116" s="10">
        <f t="shared" si="7"/>
        <v>0</v>
      </c>
      <c r="I116" s="7">
        <v>0</v>
      </c>
      <c r="J116" s="7">
        <f t="shared" si="6"/>
        <v>21000000</v>
      </c>
      <c r="K116" s="18" t="s">
        <v>458</v>
      </c>
    </row>
    <row r="117" spans="1:11">
      <c r="A117" s="16" t="s">
        <v>125</v>
      </c>
      <c r="B117" s="16" t="s">
        <v>184</v>
      </c>
      <c r="C117" s="16" t="s">
        <v>211</v>
      </c>
      <c r="D117" s="9">
        <v>45187</v>
      </c>
      <c r="E117" s="9">
        <v>45290</v>
      </c>
      <c r="F117" s="20">
        <f t="shared" si="5"/>
        <v>103</v>
      </c>
      <c r="G117" s="17">
        <v>26366667</v>
      </c>
      <c r="H117" s="10">
        <f t="shared" si="7"/>
        <v>0</v>
      </c>
      <c r="I117" s="7">
        <v>0</v>
      </c>
      <c r="J117" s="7">
        <f t="shared" si="6"/>
        <v>26366667</v>
      </c>
      <c r="K117" s="18" t="s">
        <v>459</v>
      </c>
    </row>
    <row r="118" spans="1:11">
      <c r="A118" s="16" t="s">
        <v>126</v>
      </c>
      <c r="B118" s="16" t="s">
        <v>184</v>
      </c>
      <c r="C118" s="16" t="s">
        <v>291</v>
      </c>
      <c r="D118" s="9">
        <v>45195</v>
      </c>
      <c r="E118" s="9">
        <v>45290</v>
      </c>
      <c r="F118" s="20">
        <f t="shared" si="5"/>
        <v>95</v>
      </c>
      <c r="G118" s="17">
        <v>13532312</v>
      </c>
      <c r="H118" s="10">
        <f t="shared" si="7"/>
        <v>0</v>
      </c>
      <c r="I118" s="7">
        <v>0</v>
      </c>
      <c r="J118" s="7">
        <f t="shared" si="6"/>
        <v>13532312</v>
      </c>
      <c r="K118" s="18" t="s">
        <v>460</v>
      </c>
    </row>
    <row r="119" spans="1:11">
      <c r="A119" s="16" t="s">
        <v>127</v>
      </c>
      <c r="B119" s="16" t="s">
        <v>184</v>
      </c>
      <c r="C119" s="16" t="s">
        <v>292</v>
      </c>
      <c r="D119" s="9">
        <v>45189</v>
      </c>
      <c r="E119" s="9">
        <v>45278</v>
      </c>
      <c r="F119" s="20">
        <f t="shared" si="5"/>
        <v>89</v>
      </c>
      <c r="G119" s="17">
        <v>40833335</v>
      </c>
      <c r="H119" s="10">
        <f t="shared" si="7"/>
        <v>0</v>
      </c>
      <c r="I119" s="7">
        <v>0</v>
      </c>
      <c r="J119" s="7">
        <f t="shared" si="6"/>
        <v>40833335</v>
      </c>
      <c r="K119" s="18" t="s">
        <v>461</v>
      </c>
    </row>
    <row r="120" spans="1:11">
      <c r="A120" s="16" t="s">
        <v>128</v>
      </c>
      <c r="B120" s="16" t="s">
        <v>184</v>
      </c>
      <c r="C120" s="16" t="s">
        <v>293</v>
      </c>
      <c r="D120" s="9">
        <v>45191</v>
      </c>
      <c r="E120" s="9">
        <v>45290</v>
      </c>
      <c r="F120" s="20">
        <f t="shared" si="5"/>
        <v>99</v>
      </c>
      <c r="G120" s="17">
        <v>25433233</v>
      </c>
      <c r="H120" s="10">
        <f t="shared" si="7"/>
        <v>0</v>
      </c>
      <c r="I120" s="7">
        <v>0</v>
      </c>
      <c r="J120" s="7">
        <f t="shared" si="6"/>
        <v>25433233</v>
      </c>
      <c r="K120" s="18" t="s">
        <v>462</v>
      </c>
    </row>
    <row r="121" spans="1:11">
      <c r="A121" s="16" t="s">
        <v>129</v>
      </c>
      <c r="B121" s="16" t="s">
        <v>184</v>
      </c>
      <c r="C121" s="16" t="s">
        <v>294</v>
      </c>
      <c r="D121" s="9">
        <v>45189</v>
      </c>
      <c r="E121" s="9">
        <v>45289</v>
      </c>
      <c r="F121" s="20">
        <f t="shared" si="5"/>
        <v>100</v>
      </c>
      <c r="G121" s="17">
        <v>31885200</v>
      </c>
      <c r="H121" s="10">
        <f t="shared" si="7"/>
        <v>0</v>
      </c>
      <c r="I121" s="7">
        <v>0</v>
      </c>
      <c r="J121" s="7">
        <f t="shared" si="6"/>
        <v>31885200</v>
      </c>
      <c r="K121" s="18" t="s">
        <v>463</v>
      </c>
    </row>
    <row r="122" spans="1:11">
      <c r="A122" s="16" t="s">
        <v>130</v>
      </c>
      <c r="B122" s="16" t="s">
        <v>184</v>
      </c>
      <c r="C122" s="16" t="s">
        <v>295</v>
      </c>
      <c r="D122" s="9">
        <v>45188</v>
      </c>
      <c r="E122" s="9">
        <v>45278</v>
      </c>
      <c r="F122" s="20">
        <f t="shared" si="5"/>
        <v>90</v>
      </c>
      <c r="G122" s="17">
        <v>9986231</v>
      </c>
      <c r="H122" s="10">
        <f t="shared" si="7"/>
        <v>0</v>
      </c>
      <c r="I122" s="7">
        <v>0</v>
      </c>
      <c r="J122" s="7">
        <f t="shared" si="6"/>
        <v>9986231</v>
      </c>
      <c r="K122" s="18" t="s">
        <v>464</v>
      </c>
    </row>
    <row r="123" spans="1:11">
      <c r="A123" s="16" t="s">
        <v>131</v>
      </c>
      <c r="B123" s="16" t="s">
        <v>184</v>
      </c>
      <c r="C123" s="16" t="s">
        <v>296</v>
      </c>
      <c r="D123" s="9">
        <v>45194</v>
      </c>
      <c r="E123" s="9">
        <v>45278</v>
      </c>
      <c r="F123" s="20">
        <f t="shared" si="5"/>
        <v>84</v>
      </c>
      <c r="G123" s="17">
        <v>23200000</v>
      </c>
      <c r="H123" s="10">
        <f t="shared" si="7"/>
        <v>0</v>
      </c>
      <c r="I123" s="7">
        <v>0</v>
      </c>
      <c r="J123" s="7">
        <f t="shared" si="6"/>
        <v>23200000</v>
      </c>
      <c r="K123" s="18" t="s">
        <v>465</v>
      </c>
    </row>
    <row r="124" spans="1:11">
      <c r="A124" s="16" t="s">
        <v>132</v>
      </c>
      <c r="B124" s="16" t="s">
        <v>184</v>
      </c>
      <c r="C124" s="16" t="s">
        <v>297</v>
      </c>
      <c r="D124" s="9">
        <v>45198</v>
      </c>
      <c r="E124" s="9">
        <v>45278</v>
      </c>
      <c r="F124" s="20">
        <f t="shared" si="5"/>
        <v>80</v>
      </c>
      <c r="G124" s="17">
        <v>21758633</v>
      </c>
      <c r="H124" s="10">
        <f t="shared" si="7"/>
        <v>0</v>
      </c>
      <c r="I124" s="7">
        <v>0</v>
      </c>
      <c r="J124" s="7">
        <f t="shared" si="6"/>
        <v>21758633</v>
      </c>
      <c r="K124" s="18" t="s">
        <v>466</v>
      </c>
    </row>
    <row r="125" spans="1:11">
      <c r="A125" s="16" t="s">
        <v>133</v>
      </c>
      <c r="B125" s="16" t="s">
        <v>184</v>
      </c>
      <c r="C125" s="16" t="s">
        <v>298</v>
      </c>
      <c r="D125" s="9">
        <v>45195</v>
      </c>
      <c r="E125" s="9">
        <v>45290</v>
      </c>
      <c r="F125" s="20">
        <f t="shared" si="5"/>
        <v>95</v>
      </c>
      <c r="G125" s="17">
        <v>14105133</v>
      </c>
      <c r="H125" s="10">
        <f t="shared" si="7"/>
        <v>0</v>
      </c>
      <c r="I125" s="7">
        <v>0</v>
      </c>
      <c r="J125" s="7">
        <f t="shared" si="6"/>
        <v>14105133</v>
      </c>
      <c r="K125" s="18" t="s">
        <v>467</v>
      </c>
    </row>
    <row r="126" spans="1:11">
      <c r="A126" s="16" t="s">
        <v>134</v>
      </c>
      <c r="B126" s="16" t="s">
        <v>184</v>
      </c>
      <c r="C126" s="16" t="s">
        <v>299</v>
      </c>
      <c r="D126" s="9">
        <v>45195</v>
      </c>
      <c r="E126" s="9">
        <v>45290</v>
      </c>
      <c r="F126" s="20">
        <f t="shared" si="5"/>
        <v>95</v>
      </c>
      <c r="G126" s="17">
        <v>8483048</v>
      </c>
      <c r="H126" s="10">
        <f t="shared" si="7"/>
        <v>0</v>
      </c>
      <c r="I126" s="7">
        <v>0</v>
      </c>
      <c r="J126" s="7">
        <f t="shared" si="6"/>
        <v>8483048</v>
      </c>
      <c r="K126" s="18" t="s">
        <v>468</v>
      </c>
    </row>
    <row r="127" spans="1:11">
      <c r="A127" s="16" t="s">
        <v>135</v>
      </c>
      <c r="B127" s="16" t="s">
        <v>184</v>
      </c>
      <c r="C127" s="16" t="s">
        <v>254</v>
      </c>
      <c r="D127" s="9">
        <v>45194</v>
      </c>
      <c r="E127" s="9">
        <v>45290</v>
      </c>
      <c r="F127" s="20">
        <f t="shared" si="5"/>
        <v>96</v>
      </c>
      <c r="G127" s="17">
        <v>30900000</v>
      </c>
      <c r="H127" s="10">
        <f t="shared" si="7"/>
        <v>0</v>
      </c>
      <c r="I127" s="7">
        <v>0</v>
      </c>
      <c r="J127" s="7">
        <f t="shared" si="6"/>
        <v>30900000</v>
      </c>
      <c r="K127" s="18" t="s">
        <v>469</v>
      </c>
    </row>
    <row r="128" spans="1:11">
      <c r="A128" s="16" t="s">
        <v>136</v>
      </c>
      <c r="B128" s="16" t="s">
        <v>184</v>
      </c>
      <c r="C128" s="16" t="s">
        <v>300</v>
      </c>
      <c r="D128" s="9">
        <v>45198</v>
      </c>
      <c r="E128" s="9">
        <v>45290</v>
      </c>
      <c r="F128" s="20">
        <f t="shared" si="5"/>
        <v>92</v>
      </c>
      <c r="G128" s="17">
        <v>27466667</v>
      </c>
      <c r="H128" s="10">
        <f t="shared" si="7"/>
        <v>0</v>
      </c>
      <c r="I128" s="7">
        <v>0</v>
      </c>
      <c r="J128" s="7">
        <f t="shared" si="6"/>
        <v>27466667</v>
      </c>
      <c r="K128" s="18" t="s">
        <v>470</v>
      </c>
    </row>
    <row r="129" spans="1:11">
      <c r="A129" s="16" t="s">
        <v>137</v>
      </c>
      <c r="B129" s="16" t="s">
        <v>184</v>
      </c>
      <c r="C129" s="16" t="s">
        <v>301</v>
      </c>
      <c r="D129" s="9">
        <v>45195</v>
      </c>
      <c r="E129" s="9">
        <v>45290</v>
      </c>
      <c r="F129" s="20">
        <f t="shared" si="5"/>
        <v>95</v>
      </c>
      <c r="G129" s="17">
        <v>35541267</v>
      </c>
      <c r="H129" s="10">
        <f t="shared" si="7"/>
        <v>0</v>
      </c>
      <c r="I129" s="7">
        <v>0</v>
      </c>
      <c r="J129" s="7">
        <f t="shared" si="6"/>
        <v>35541267</v>
      </c>
      <c r="K129" s="18" t="s">
        <v>471</v>
      </c>
    </row>
    <row r="130" spans="1:11">
      <c r="A130" s="16" t="s">
        <v>138</v>
      </c>
      <c r="B130" s="16" t="s">
        <v>184</v>
      </c>
      <c r="C130" s="16" t="s">
        <v>302</v>
      </c>
      <c r="D130" s="9">
        <v>45190</v>
      </c>
      <c r="E130" s="9">
        <v>45290</v>
      </c>
      <c r="F130" s="20">
        <f t="shared" si="5"/>
        <v>100</v>
      </c>
      <c r="G130" s="17">
        <v>12703333</v>
      </c>
      <c r="H130" s="10">
        <f t="shared" si="7"/>
        <v>0</v>
      </c>
      <c r="I130" s="7">
        <v>0</v>
      </c>
      <c r="J130" s="7">
        <f t="shared" si="6"/>
        <v>12703333</v>
      </c>
      <c r="K130" s="18" t="s">
        <v>472</v>
      </c>
    </row>
    <row r="131" spans="1:11">
      <c r="A131" s="16" t="s">
        <v>139</v>
      </c>
      <c r="B131" s="16" t="s">
        <v>184</v>
      </c>
      <c r="C131" s="16" t="s">
        <v>303</v>
      </c>
      <c r="D131" s="9">
        <v>45204</v>
      </c>
      <c r="E131" s="9">
        <v>45290</v>
      </c>
      <c r="F131" s="20">
        <f t="shared" si="5"/>
        <v>86</v>
      </c>
      <c r="G131" s="17">
        <v>33000000</v>
      </c>
      <c r="H131" s="10">
        <f t="shared" si="7"/>
        <v>0</v>
      </c>
      <c r="I131" s="7">
        <v>0</v>
      </c>
      <c r="J131" s="7">
        <f t="shared" si="6"/>
        <v>33000000</v>
      </c>
      <c r="K131" s="18" t="s">
        <v>503</v>
      </c>
    </row>
    <row r="132" spans="1:11">
      <c r="A132" s="16" t="s">
        <v>140</v>
      </c>
      <c r="B132" s="16" t="s">
        <v>184</v>
      </c>
      <c r="C132" s="16" t="s">
        <v>304</v>
      </c>
      <c r="D132" s="9">
        <v>45194</v>
      </c>
      <c r="E132" s="9">
        <v>45290</v>
      </c>
      <c r="F132" s="20">
        <f t="shared" ref="F132:F195" si="8">E132-D132</f>
        <v>96</v>
      </c>
      <c r="G132" s="17">
        <v>37080020</v>
      </c>
      <c r="H132" s="10">
        <f t="shared" si="7"/>
        <v>0</v>
      </c>
      <c r="I132" s="7">
        <v>0</v>
      </c>
      <c r="J132" s="7">
        <f t="shared" ref="J132:J195" si="9">G132-I132</f>
        <v>37080020</v>
      </c>
      <c r="K132" s="18" t="s">
        <v>473</v>
      </c>
    </row>
    <row r="133" spans="1:11">
      <c r="A133" s="16" t="s">
        <v>141</v>
      </c>
      <c r="B133" s="16" t="s">
        <v>184</v>
      </c>
      <c r="C133" s="16" t="s">
        <v>305</v>
      </c>
      <c r="D133" s="9">
        <v>45204</v>
      </c>
      <c r="E133" s="9">
        <v>45290</v>
      </c>
      <c r="F133" s="20">
        <f t="shared" si="8"/>
        <v>86</v>
      </c>
      <c r="G133" s="17">
        <v>32000000</v>
      </c>
      <c r="H133" s="10">
        <f t="shared" si="7"/>
        <v>0</v>
      </c>
      <c r="I133" s="7">
        <v>0</v>
      </c>
      <c r="J133" s="7">
        <f t="shared" si="9"/>
        <v>32000000</v>
      </c>
      <c r="K133" s="18" t="s">
        <v>474</v>
      </c>
    </row>
    <row r="134" spans="1:11">
      <c r="A134" s="16" t="s">
        <v>142</v>
      </c>
      <c r="B134" s="16" t="s">
        <v>184</v>
      </c>
      <c r="C134" s="16" t="s">
        <v>306</v>
      </c>
      <c r="D134" s="9">
        <v>45202</v>
      </c>
      <c r="E134" s="9">
        <v>45278</v>
      </c>
      <c r="F134" s="20">
        <f t="shared" si="8"/>
        <v>76</v>
      </c>
      <c r="G134" s="17">
        <v>28000000</v>
      </c>
      <c r="H134" s="10">
        <f t="shared" si="7"/>
        <v>0</v>
      </c>
      <c r="I134" s="7">
        <v>0</v>
      </c>
      <c r="J134" s="7">
        <f t="shared" si="9"/>
        <v>28000000</v>
      </c>
      <c r="K134" s="18" t="s">
        <v>503</v>
      </c>
    </row>
    <row r="135" spans="1:11">
      <c r="A135" s="16" t="s">
        <v>143</v>
      </c>
      <c r="B135" s="16" t="s">
        <v>184</v>
      </c>
      <c r="C135" s="16" t="s">
        <v>307</v>
      </c>
      <c r="D135" s="9">
        <v>45189</v>
      </c>
      <c r="E135" s="9">
        <v>45278</v>
      </c>
      <c r="F135" s="20">
        <f t="shared" si="8"/>
        <v>89</v>
      </c>
      <c r="G135" s="17">
        <v>28401000</v>
      </c>
      <c r="H135" s="10">
        <f t="shared" si="7"/>
        <v>0</v>
      </c>
      <c r="I135" s="7">
        <v>0</v>
      </c>
      <c r="J135" s="7">
        <f t="shared" si="9"/>
        <v>28401000</v>
      </c>
      <c r="K135" s="18" t="s">
        <v>475</v>
      </c>
    </row>
    <row r="136" spans="1:11">
      <c r="A136" s="16" t="s">
        <v>144</v>
      </c>
      <c r="B136" s="16" t="s">
        <v>184</v>
      </c>
      <c r="C136" s="16" t="s">
        <v>308</v>
      </c>
      <c r="D136" s="9">
        <v>45198</v>
      </c>
      <c r="E136" s="9">
        <v>45278</v>
      </c>
      <c r="F136" s="20">
        <f t="shared" si="8"/>
        <v>80</v>
      </c>
      <c r="G136" s="17">
        <v>30000000</v>
      </c>
      <c r="H136" s="10">
        <f t="shared" si="7"/>
        <v>0</v>
      </c>
      <c r="I136" s="7">
        <v>0</v>
      </c>
      <c r="J136" s="7">
        <f t="shared" si="9"/>
        <v>30000000</v>
      </c>
      <c r="K136" s="18" t="s">
        <v>476</v>
      </c>
    </row>
    <row r="137" spans="1:11">
      <c r="A137" s="16" t="s">
        <v>145</v>
      </c>
      <c r="B137" s="16" t="s">
        <v>184</v>
      </c>
      <c r="C137" s="16" t="s">
        <v>309</v>
      </c>
      <c r="D137" s="9">
        <v>45198</v>
      </c>
      <c r="E137" s="9">
        <v>45278</v>
      </c>
      <c r="F137" s="20">
        <f t="shared" si="8"/>
        <v>80</v>
      </c>
      <c r="G137" s="17">
        <v>34883333</v>
      </c>
      <c r="H137" s="10">
        <f t="shared" si="7"/>
        <v>0</v>
      </c>
      <c r="I137" s="7">
        <v>0</v>
      </c>
      <c r="J137" s="7">
        <f t="shared" si="9"/>
        <v>34883333</v>
      </c>
      <c r="K137" s="18" t="s">
        <v>477</v>
      </c>
    </row>
    <row r="138" spans="1:11">
      <c r="A138" s="16" t="s">
        <v>146</v>
      </c>
      <c r="B138" s="16" t="s">
        <v>184</v>
      </c>
      <c r="C138" s="16" t="s">
        <v>310</v>
      </c>
      <c r="D138" s="9">
        <v>45191</v>
      </c>
      <c r="E138" s="9">
        <v>45278</v>
      </c>
      <c r="F138" s="20">
        <f t="shared" si="8"/>
        <v>87</v>
      </c>
      <c r="G138" s="17">
        <v>27120000</v>
      </c>
      <c r="H138" s="10">
        <f t="shared" si="7"/>
        <v>0</v>
      </c>
      <c r="I138" s="7">
        <v>0</v>
      </c>
      <c r="J138" s="7">
        <f t="shared" si="9"/>
        <v>27120000</v>
      </c>
      <c r="K138" s="18" t="s">
        <v>478</v>
      </c>
    </row>
    <row r="139" spans="1:11">
      <c r="A139" s="16" t="s">
        <v>147</v>
      </c>
      <c r="B139" s="16" t="s">
        <v>184</v>
      </c>
      <c r="C139" s="16" t="s">
        <v>311</v>
      </c>
      <c r="D139" s="9">
        <v>45205</v>
      </c>
      <c r="E139" s="9">
        <v>45278</v>
      </c>
      <c r="F139" s="20">
        <f t="shared" si="8"/>
        <v>73</v>
      </c>
      <c r="G139" s="17">
        <v>31900000</v>
      </c>
      <c r="H139" s="10">
        <f t="shared" si="7"/>
        <v>0</v>
      </c>
      <c r="I139" s="7">
        <v>0</v>
      </c>
      <c r="J139" s="7">
        <f t="shared" si="9"/>
        <v>31900000</v>
      </c>
      <c r="K139" s="18" t="s">
        <v>479</v>
      </c>
    </row>
    <row r="140" spans="1:11">
      <c r="A140" s="16" t="s">
        <v>148</v>
      </c>
      <c r="B140" s="16" t="s">
        <v>184</v>
      </c>
      <c r="C140" s="16" t="s">
        <v>312</v>
      </c>
      <c r="D140" s="9">
        <v>45194</v>
      </c>
      <c r="E140" s="9">
        <v>45278</v>
      </c>
      <c r="F140" s="20">
        <f t="shared" si="8"/>
        <v>84</v>
      </c>
      <c r="G140" s="17">
        <v>33908851</v>
      </c>
      <c r="H140" s="10">
        <f t="shared" si="7"/>
        <v>0</v>
      </c>
      <c r="I140" s="7">
        <v>0</v>
      </c>
      <c r="J140" s="7">
        <f t="shared" si="9"/>
        <v>33908851</v>
      </c>
      <c r="K140" s="18" t="s">
        <v>480</v>
      </c>
    </row>
    <row r="141" spans="1:11">
      <c r="A141" s="16" t="s">
        <v>149</v>
      </c>
      <c r="B141" s="16" t="s">
        <v>184</v>
      </c>
      <c r="C141" s="16" t="s">
        <v>313</v>
      </c>
      <c r="D141" s="9">
        <v>45196</v>
      </c>
      <c r="E141" s="9">
        <v>45278</v>
      </c>
      <c r="F141" s="20">
        <f t="shared" si="8"/>
        <v>82</v>
      </c>
      <c r="G141" s="17">
        <v>36000000</v>
      </c>
      <c r="H141" s="10">
        <f t="shared" si="7"/>
        <v>0</v>
      </c>
      <c r="I141" s="7">
        <v>0</v>
      </c>
      <c r="J141" s="7">
        <f t="shared" si="9"/>
        <v>36000000</v>
      </c>
      <c r="K141" s="18" t="s">
        <v>481</v>
      </c>
    </row>
    <row r="142" spans="1:11">
      <c r="A142" s="16" t="s">
        <v>150</v>
      </c>
      <c r="B142" s="16" t="s">
        <v>184</v>
      </c>
      <c r="C142" s="16" t="s">
        <v>314</v>
      </c>
      <c r="D142" s="9">
        <v>45194</v>
      </c>
      <c r="E142" s="9">
        <v>45278</v>
      </c>
      <c r="F142" s="20">
        <f t="shared" si="8"/>
        <v>84</v>
      </c>
      <c r="G142" s="17">
        <v>28200000</v>
      </c>
      <c r="H142" s="10">
        <f t="shared" si="7"/>
        <v>0</v>
      </c>
      <c r="I142" s="7">
        <v>0</v>
      </c>
      <c r="J142" s="7">
        <f t="shared" si="9"/>
        <v>28200000</v>
      </c>
      <c r="K142" s="18" t="s">
        <v>482</v>
      </c>
    </row>
    <row r="143" spans="1:11">
      <c r="A143" s="16" t="s">
        <v>151</v>
      </c>
      <c r="B143" s="16" t="s">
        <v>184</v>
      </c>
      <c r="C143" s="16" t="s">
        <v>315</v>
      </c>
      <c r="D143" s="9">
        <v>45195</v>
      </c>
      <c r="E143" s="9">
        <v>45278</v>
      </c>
      <c r="F143" s="20">
        <f t="shared" si="8"/>
        <v>83</v>
      </c>
      <c r="G143" s="17">
        <v>23200000</v>
      </c>
      <c r="H143" s="10">
        <f t="shared" si="7"/>
        <v>0</v>
      </c>
      <c r="I143" s="7">
        <v>0</v>
      </c>
      <c r="J143" s="7">
        <f t="shared" si="9"/>
        <v>23200000</v>
      </c>
      <c r="K143" s="18" t="s">
        <v>483</v>
      </c>
    </row>
    <row r="144" spans="1:11">
      <c r="A144" s="16" t="s">
        <v>152</v>
      </c>
      <c r="B144" s="16" t="s">
        <v>184</v>
      </c>
      <c r="C144" s="16" t="s">
        <v>316</v>
      </c>
      <c r="D144" s="9">
        <v>45197</v>
      </c>
      <c r="E144" s="9">
        <v>45290</v>
      </c>
      <c r="F144" s="20">
        <f t="shared" si="8"/>
        <v>93</v>
      </c>
      <c r="G144" s="17">
        <v>26602196</v>
      </c>
      <c r="H144" s="10">
        <f t="shared" si="7"/>
        <v>0</v>
      </c>
      <c r="I144" s="7">
        <v>0</v>
      </c>
      <c r="J144" s="7">
        <f t="shared" si="9"/>
        <v>26602196</v>
      </c>
      <c r="K144" s="18" t="s">
        <v>484</v>
      </c>
    </row>
    <row r="145" spans="1:11">
      <c r="A145" s="16" t="s">
        <v>153</v>
      </c>
      <c r="B145" s="16" t="s">
        <v>184</v>
      </c>
      <c r="C145" s="16" t="s">
        <v>317</v>
      </c>
      <c r="D145" s="9">
        <v>45189</v>
      </c>
      <c r="E145" s="9">
        <v>45249</v>
      </c>
      <c r="F145" s="20">
        <f t="shared" si="8"/>
        <v>60</v>
      </c>
      <c r="G145" s="17">
        <v>19500000</v>
      </c>
      <c r="H145" s="10">
        <f t="shared" ref="H145:H208" si="10">I145/G145</f>
        <v>0</v>
      </c>
      <c r="I145" s="7">
        <v>0</v>
      </c>
      <c r="J145" s="7">
        <f t="shared" si="9"/>
        <v>19500000</v>
      </c>
      <c r="K145" s="18" t="s">
        <v>485</v>
      </c>
    </row>
    <row r="146" spans="1:11">
      <c r="A146" s="16" t="s">
        <v>154</v>
      </c>
      <c r="B146" s="16" t="s">
        <v>184</v>
      </c>
      <c r="C146" s="16" t="s">
        <v>318</v>
      </c>
      <c r="D146" s="9">
        <v>45196</v>
      </c>
      <c r="E146" s="9">
        <v>45290</v>
      </c>
      <c r="F146" s="20">
        <f t="shared" si="8"/>
        <v>94</v>
      </c>
      <c r="G146" s="17">
        <v>10302401</v>
      </c>
      <c r="H146" s="10">
        <f t="shared" si="10"/>
        <v>0</v>
      </c>
      <c r="I146" s="7">
        <v>0</v>
      </c>
      <c r="J146" s="7">
        <f t="shared" si="9"/>
        <v>10302401</v>
      </c>
      <c r="K146" s="18" t="s">
        <v>486</v>
      </c>
    </row>
    <row r="147" spans="1:11">
      <c r="A147" s="16" t="s">
        <v>155</v>
      </c>
      <c r="B147" s="16" t="s">
        <v>184</v>
      </c>
      <c r="C147" s="16" t="s">
        <v>319</v>
      </c>
      <c r="D147" s="9">
        <v>45190</v>
      </c>
      <c r="E147" s="9">
        <v>45278</v>
      </c>
      <c r="F147" s="20">
        <f t="shared" si="8"/>
        <v>88</v>
      </c>
      <c r="G147" s="17">
        <v>20859000</v>
      </c>
      <c r="H147" s="10">
        <f t="shared" si="10"/>
        <v>0</v>
      </c>
      <c r="I147" s="7">
        <v>0</v>
      </c>
      <c r="J147" s="7">
        <f t="shared" si="9"/>
        <v>20859000</v>
      </c>
      <c r="K147" s="18" t="s">
        <v>487</v>
      </c>
    </row>
    <row r="148" spans="1:11">
      <c r="A148" s="16" t="s">
        <v>156</v>
      </c>
      <c r="B148" s="16" t="s">
        <v>184</v>
      </c>
      <c r="C148" s="16" t="s">
        <v>320</v>
      </c>
      <c r="D148" s="9">
        <v>45194</v>
      </c>
      <c r="E148" s="9">
        <v>45278</v>
      </c>
      <c r="F148" s="20">
        <f t="shared" si="8"/>
        <v>84</v>
      </c>
      <c r="G148" s="17">
        <v>49887133</v>
      </c>
      <c r="H148" s="10">
        <f t="shared" si="10"/>
        <v>0</v>
      </c>
      <c r="I148" s="7">
        <v>0</v>
      </c>
      <c r="J148" s="7">
        <f t="shared" si="9"/>
        <v>49887133</v>
      </c>
      <c r="K148" s="18" t="s">
        <v>488</v>
      </c>
    </row>
    <row r="149" spans="1:11">
      <c r="A149" s="16" t="s">
        <v>157</v>
      </c>
      <c r="B149" s="16" t="s">
        <v>184</v>
      </c>
      <c r="C149" s="16" t="s">
        <v>303</v>
      </c>
      <c r="D149" s="9">
        <v>45208</v>
      </c>
      <c r="E149" s="9">
        <v>45290</v>
      </c>
      <c r="F149" s="20">
        <f t="shared" si="8"/>
        <v>82</v>
      </c>
      <c r="G149" s="17">
        <v>27466667</v>
      </c>
      <c r="H149" s="10">
        <f t="shared" si="10"/>
        <v>0</v>
      </c>
      <c r="I149" s="7">
        <v>0</v>
      </c>
      <c r="J149" s="7">
        <f t="shared" si="9"/>
        <v>27466667</v>
      </c>
      <c r="K149" s="18" t="s">
        <v>503</v>
      </c>
    </row>
    <row r="150" spans="1:11">
      <c r="A150" s="16" t="s">
        <v>158</v>
      </c>
      <c r="B150" s="16" t="s">
        <v>184</v>
      </c>
      <c r="C150" s="16" t="s">
        <v>321</v>
      </c>
      <c r="D150" s="9">
        <v>45189</v>
      </c>
      <c r="E150" s="9">
        <v>45290</v>
      </c>
      <c r="F150" s="20">
        <f t="shared" si="8"/>
        <v>101</v>
      </c>
      <c r="G150" s="17">
        <v>28700000</v>
      </c>
      <c r="H150" s="10">
        <f t="shared" si="10"/>
        <v>0</v>
      </c>
      <c r="I150" s="7">
        <v>0</v>
      </c>
      <c r="J150" s="7">
        <f t="shared" si="9"/>
        <v>28700000</v>
      </c>
      <c r="K150" s="18" t="s">
        <v>489</v>
      </c>
    </row>
    <row r="151" spans="1:11">
      <c r="A151" s="16" t="s">
        <v>159</v>
      </c>
      <c r="B151" s="16" t="s">
        <v>184</v>
      </c>
      <c r="C151" s="16" t="s">
        <v>321</v>
      </c>
      <c r="D151" s="9">
        <v>45189</v>
      </c>
      <c r="E151" s="9">
        <v>45290</v>
      </c>
      <c r="F151" s="20">
        <f t="shared" si="8"/>
        <v>101</v>
      </c>
      <c r="G151" s="17">
        <v>28700000</v>
      </c>
      <c r="H151" s="10">
        <f t="shared" si="10"/>
        <v>0</v>
      </c>
      <c r="I151" s="7">
        <v>0</v>
      </c>
      <c r="J151" s="7">
        <f t="shared" si="9"/>
        <v>28700000</v>
      </c>
      <c r="K151" s="18" t="s">
        <v>490</v>
      </c>
    </row>
    <row r="152" spans="1:11">
      <c r="A152" s="16" t="s">
        <v>160</v>
      </c>
      <c r="B152" s="16" t="s">
        <v>184</v>
      </c>
      <c r="C152" s="16" t="s">
        <v>321</v>
      </c>
      <c r="D152" s="9">
        <v>45189</v>
      </c>
      <c r="E152" s="9">
        <v>45290</v>
      </c>
      <c r="F152" s="20">
        <f t="shared" si="8"/>
        <v>101</v>
      </c>
      <c r="G152" s="17">
        <v>28700000</v>
      </c>
      <c r="H152" s="10">
        <f t="shared" si="10"/>
        <v>0</v>
      </c>
      <c r="I152" s="7">
        <v>0</v>
      </c>
      <c r="J152" s="7">
        <f t="shared" si="9"/>
        <v>28700000</v>
      </c>
      <c r="K152" s="18" t="s">
        <v>491</v>
      </c>
    </row>
    <row r="153" spans="1:11">
      <c r="A153" s="16" t="s">
        <v>161</v>
      </c>
      <c r="B153" s="16" t="s">
        <v>184</v>
      </c>
      <c r="C153" s="16" t="s">
        <v>322</v>
      </c>
      <c r="D153" s="9">
        <v>45196</v>
      </c>
      <c r="E153" s="9">
        <v>45275</v>
      </c>
      <c r="F153" s="20">
        <f t="shared" si="8"/>
        <v>79</v>
      </c>
      <c r="G153" s="17">
        <v>5911049</v>
      </c>
      <c r="H153" s="10">
        <f t="shared" si="10"/>
        <v>0</v>
      </c>
      <c r="I153" s="7">
        <v>0</v>
      </c>
      <c r="J153" s="7">
        <f t="shared" si="9"/>
        <v>5911049</v>
      </c>
      <c r="K153" s="18" t="s">
        <v>492</v>
      </c>
    </row>
    <row r="154" spans="1:11">
      <c r="A154" s="16" t="s">
        <v>162</v>
      </c>
      <c r="B154" s="16" t="s">
        <v>184</v>
      </c>
      <c r="C154" s="16" t="s">
        <v>323</v>
      </c>
      <c r="D154" s="9">
        <v>45197</v>
      </c>
      <c r="E154" s="9">
        <v>45290</v>
      </c>
      <c r="F154" s="20">
        <f t="shared" si="8"/>
        <v>93</v>
      </c>
      <c r="G154" s="17">
        <v>24700000</v>
      </c>
      <c r="H154" s="10">
        <f t="shared" si="10"/>
        <v>0</v>
      </c>
      <c r="I154" s="7">
        <v>0</v>
      </c>
      <c r="J154" s="7">
        <f t="shared" si="9"/>
        <v>24700000</v>
      </c>
      <c r="K154" s="18" t="s">
        <v>493</v>
      </c>
    </row>
    <row r="155" spans="1:11">
      <c r="A155" s="16" t="s">
        <v>163</v>
      </c>
      <c r="B155" s="16" t="s">
        <v>184</v>
      </c>
      <c r="C155" s="16" t="s">
        <v>324</v>
      </c>
      <c r="D155" s="9">
        <v>45194</v>
      </c>
      <c r="E155" s="9">
        <v>45278</v>
      </c>
      <c r="F155" s="20">
        <f t="shared" si="8"/>
        <v>84</v>
      </c>
      <c r="G155" s="17">
        <v>26666667</v>
      </c>
      <c r="H155" s="10">
        <f t="shared" si="10"/>
        <v>0</v>
      </c>
      <c r="I155" s="7">
        <v>0</v>
      </c>
      <c r="J155" s="7">
        <f t="shared" si="9"/>
        <v>26666667</v>
      </c>
      <c r="K155" s="18" t="s">
        <v>494</v>
      </c>
    </row>
    <row r="156" spans="1:11">
      <c r="A156" s="16" t="s">
        <v>164</v>
      </c>
      <c r="B156" s="16" t="s">
        <v>184</v>
      </c>
      <c r="C156" s="16" t="s">
        <v>325</v>
      </c>
      <c r="D156" s="9">
        <v>45196</v>
      </c>
      <c r="E156" s="9">
        <v>45290</v>
      </c>
      <c r="F156" s="20">
        <f t="shared" si="8"/>
        <v>94</v>
      </c>
      <c r="G156" s="17">
        <v>28900000</v>
      </c>
      <c r="H156" s="10">
        <f t="shared" si="10"/>
        <v>0</v>
      </c>
      <c r="I156" s="7">
        <v>0</v>
      </c>
      <c r="J156" s="7">
        <f t="shared" si="9"/>
        <v>28900000</v>
      </c>
      <c r="K156" s="18" t="s">
        <v>495</v>
      </c>
    </row>
    <row r="157" spans="1:11">
      <c r="A157" s="16" t="s">
        <v>165</v>
      </c>
      <c r="B157" s="16" t="s">
        <v>186</v>
      </c>
      <c r="C157" s="16" t="s">
        <v>326</v>
      </c>
      <c r="D157" s="9">
        <v>45194</v>
      </c>
      <c r="E157" s="9">
        <v>45223</v>
      </c>
      <c r="F157" s="20">
        <f t="shared" si="8"/>
        <v>29</v>
      </c>
      <c r="G157" s="17">
        <v>4564773.4400000004</v>
      </c>
      <c r="H157" s="10">
        <f t="shared" si="10"/>
        <v>0</v>
      </c>
      <c r="I157" s="7">
        <v>0</v>
      </c>
      <c r="J157" s="7">
        <f t="shared" si="9"/>
        <v>4564773.4400000004</v>
      </c>
      <c r="K157" s="18" t="s">
        <v>496</v>
      </c>
    </row>
    <row r="158" spans="1:11">
      <c r="A158" s="16" t="s">
        <v>166</v>
      </c>
      <c r="B158" s="16" t="s">
        <v>184</v>
      </c>
      <c r="C158" s="16" t="s">
        <v>327</v>
      </c>
      <c r="D158" s="9">
        <v>45202</v>
      </c>
      <c r="E158" s="9">
        <v>45280</v>
      </c>
      <c r="F158" s="20">
        <f t="shared" si="8"/>
        <v>78</v>
      </c>
      <c r="G158" s="17">
        <v>2942674784</v>
      </c>
      <c r="H158" s="10">
        <f t="shared" si="10"/>
        <v>0</v>
      </c>
      <c r="I158" s="7">
        <v>0</v>
      </c>
      <c r="J158" s="7">
        <f t="shared" si="9"/>
        <v>2942674784</v>
      </c>
      <c r="K158" s="18" t="s">
        <v>503</v>
      </c>
    </row>
    <row r="159" spans="1:11">
      <c r="A159" s="16" t="s">
        <v>167</v>
      </c>
      <c r="B159" s="16" t="s">
        <v>184</v>
      </c>
      <c r="C159" s="16" t="s">
        <v>328</v>
      </c>
      <c r="D159" s="9">
        <v>45197</v>
      </c>
      <c r="E159" s="9">
        <v>45290</v>
      </c>
      <c r="F159" s="20">
        <f t="shared" si="8"/>
        <v>93</v>
      </c>
      <c r="G159" s="17">
        <v>10000000</v>
      </c>
      <c r="H159" s="10">
        <f t="shared" si="10"/>
        <v>0</v>
      </c>
      <c r="I159" s="7">
        <v>0</v>
      </c>
      <c r="J159" s="7">
        <f t="shared" si="9"/>
        <v>10000000</v>
      </c>
      <c r="K159" s="18" t="s">
        <v>497</v>
      </c>
    </row>
    <row r="160" spans="1:11">
      <c r="A160" s="16" t="s">
        <v>168</v>
      </c>
      <c r="B160" s="16" t="s">
        <v>184</v>
      </c>
      <c r="C160" s="16" t="s">
        <v>329</v>
      </c>
      <c r="D160" s="9">
        <v>45197</v>
      </c>
      <c r="E160" s="9">
        <v>45290</v>
      </c>
      <c r="F160" s="20">
        <f t="shared" si="8"/>
        <v>93</v>
      </c>
      <c r="G160" s="17">
        <v>27449500</v>
      </c>
      <c r="H160" s="10">
        <f t="shared" si="10"/>
        <v>0</v>
      </c>
      <c r="I160" s="7">
        <v>0</v>
      </c>
      <c r="J160" s="7">
        <f t="shared" si="9"/>
        <v>27449500</v>
      </c>
      <c r="K160" s="18" t="s">
        <v>498</v>
      </c>
    </row>
    <row r="161" spans="1:11">
      <c r="A161" s="16" t="s">
        <v>169</v>
      </c>
      <c r="B161" s="16" t="s">
        <v>184</v>
      </c>
      <c r="C161" s="16" t="s">
        <v>330</v>
      </c>
      <c r="D161" s="9">
        <v>45203</v>
      </c>
      <c r="E161" s="9">
        <v>45290</v>
      </c>
      <c r="F161" s="20">
        <f t="shared" si="8"/>
        <v>87</v>
      </c>
      <c r="G161" s="17">
        <v>24926000</v>
      </c>
      <c r="H161" s="10">
        <f t="shared" si="10"/>
        <v>0</v>
      </c>
      <c r="I161" s="7">
        <v>0</v>
      </c>
      <c r="J161" s="7">
        <f t="shared" si="9"/>
        <v>24926000</v>
      </c>
      <c r="K161" s="18" t="s">
        <v>503</v>
      </c>
    </row>
    <row r="162" spans="1:11">
      <c r="A162" s="16" t="s">
        <v>170</v>
      </c>
      <c r="B162" s="16" t="s">
        <v>184</v>
      </c>
      <c r="C162" s="16" t="s">
        <v>331</v>
      </c>
      <c r="D162" s="9">
        <v>45203</v>
      </c>
      <c r="E162" s="9">
        <v>45290</v>
      </c>
      <c r="F162" s="20">
        <f t="shared" si="8"/>
        <v>87</v>
      </c>
      <c r="G162" s="17">
        <v>31333333</v>
      </c>
      <c r="H162" s="10">
        <f t="shared" si="10"/>
        <v>0</v>
      </c>
      <c r="I162" s="7">
        <v>0</v>
      </c>
      <c r="J162" s="7">
        <f t="shared" si="9"/>
        <v>31333333</v>
      </c>
      <c r="K162" s="18" t="s">
        <v>503</v>
      </c>
    </row>
    <row r="163" spans="1:11">
      <c r="A163" s="16" t="s">
        <v>171</v>
      </c>
      <c r="B163" s="16" t="s">
        <v>184</v>
      </c>
      <c r="C163" s="16" t="s">
        <v>332</v>
      </c>
      <c r="D163" s="9">
        <v>45196</v>
      </c>
      <c r="E163" s="9">
        <v>45278</v>
      </c>
      <c r="F163" s="20">
        <f t="shared" si="8"/>
        <v>82</v>
      </c>
      <c r="G163" s="17">
        <v>24900000</v>
      </c>
      <c r="H163" s="10">
        <f t="shared" si="10"/>
        <v>0</v>
      </c>
      <c r="I163" s="7">
        <v>0</v>
      </c>
      <c r="J163" s="7">
        <f t="shared" si="9"/>
        <v>24900000</v>
      </c>
      <c r="K163" s="18" t="s">
        <v>499</v>
      </c>
    </row>
    <row r="164" spans="1:11">
      <c r="A164" s="16" t="s">
        <v>172</v>
      </c>
      <c r="B164" s="16" t="s">
        <v>186</v>
      </c>
      <c r="C164" s="16" t="s">
        <v>333</v>
      </c>
      <c r="D164" s="9">
        <v>45198</v>
      </c>
      <c r="E164" s="9">
        <v>45288</v>
      </c>
      <c r="F164" s="20">
        <f t="shared" si="8"/>
        <v>90</v>
      </c>
      <c r="G164" s="17">
        <v>9424800</v>
      </c>
      <c r="H164" s="10">
        <f t="shared" si="10"/>
        <v>0</v>
      </c>
      <c r="I164" s="7">
        <v>0</v>
      </c>
      <c r="J164" s="7">
        <f t="shared" si="9"/>
        <v>9424800</v>
      </c>
      <c r="K164" s="18" t="s">
        <v>500</v>
      </c>
    </row>
    <row r="165" spans="1:11">
      <c r="A165" s="16" t="s">
        <v>173</v>
      </c>
      <c r="B165" s="16" t="s">
        <v>186</v>
      </c>
      <c r="C165" s="16" t="s">
        <v>334</v>
      </c>
      <c r="D165" s="9">
        <v>45194</v>
      </c>
      <c r="E165" s="9">
        <v>46142</v>
      </c>
      <c r="F165" s="20">
        <f t="shared" si="8"/>
        <v>948</v>
      </c>
      <c r="G165" s="17">
        <v>412753744</v>
      </c>
      <c r="H165" s="10">
        <f t="shared" si="10"/>
        <v>0</v>
      </c>
      <c r="I165" s="7">
        <v>0</v>
      </c>
      <c r="J165" s="7">
        <f t="shared" si="9"/>
        <v>412753744</v>
      </c>
      <c r="K165" s="18" t="s">
        <v>504</v>
      </c>
    </row>
    <row r="166" spans="1:11">
      <c r="A166" s="16" t="s">
        <v>174</v>
      </c>
      <c r="B166" s="16" t="s">
        <v>184</v>
      </c>
      <c r="C166" s="16" t="s">
        <v>335</v>
      </c>
      <c r="D166" s="9">
        <v>45203</v>
      </c>
      <c r="E166" s="9">
        <v>45290</v>
      </c>
      <c r="F166" s="20">
        <f t="shared" si="8"/>
        <v>87</v>
      </c>
      <c r="G166" s="17">
        <v>33600000</v>
      </c>
      <c r="H166" s="10">
        <f t="shared" si="10"/>
        <v>0</v>
      </c>
      <c r="I166" s="7">
        <v>0</v>
      </c>
      <c r="J166" s="7">
        <f t="shared" si="9"/>
        <v>33600000</v>
      </c>
      <c r="K166" s="18" t="s">
        <v>503</v>
      </c>
    </row>
    <row r="167" spans="1:11">
      <c r="A167" s="16" t="s">
        <v>175</v>
      </c>
      <c r="B167" s="16" t="s">
        <v>184</v>
      </c>
      <c r="C167" s="16" t="s">
        <v>336</v>
      </c>
      <c r="D167" s="9">
        <v>45202</v>
      </c>
      <c r="E167" s="9">
        <v>45565</v>
      </c>
      <c r="F167" s="20">
        <f t="shared" si="8"/>
        <v>363</v>
      </c>
      <c r="G167" s="17">
        <v>777859065</v>
      </c>
      <c r="H167" s="10">
        <f t="shared" si="10"/>
        <v>0</v>
      </c>
      <c r="I167" s="7">
        <v>0</v>
      </c>
      <c r="J167" s="7">
        <f t="shared" si="9"/>
        <v>777859065</v>
      </c>
      <c r="K167" s="18" t="s">
        <v>503</v>
      </c>
    </row>
    <row r="168" spans="1:11">
      <c r="A168" s="16" t="s">
        <v>176</v>
      </c>
      <c r="B168" s="16" t="s">
        <v>184</v>
      </c>
      <c r="C168" s="16" t="s">
        <v>337</v>
      </c>
      <c r="D168" s="9">
        <v>45198</v>
      </c>
      <c r="E168" s="9">
        <v>45278</v>
      </c>
      <c r="F168" s="20">
        <f t="shared" si="8"/>
        <v>80</v>
      </c>
      <c r="G168" s="17">
        <v>33241501</v>
      </c>
      <c r="H168" s="10">
        <f t="shared" si="10"/>
        <v>0</v>
      </c>
      <c r="I168" s="7">
        <v>0</v>
      </c>
      <c r="J168" s="7">
        <f t="shared" si="9"/>
        <v>33241501</v>
      </c>
      <c r="K168" s="18" t="s">
        <v>501</v>
      </c>
    </row>
    <row r="169" spans="1:11">
      <c r="A169" s="16" t="s">
        <v>177</v>
      </c>
      <c r="B169" s="16" t="s">
        <v>185</v>
      </c>
      <c r="C169" s="16" t="s">
        <v>338</v>
      </c>
      <c r="D169" s="9">
        <v>45201</v>
      </c>
      <c r="E169" s="9">
        <v>45290</v>
      </c>
      <c r="F169" s="20">
        <f t="shared" si="8"/>
        <v>89</v>
      </c>
      <c r="G169" s="17">
        <v>2000000000</v>
      </c>
      <c r="H169" s="10">
        <f t="shared" si="10"/>
        <v>0</v>
      </c>
      <c r="I169" s="7">
        <v>0</v>
      </c>
      <c r="J169" s="7">
        <f t="shared" si="9"/>
        <v>2000000000</v>
      </c>
      <c r="K169" s="18" t="s">
        <v>503</v>
      </c>
    </row>
    <row r="170" spans="1:11">
      <c r="A170" s="16" t="s">
        <v>178</v>
      </c>
      <c r="B170" s="16" t="s">
        <v>186</v>
      </c>
      <c r="C170" s="16" t="s">
        <v>339</v>
      </c>
      <c r="D170" s="9">
        <v>45203</v>
      </c>
      <c r="E170" s="9">
        <v>45248</v>
      </c>
      <c r="F170" s="20">
        <f t="shared" si="8"/>
        <v>45</v>
      </c>
      <c r="G170" s="17">
        <v>171509510.16</v>
      </c>
      <c r="H170" s="10">
        <f t="shared" si="10"/>
        <v>0</v>
      </c>
      <c r="I170" s="7">
        <v>0</v>
      </c>
      <c r="J170" s="7">
        <f t="shared" si="9"/>
        <v>171509510.16</v>
      </c>
      <c r="K170" s="18" t="s">
        <v>503</v>
      </c>
    </row>
    <row r="171" spans="1:11">
      <c r="A171" s="16" t="s">
        <v>179</v>
      </c>
      <c r="B171" s="16" t="s">
        <v>184</v>
      </c>
      <c r="C171" s="16" t="s">
        <v>340</v>
      </c>
      <c r="D171" s="9">
        <v>45198</v>
      </c>
      <c r="E171" s="9">
        <v>45290</v>
      </c>
      <c r="F171" s="20">
        <f t="shared" si="8"/>
        <v>92</v>
      </c>
      <c r="G171" s="17">
        <v>28000000</v>
      </c>
      <c r="H171" s="10">
        <f t="shared" si="10"/>
        <v>0</v>
      </c>
      <c r="I171" s="7">
        <v>0</v>
      </c>
      <c r="J171" s="7">
        <f t="shared" si="9"/>
        <v>28000000</v>
      </c>
      <c r="K171" s="18" t="s">
        <v>502</v>
      </c>
    </row>
    <row r="172" spans="1:11">
      <c r="A172" s="16" t="s">
        <v>180</v>
      </c>
      <c r="B172" s="16" t="s">
        <v>184</v>
      </c>
      <c r="C172" s="16" t="s">
        <v>341</v>
      </c>
      <c r="D172" s="9">
        <v>45201</v>
      </c>
      <c r="E172" s="9">
        <v>45290</v>
      </c>
      <c r="F172" s="20">
        <f t="shared" si="8"/>
        <v>89</v>
      </c>
      <c r="G172" s="17">
        <v>7513557</v>
      </c>
      <c r="H172" s="10">
        <f t="shared" si="10"/>
        <v>0</v>
      </c>
      <c r="I172" s="7">
        <v>0</v>
      </c>
      <c r="J172" s="7">
        <f t="shared" si="9"/>
        <v>7513557</v>
      </c>
      <c r="K172" s="18" t="s">
        <v>503</v>
      </c>
    </row>
    <row r="173" spans="1:11">
      <c r="A173" s="16" t="s">
        <v>181</v>
      </c>
      <c r="B173" s="16" t="s">
        <v>184</v>
      </c>
      <c r="C173" s="16" t="s">
        <v>342</v>
      </c>
      <c r="D173" s="9">
        <v>45201</v>
      </c>
      <c r="E173" s="9">
        <v>45290</v>
      </c>
      <c r="F173" s="20">
        <f t="shared" si="8"/>
        <v>89</v>
      </c>
      <c r="G173" s="17">
        <v>9090354</v>
      </c>
      <c r="H173" s="10">
        <f t="shared" si="10"/>
        <v>0</v>
      </c>
      <c r="I173" s="7">
        <v>0</v>
      </c>
      <c r="J173" s="7">
        <f t="shared" si="9"/>
        <v>9090354</v>
      </c>
      <c r="K173" s="18" t="s">
        <v>503</v>
      </c>
    </row>
    <row r="174" spans="1:11">
      <c r="A174" s="16" t="s">
        <v>182</v>
      </c>
      <c r="B174" s="16" t="s">
        <v>184</v>
      </c>
      <c r="C174" s="16" t="s">
        <v>343</v>
      </c>
      <c r="D174" s="9">
        <v>45202</v>
      </c>
      <c r="E174" s="9">
        <v>45290</v>
      </c>
      <c r="F174" s="20">
        <f t="shared" si="8"/>
        <v>88</v>
      </c>
      <c r="G174" s="17">
        <v>30000000</v>
      </c>
      <c r="H174" s="10">
        <f t="shared" si="10"/>
        <v>0</v>
      </c>
      <c r="I174" s="7">
        <v>0</v>
      </c>
      <c r="J174" s="7">
        <f t="shared" si="9"/>
        <v>30000000</v>
      </c>
      <c r="K174" s="18" t="s">
        <v>503</v>
      </c>
    </row>
    <row r="175" spans="1:11">
      <c r="A175" s="16" t="s">
        <v>183</v>
      </c>
      <c r="B175" s="16" t="s">
        <v>184</v>
      </c>
      <c r="C175" s="16" t="s">
        <v>344</v>
      </c>
      <c r="D175" s="9">
        <v>45202</v>
      </c>
      <c r="E175" s="9">
        <v>45290</v>
      </c>
      <c r="F175" s="20">
        <f t="shared" si="8"/>
        <v>88</v>
      </c>
      <c r="G175" s="17">
        <v>35343000</v>
      </c>
      <c r="H175" s="10">
        <f t="shared" si="10"/>
        <v>0</v>
      </c>
      <c r="I175" s="7">
        <v>0</v>
      </c>
      <c r="J175" s="7">
        <f t="shared" si="9"/>
        <v>35343000</v>
      </c>
      <c r="K175" s="18" t="s">
        <v>503</v>
      </c>
    </row>
    <row r="176" spans="1:11">
      <c r="A176" s="16" t="s">
        <v>521</v>
      </c>
      <c r="B176" s="16" t="s">
        <v>550</v>
      </c>
      <c r="C176" s="16" t="s">
        <v>551</v>
      </c>
      <c r="D176" s="9">
        <v>43382</v>
      </c>
      <c r="E176" s="9">
        <v>45190</v>
      </c>
      <c r="F176" s="20">
        <f t="shared" si="8"/>
        <v>1808</v>
      </c>
      <c r="G176" s="17">
        <v>492155765</v>
      </c>
      <c r="H176" s="10">
        <f t="shared" si="10"/>
        <v>0</v>
      </c>
      <c r="I176" s="22">
        <v>0</v>
      </c>
      <c r="J176" s="7">
        <f t="shared" si="9"/>
        <v>492155765</v>
      </c>
      <c r="K176" s="19" t="s">
        <v>606</v>
      </c>
    </row>
    <row r="177" spans="1:11">
      <c r="A177" s="16" t="s">
        <v>517</v>
      </c>
      <c r="B177" s="16" t="s">
        <v>513</v>
      </c>
      <c r="C177" s="16" t="s">
        <v>514</v>
      </c>
      <c r="D177" s="9">
        <v>44923</v>
      </c>
      <c r="E177" s="9">
        <v>45230</v>
      </c>
      <c r="F177" s="20">
        <f t="shared" si="8"/>
        <v>307</v>
      </c>
      <c r="G177" s="17">
        <v>821119197</v>
      </c>
      <c r="H177" s="10">
        <f t="shared" si="10"/>
        <v>0</v>
      </c>
      <c r="I177" s="22">
        <v>0</v>
      </c>
      <c r="J177" s="7">
        <f t="shared" si="9"/>
        <v>821119197</v>
      </c>
      <c r="K177" s="18" t="s">
        <v>515</v>
      </c>
    </row>
    <row r="178" spans="1:11">
      <c r="A178" s="16" t="s">
        <v>518</v>
      </c>
      <c r="B178" s="16" t="s">
        <v>184</v>
      </c>
      <c r="C178" s="16" t="s">
        <v>552</v>
      </c>
      <c r="D178" s="9">
        <v>44925</v>
      </c>
      <c r="E178" s="9">
        <v>45245</v>
      </c>
      <c r="F178" s="20">
        <f t="shared" si="8"/>
        <v>320</v>
      </c>
      <c r="G178" s="17">
        <v>3430912000</v>
      </c>
      <c r="H178" s="10">
        <f t="shared" si="10"/>
        <v>0</v>
      </c>
      <c r="I178" s="22">
        <v>0</v>
      </c>
      <c r="J178" s="7">
        <f t="shared" si="9"/>
        <v>3430912000</v>
      </c>
      <c r="K178" s="18" t="s">
        <v>516</v>
      </c>
    </row>
    <row r="179" spans="1:11">
      <c r="A179" s="16" t="s">
        <v>519</v>
      </c>
      <c r="B179" s="16" t="s">
        <v>184</v>
      </c>
      <c r="C179" s="16" t="s">
        <v>553</v>
      </c>
      <c r="D179" s="9">
        <v>44924</v>
      </c>
      <c r="E179" s="9">
        <v>45282</v>
      </c>
      <c r="F179" s="20">
        <f t="shared" si="8"/>
        <v>358</v>
      </c>
      <c r="G179" s="17">
        <v>4596880000</v>
      </c>
      <c r="H179" s="10">
        <f t="shared" si="10"/>
        <v>0</v>
      </c>
      <c r="I179" s="22">
        <v>0</v>
      </c>
      <c r="J179" s="7">
        <f t="shared" si="9"/>
        <v>4596880000</v>
      </c>
      <c r="K179" s="18" t="s">
        <v>516</v>
      </c>
    </row>
    <row r="180" spans="1:11">
      <c r="A180" s="16" t="s">
        <v>522</v>
      </c>
      <c r="B180" s="16" t="s">
        <v>184</v>
      </c>
      <c r="C180" s="16" t="s">
        <v>507</v>
      </c>
      <c r="D180" s="9">
        <v>44973</v>
      </c>
      <c r="E180" s="9">
        <v>45275</v>
      </c>
      <c r="F180" s="20">
        <f t="shared" si="8"/>
        <v>302</v>
      </c>
      <c r="G180" s="17">
        <v>91281440</v>
      </c>
      <c r="H180" s="10">
        <f t="shared" si="10"/>
        <v>0</v>
      </c>
      <c r="I180" s="22">
        <v>0</v>
      </c>
      <c r="J180" s="7">
        <f t="shared" si="9"/>
        <v>91281440</v>
      </c>
      <c r="K180" s="18" t="s">
        <v>510</v>
      </c>
    </row>
    <row r="181" spans="1:11">
      <c r="A181" s="16" t="s">
        <v>523</v>
      </c>
      <c r="B181" s="16" t="s">
        <v>184</v>
      </c>
      <c r="C181" s="16" t="s">
        <v>554</v>
      </c>
      <c r="D181" s="9">
        <v>44977</v>
      </c>
      <c r="E181" s="9">
        <v>45290</v>
      </c>
      <c r="F181" s="20">
        <f t="shared" si="8"/>
        <v>313</v>
      </c>
      <c r="G181" s="17">
        <v>66000000</v>
      </c>
      <c r="H181" s="10">
        <f t="shared" si="10"/>
        <v>0</v>
      </c>
      <c r="I181" s="22">
        <v>0</v>
      </c>
      <c r="J181" s="7">
        <f t="shared" si="9"/>
        <v>66000000</v>
      </c>
      <c r="K181" s="18" t="s">
        <v>580</v>
      </c>
    </row>
    <row r="182" spans="1:11">
      <c r="A182" s="16" t="s">
        <v>524</v>
      </c>
      <c r="B182" s="16" t="s">
        <v>184</v>
      </c>
      <c r="C182" s="16" t="s">
        <v>555</v>
      </c>
      <c r="D182" s="9">
        <v>44985</v>
      </c>
      <c r="E182" s="9">
        <v>45290</v>
      </c>
      <c r="F182" s="20">
        <f t="shared" si="8"/>
        <v>305</v>
      </c>
      <c r="G182" s="17">
        <v>85800000</v>
      </c>
      <c r="H182" s="10">
        <f t="shared" si="10"/>
        <v>0</v>
      </c>
      <c r="I182" s="22">
        <v>0</v>
      </c>
      <c r="J182" s="7">
        <f t="shared" si="9"/>
        <v>85800000</v>
      </c>
      <c r="K182" s="18" t="s">
        <v>581</v>
      </c>
    </row>
    <row r="183" spans="1:11">
      <c r="A183" s="16" t="s">
        <v>505</v>
      </c>
      <c r="B183" s="16" t="s">
        <v>184</v>
      </c>
      <c r="C183" s="16" t="s">
        <v>508</v>
      </c>
      <c r="D183" s="9">
        <v>45019</v>
      </c>
      <c r="E183" s="9">
        <v>45189</v>
      </c>
      <c r="F183" s="20">
        <f t="shared" si="8"/>
        <v>170</v>
      </c>
      <c r="G183" s="17">
        <v>59375000</v>
      </c>
      <c r="H183" s="10">
        <f t="shared" si="10"/>
        <v>0</v>
      </c>
      <c r="I183" s="22">
        <v>0</v>
      </c>
      <c r="J183" s="7">
        <f t="shared" si="9"/>
        <v>59375000</v>
      </c>
      <c r="K183" s="18" t="s">
        <v>511</v>
      </c>
    </row>
    <row r="184" spans="1:11">
      <c r="A184" s="16" t="s">
        <v>525</v>
      </c>
      <c r="B184" s="16" t="s">
        <v>184</v>
      </c>
      <c r="C184" s="16" t="s">
        <v>556</v>
      </c>
      <c r="D184" s="9">
        <v>45035</v>
      </c>
      <c r="E184" s="9">
        <v>45290</v>
      </c>
      <c r="F184" s="20">
        <f t="shared" si="8"/>
        <v>255</v>
      </c>
      <c r="G184" s="17">
        <v>64915299</v>
      </c>
      <c r="H184" s="10">
        <f t="shared" si="10"/>
        <v>0</v>
      </c>
      <c r="I184" s="22">
        <v>0</v>
      </c>
      <c r="J184" s="7">
        <f t="shared" si="9"/>
        <v>64915299</v>
      </c>
      <c r="K184" s="18" t="s">
        <v>582</v>
      </c>
    </row>
    <row r="185" spans="1:11">
      <c r="A185" s="16" t="s">
        <v>526</v>
      </c>
      <c r="B185" s="16" t="s">
        <v>184</v>
      </c>
      <c r="C185" s="16" t="s">
        <v>557</v>
      </c>
      <c r="D185" s="9">
        <v>45079</v>
      </c>
      <c r="E185" s="9">
        <v>45215</v>
      </c>
      <c r="F185" s="20">
        <f t="shared" si="8"/>
        <v>136</v>
      </c>
      <c r="G185" s="17">
        <v>30862914</v>
      </c>
      <c r="H185" s="10">
        <f t="shared" si="10"/>
        <v>0</v>
      </c>
      <c r="I185" s="22">
        <v>0</v>
      </c>
      <c r="J185" s="7">
        <f t="shared" si="9"/>
        <v>30862914</v>
      </c>
      <c r="K185" s="18" t="s">
        <v>583</v>
      </c>
    </row>
    <row r="186" spans="1:11">
      <c r="A186" s="16" t="s">
        <v>527</v>
      </c>
      <c r="B186" s="16" t="s">
        <v>184</v>
      </c>
      <c r="C186" s="16" t="s">
        <v>558</v>
      </c>
      <c r="D186" s="9">
        <v>45079</v>
      </c>
      <c r="E186" s="9">
        <v>45215</v>
      </c>
      <c r="F186" s="20">
        <f t="shared" si="8"/>
        <v>136</v>
      </c>
      <c r="G186" s="17">
        <v>40734346</v>
      </c>
      <c r="H186" s="10">
        <f t="shared" si="10"/>
        <v>0</v>
      </c>
      <c r="I186" s="22">
        <v>0</v>
      </c>
      <c r="J186" s="7">
        <f t="shared" si="9"/>
        <v>40734346</v>
      </c>
      <c r="K186" s="18" t="s">
        <v>584</v>
      </c>
    </row>
    <row r="187" spans="1:11">
      <c r="A187" s="16" t="s">
        <v>528</v>
      </c>
      <c r="B187" s="16" t="s">
        <v>184</v>
      </c>
      <c r="C187" s="16" t="s">
        <v>559</v>
      </c>
      <c r="D187" s="9">
        <v>45079</v>
      </c>
      <c r="E187" s="9">
        <v>45215</v>
      </c>
      <c r="F187" s="20">
        <f t="shared" si="8"/>
        <v>136</v>
      </c>
      <c r="G187" s="17">
        <v>35583018</v>
      </c>
      <c r="H187" s="10">
        <f t="shared" si="10"/>
        <v>0</v>
      </c>
      <c r="I187" s="22">
        <v>0</v>
      </c>
      <c r="J187" s="7">
        <f t="shared" si="9"/>
        <v>35583018</v>
      </c>
      <c r="K187" s="18" t="s">
        <v>585</v>
      </c>
    </row>
    <row r="188" spans="1:11">
      <c r="A188" s="16" t="s">
        <v>529</v>
      </c>
      <c r="B188" s="16" t="s">
        <v>184</v>
      </c>
      <c r="C188" s="16" t="s">
        <v>560</v>
      </c>
      <c r="D188" s="9">
        <v>45079</v>
      </c>
      <c r="E188" s="9">
        <v>45214</v>
      </c>
      <c r="F188" s="20">
        <f t="shared" si="8"/>
        <v>135</v>
      </c>
      <c r="G188" s="17">
        <v>24000000</v>
      </c>
      <c r="H188" s="10">
        <f t="shared" si="10"/>
        <v>0</v>
      </c>
      <c r="I188" s="22">
        <v>0</v>
      </c>
      <c r="J188" s="7">
        <f t="shared" si="9"/>
        <v>24000000</v>
      </c>
      <c r="K188" s="18" t="s">
        <v>586</v>
      </c>
    </row>
    <row r="189" spans="1:11">
      <c r="A189" s="16" t="s">
        <v>506</v>
      </c>
      <c r="B189" s="16" t="s">
        <v>184</v>
      </c>
      <c r="C189" s="16" t="s">
        <v>509</v>
      </c>
      <c r="D189" s="9">
        <v>45090</v>
      </c>
      <c r="E189" s="9">
        <v>45226</v>
      </c>
      <c r="F189" s="20">
        <f t="shared" si="8"/>
        <v>136</v>
      </c>
      <c r="G189" s="17">
        <v>40734346</v>
      </c>
      <c r="H189" s="10">
        <f t="shared" si="10"/>
        <v>0</v>
      </c>
      <c r="I189" s="21">
        <v>0</v>
      </c>
      <c r="J189" s="7">
        <f t="shared" si="9"/>
        <v>40734346</v>
      </c>
      <c r="K189" s="18" t="s">
        <v>512</v>
      </c>
    </row>
    <row r="190" spans="1:11">
      <c r="A190" s="16" t="s">
        <v>530</v>
      </c>
      <c r="B190" s="16" t="s">
        <v>184</v>
      </c>
      <c r="C190" s="16" t="s">
        <v>561</v>
      </c>
      <c r="D190" s="9">
        <v>45083</v>
      </c>
      <c r="E190" s="9">
        <v>45219</v>
      </c>
      <c r="F190" s="20">
        <f t="shared" si="8"/>
        <v>136</v>
      </c>
      <c r="G190" s="17">
        <v>29988000</v>
      </c>
      <c r="H190" s="10">
        <f t="shared" si="10"/>
        <v>0</v>
      </c>
      <c r="I190" s="21">
        <v>0</v>
      </c>
      <c r="J190" s="7">
        <f t="shared" si="9"/>
        <v>29988000</v>
      </c>
      <c r="K190" s="18" t="s">
        <v>587</v>
      </c>
    </row>
    <row r="191" spans="1:11">
      <c r="A191" s="16" t="s">
        <v>531</v>
      </c>
      <c r="B191" s="16" t="s">
        <v>184</v>
      </c>
      <c r="C191" s="16" t="s">
        <v>562</v>
      </c>
      <c r="D191" s="9">
        <v>45083</v>
      </c>
      <c r="E191" s="9">
        <v>45219</v>
      </c>
      <c r="F191" s="20">
        <f t="shared" si="8"/>
        <v>136</v>
      </c>
      <c r="G191" s="17">
        <v>42126000</v>
      </c>
      <c r="H191" s="10">
        <f t="shared" si="10"/>
        <v>0</v>
      </c>
      <c r="I191" s="21">
        <v>0</v>
      </c>
      <c r="J191" s="7">
        <f t="shared" si="9"/>
        <v>42126000</v>
      </c>
      <c r="K191" s="18" t="s">
        <v>588</v>
      </c>
    </row>
    <row r="192" spans="1:11">
      <c r="A192" s="16" t="s">
        <v>532</v>
      </c>
      <c r="B192" s="16" t="s">
        <v>184</v>
      </c>
      <c r="C192" s="16" t="s">
        <v>563</v>
      </c>
      <c r="D192" s="9">
        <v>45083</v>
      </c>
      <c r="E192" s="9">
        <v>45219</v>
      </c>
      <c r="F192" s="20">
        <f t="shared" si="8"/>
        <v>136</v>
      </c>
      <c r="G192" s="17">
        <v>22689000</v>
      </c>
      <c r="H192" s="10">
        <f t="shared" si="10"/>
        <v>0</v>
      </c>
      <c r="I192" s="21">
        <v>0</v>
      </c>
      <c r="J192" s="7">
        <f t="shared" si="9"/>
        <v>22689000</v>
      </c>
      <c r="K192" s="18" t="s">
        <v>589</v>
      </c>
    </row>
    <row r="193" spans="1:11">
      <c r="A193" s="16" t="s">
        <v>533</v>
      </c>
      <c r="B193" s="16" t="s">
        <v>184</v>
      </c>
      <c r="C193" s="16" t="s">
        <v>564</v>
      </c>
      <c r="D193" s="9">
        <v>45084</v>
      </c>
      <c r="E193" s="9">
        <v>45220</v>
      </c>
      <c r="F193" s="20">
        <f t="shared" si="8"/>
        <v>136</v>
      </c>
      <c r="G193" s="17">
        <v>33000000</v>
      </c>
      <c r="H193" s="10">
        <f t="shared" si="10"/>
        <v>0</v>
      </c>
      <c r="I193" s="21">
        <v>0</v>
      </c>
      <c r="J193" s="7">
        <f t="shared" si="9"/>
        <v>33000000</v>
      </c>
      <c r="K193" s="18" t="s">
        <v>590</v>
      </c>
    </row>
    <row r="194" spans="1:11">
      <c r="A194" s="16" t="s">
        <v>534</v>
      </c>
      <c r="B194" s="16" t="s">
        <v>184</v>
      </c>
      <c r="C194" s="16" t="s">
        <v>565</v>
      </c>
      <c r="D194" s="9">
        <v>45084</v>
      </c>
      <c r="E194" s="9">
        <v>45220</v>
      </c>
      <c r="F194" s="20">
        <f t="shared" si="8"/>
        <v>136</v>
      </c>
      <c r="G194" s="17">
        <v>35241792</v>
      </c>
      <c r="H194" s="10">
        <f t="shared" si="10"/>
        <v>0</v>
      </c>
      <c r="I194" s="21">
        <v>0</v>
      </c>
      <c r="J194" s="7">
        <f t="shared" si="9"/>
        <v>35241792</v>
      </c>
      <c r="K194" s="18" t="s">
        <v>591</v>
      </c>
    </row>
    <row r="195" spans="1:11">
      <c r="A195" s="16" t="s">
        <v>535</v>
      </c>
      <c r="B195" s="16" t="s">
        <v>184</v>
      </c>
      <c r="C195" s="16" t="s">
        <v>509</v>
      </c>
      <c r="D195" s="9">
        <v>45084</v>
      </c>
      <c r="E195" s="9">
        <v>45220</v>
      </c>
      <c r="F195" s="20">
        <f t="shared" si="8"/>
        <v>136</v>
      </c>
      <c r="G195" s="17">
        <v>40734346</v>
      </c>
      <c r="H195" s="10">
        <f t="shared" si="10"/>
        <v>0</v>
      </c>
      <c r="I195" s="21">
        <v>0</v>
      </c>
      <c r="J195" s="7">
        <f t="shared" si="9"/>
        <v>40734346</v>
      </c>
      <c r="K195" s="18" t="s">
        <v>592</v>
      </c>
    </row>
    <row r="196" spans="1:11">
      <c r="A196" s="16" t="s">
        <v>536</v>
      </c>
      <c r="B196" s="16" t="s">
        <v>184</v>
      </c>
      <c r="C196" s="16" t="s">
        <v>566</v>
      </c>
      <c r="D196" s="9">
        <v>45084</v>
      </c>
      <c r="E196" s="9">
        <v>45220</v>
      </c>
      <c r="F196" s="20">
        <f t="shared" ref="F196:F210" si="11">E196-D196</f>
        <v>136</v>
      </c>
      <c r="G196" s="17">
        <v>11040000</v>
      </c>
      <c r="H196" s="10">
        <f t="shared" si="10"/>
        <v>0</v>
      </c>
      <c r="I196" s="21">
        <v>0</v>
      </c>
      <c r="J196" s="7">
        <f t="shared" ref="J196:J210" si="12">G196-I196</f>
        <v>11040000</v>
      </c>
      <c r="K196" s="18" t="s">
        <v>593</v>
      </c>
    </row>
    <row r="197" spans="1:11">
      <c r="A197" s="16" t="s">
        <v>537</v>
      </c>
      <c r="B197" s="16" t="s">
        <v>184</v>
      </c>
      <c r="C197" s="16" t="s">
        <v>567</v>
      </c>
      <c r="D197" s="9">
        <v>45086</v>
      </c>
      <c r="E197" s="9">
        <v>45222</v>
      </c>
      <c r="F197" s="20">
        <f t="shared" si="11"/>
        <v>136</v>
      </c>
      <c r="G197" s="17">
        <v>30862914</v>
      </c>
      <c r="H197" s="10">
        <f t="shared" si="10"/>
        <v>0</v>
      </c>
      <c r="I197" s="21">
        <v>0</v>
      </c>
      <c r="J197" s="7">
        <f t="shared" si="12"/>
        <v>30862914</v>
      </c>
      <c r="K197" s="18" t="s">
        <v>594</v>
      </c>
    </row>
    <row r="198" spans="1:11">
      <c r="A198" s="16" t="s">
        <v>538</v>
      </c>
      <c r="B198" s="16" t="s">
        <v>184</v>
      </c>
      <c r="C198" s="16" t="s">
        <v>568</v>
      </c>
      <c r="D198" s="9">
        <v>45086</v>
      </c>
      <c r="E198" s="9">
        <v>45222</v>
      </c>
      <c r="F198" s="20">
        <f t="shared" si="11"/>
        <v>136</v>
      </c>
      <c r="G198" s="17">
        <v>35700000</v>
      </c>
      <c r="H198" s="10">
        <f t="shared" si="10"/>
        <v>0</v>
      </c>
      <c r="I198" s="21">
        <v>0</v>
      </c>
      <c r="J198" s="7">
        <f t="shared" si="12"/>
        <v>35700000</v>
      </c>
      <c r="K198" s="18" t="s">
        <v>595</v>
      </c>
    </row>
    <row r="199" spans="1:11">
      <c r="A199" s="16" t="s">
        <v>539</v>
      </c>
      <c r="B199" s="16" t="s">
        <v>184</v>
      </c>
      <c r="C199" s="16" t="s">
        <v>569</v>
      </c>
      <c r="D199" s="9">
        <v>45086</v>
      </c>
      <c r="E199" s="9">
        <v>45177</v>
      </c>
      <c r="F199" s="20">
        <f t="shared" si="11"/>
        <v>91</v>
      </c>
      <c r="G199" s="17">
        <v>21000000</v>
      </c>
      <c r="H199" s="10">
        <f t="shared" si="10"/>
        <v>0</v>
      </c>
      <c r="I199" s="21">
        <v>0</v>
      </c>
      <c r="J199" s="7">
        <f t="shared" si="12"/>
        <v>21000000</v>
      </c>
      <c r="K199" s="18" t="s">
        <v>596</v>
      </c>
    </row>
    <row r="200" spans="1:11">
      <c r="A200" s="16" t="s">
        <v>540</v>
      </c>
      <c r="B200" s="16" t="s">
        <v>184</v>
      </c>
      <c r="C200" s="16" t="s">
        <v>570</v>
      </c>
      <c r="D200" s="9">
        <v>45090</v>
      </c>
      <c r="E200" s="9">
        <v>45226</v>
      </c>
      <c r="F200" s="20">
        <f t="shared" si="11"/>
        <v>136</v>
      </c>
      <c r="G200" s="17">
        <v>17400000</v>
      </c>
      <c r="H200" s="10">
        <f t="shared" si="10"/>
        <v>0</v>
      </c>
      <c r="I200" s="21">
        <v>0</v>
      </c>
      <c r="J200" s="7">
        <f t="shared" si="12"/>
        <v>17400000</v>
      </c>
      <c r="K200" s="18" t="s">
        <v>597</v>
      </c>
    </row>
    <row r="201" spans="1:11">
      <c r="A201" s="16" t="s">
        <v>541</v>
      </c>
      <c r="B201" s="16" t="s">
        <v>184</v>
      </c>
      <c r="C201" s="16" t="s">
        <v>567</v>
      </c>
      <c r="D201" s="9">
        <v>45092</v>
      </c>
      <c r="E201" s="9">
        <v>45228</v>
      </c>
      <c r="F201" s="20">
        <f t="shared" si="11"/>
        <v>136</v>
      </c>
      <c r="G201" s="17">
        <v>36726868</v>
      </c>
      <c r="H201" s="10">
        <f t="shared" si="10"/>
        <v>0</v>
      </c>
      <c r="I201" s="21">
        <v>0</v>
      </c>
      <c r="J201" s="7">
        <f t="shared" si="12"/>
        <v>36726868</v>
      </c>
      <c r="K201" s="18" t="s">
        <v>598</v>
      </c>
    </row>
    <row r="202" spans="1:11">
      <c r="A202" s="16" t="s">
        <v>542</v>
      </c>
      <c r="B202" s="16" t="s">
        <v>186</v>
      </c>
      <c r="C202" s="16" t="s">
        <v>571</v>
      </c>
      <c r="D202" s="9">
        <v>45104</v>
      </c>
      <c r="E202" s="9">
        <v>45275</v>
      </c>
      <c r="F202" s="20">
        <f t="shared" si="11"/>
        <v>171</v>
      </c>
      <c r="G202" s="17">
        <v>3495991200</v>
      </c>
      <c r="H202" s="10">
        <f t="shared" si="10"/>
        <v>0</v>
      </c>
      <c r="I202" s="21">
        <v>0</v>
      </c>
      <c r="J202" s="7">
        <f t="shared" si="12"/>
        <v>3495991200</v>
      </c>
      <c r="K202" s="18" t="s">
        <v>599</v>
      </c>
    </row>
    <row r="203" spans="1:11">
      <c r="A203" s="16" t="s">
        <v>543</v>
      </c>
      <c r="B203" s="16" t="s">
        <v>184</v>
      </c>
      <c r="C203" s="16" t="s">
        <v>572</v>
      </c>
      <c r="D203" s="9">
        <v>45099</v>
      </c>
      <c r="E203" s="9">
        <v>45236</v>
      </c>
      <c r="F203" s="20">
        <f t="shared" si="11"/>
        <v>137</v>
      </c>
      <c r="G203" s="17">
        <v>19500000</v>
      </c>
      <c r="H203" s="10">
        <f t="shared" si="10"/>
        <v>0</v>
      </c>
      <c r="I203" s="21">
        <v>0</v>
      </c>
      <c r="J203" s="7">
        <f t="shared" si="12"/>
        <v>19500000</v>
      </c>
      <c r="K203" s="18" t="s">
        <v>600</v>
      </c>
    </row>
    <row r="204" spans="1:11">
      <c r="A204" s="16" t="s">
        <v>544</v>
      </c>
      <c r="B204" s="16" t="s">
        <v>184</v>
      </c>
      <c r="C204" s="16" t="s">
        <v>573</v>
      </c>
      <c r="D204" s="9">
        <v>45120</v>
      </c>
      <c r="E204" s="9">
        <v>45272</v>
      </c>
      <c r="F204" s="20">
        <f t="shared" si="11"/>
        <v>152</v>
      </c>
      <c r="G204" s="17">
        <v>15260995</v>
      </c>
      <c r="H204" s="10">
        <f t="shared" si="10"/>
        <v>0</v>
      </c>
      <c r="I204" s="21">
        <v>0</v>
      </c>
      <c r="J204" s="7">
        <f t="shared" si="12"/>
        <v>15260995</v>
      </c>
      <c r="K204" s="18" t="s">
        <v>601</v>
      </c>
    </row>
    <row r="205" spans="1:11">
      <c r="A205" s="16" t="s">
        <v>545</v>
      </c>
      <c r="B205" s="16" t="s">
        <v>186</v>
      </c>
      <c r="C205" s="16" t="s">
        <v>574</v>
      </c>
      <c r="D205" s="9">
        <v>45154</v>
      </c>
      <c r="E205" s="9">
        <v>45219</v>
      </c>
      <c r="F205" s="20">
        <f t="shared" si="11"/>
        <v>65</v>
      </c>
      <c r="G205" s="17">
        <v>20973000</v>
      </c>
      <c r="H205" s="10">
        <f t="shared" si="10"/>
        <v>0</v>
      </c>
      <c r="I205" s="21">
        <v>0</v>
      </c>
      <c r="J205" s="7">
        <f t="shared" si="12"/>
        <v>20973000</v>
      </c>
      <c r="K205" s="18" t="s">
        <v>602</v>
      </c>
    </row>
    <row r="206" spans="1:11">
      <c r="A206" s="16" t="s">
        <v>546</v>
      </c>
      <c r="B206" s="16" t="s">
        <v>184</v>
      </c>
      <c r="C206" s="16" t="s">
        <v>575</v>
      </c>
      <c r="D206" s="9">
        <v>45161</v>
      </c>
      <c r="E206" s="9">
        <v>45282</v>
      </c>
      <c r="F206" s="20">
        <f t="shared" si="11"/>
        <v>121</v>
      </c>
      <c r="G206" s="17">
        <v>44000000</v>
      </c>
      <c r="H206" s="10">
        <f t="shared" si="10"/>
        <v>0</v>
      </c>
      <c r="I206" s="21">
        <v>0</v>
      </c>
      <c r="J206" s="7">
        <f t="shared" si="12"/>
        <v>44000000</v>
      </c>
      <c r="K206" s="18" t="s">
        <v>603</v>
      </c>
    </row>
    <row r="207" spans="1:11">
      <c r="A207" s="16" t="s">
        <v>547</v>
      </c>
      <c r="B207" s="16" t="s">
        <v>184</v>
      </c>
      <c r="C207" s="16" t="s">
        <v>576</v>
      </c>
      <c r="D207" s="9">
        <v>45166</v>
      </c>
      <c r="E207" s="9">
        <v>45195</v>
      </c>
      <c r="F207" s="20">
        <f t="shared" si="11"/>
        <v>29</v>
      </c>
      <c r="G207" s="17">
        <v>37260000</v>
      </c>
      <c r="H207" s="10">
        <f t="shared" si="10"/>
        <v>0</v>
      </c>
      <c r="I207" s="21">
        <v>0</v>
      </c>
      <c r="J207" s="7">
        <f t="shared" si="12"/>
        <v>37260000</v>
      </c>
      <c r="K207" s="18" t="s">
        <v>604</v>
      </c>
    </row>
    <row r="208" spans="1:11">
      <c r="A208" s="16" t="s">
        <v>548</v>
      </c>
      <c r="B208" s="16" t="s">
        <v>184</v>
      </c>
      <c r="C208" s="16" t="s">
        <v>577</v>
      </c>
      <c r="D208" s="9">
        <v>45168</v>
      </c>
      <c r="E208" s="9">
        <v>45290</v>
      </c>
      <c r="F208" s="20">
        <f t="shared" si="11"/>
        <v>122</v>
      </c>
      <c r="G208" s="17">
        <v>34840000</v>
      </c>
      <c r="H208" s="10">
        <f t="shared" si="10"/>
        <v>0</v>
      </c>
      <c r="I208" s="21">
        <v>0</v>
      </c>
      <c r="J208" s="7">
        <f t="shared" si="12"/>
        <v>34840000</v>
      </c>
      <c r="K208" s="18" t="s">
        <v>605</v>
      </c>
    </row>
    <row r="209" spans="1:11">
      <c r="A209" s="16" t="s">
        <v>549</v>
      </c>
      <c r="B209" s="16" t="s">
        <v>184</v>
      </c>
      <c r="C209" s="16" t="s">
        <v>578</v>
      </c>
      <c r="D209" s="9">
        <v>45175</v>
      </c>
      <c r="E209" s="9">
        <v>45277</v>
      </c>
      <c r="F209" s="20">
        <f t="shared" si="11"/>
        <v>102</v>
      </c>
      <c r="G209" s="17">
        <v>44565000</v>
      </c>
      <c r="H209" s="10">
        <f t="shared" ref="H209:H210" si="13">I209/G209</f>
        <v>0</v>
      </c>
      <c r="I209" s="7">
        <v>0</v>
      </c>
      <c r="J209" s="7">
        <f t="shared" si="12"/>
        <v>44565000</v>
      </c>
      <c r="K209" s="19" t="s">
        <v>503</v>
      </c>
    </row>
    <row r="210" spans="1:11">
      <c r="A210" s="16" t="s">
        <v>78</v>
      </c>
      <c r="B210" s="16" t="s">
        <v>184</v>
      </c>
      <c r="C210" s="16" t="s">
        <v>579</v>
      </c>
      <c r="D210" s="9">
        <v>45182</v>
      </c>
      <c r="E210" s="9">
        <v>45198</v>
      </c>
      <c r="F210" s="20">
        <f t="shared" si="11"/>
        <v>16</v>
      </c>
      <c r="G210" s="17">
        <v>26366667</v>
      </c>
      <c r="H210" s="10">
        <f t="shared" si="13"/>
        <v>0</v>
      </c>
      <c r="I210" s="7">
        <v>0</v>
      </c>
      <c r="J210" s="7">
        <f t="shared" si="12"/>
        <v>26366667</v>
      </c>
      <c r="K210" s="18" t="s">
        <v>412</v>
      </c>
    </row>
  </sheetData>
  <mergeCells count="1">
    <mergeCell ref="A1:K1"/>
  </mergeCells>
  <conditionalFormatting sqref="H3:H210">
    <cfRule type="colorScale" priority="2">
      <colorScale>
        <cfvo type="min"/>
        <cfvo type="percentile" val="50"/>
        <cfvo type="max"/>
        <color rgb="FFF8696B"/>
        <color rgb="FFFFEB84"/>
        <color rgb="FF63BE7B"/>
      </colorScale>
    </cfRule>
  </conditionalFormatting>
  <dataValidations xWindow="372" yWindow="729" count="1">
    <dataValidation type="decimal" allowBlank="1" showInputMessage="1" showErrorMessage="1" errorTitle="Entrada no válida" error="Por favor escriba un número" promptTitle="Escriba un número en esta casilla" prompt=" Registre EN NÚMERO DE DÍAS CALENDARIO el plazo de ejecución del contrato." sqref="H3:I4 F3:F210" xr:uid="{00000000-0002-0000-0000-000000000000}">
      <formula1>-9223372036854770000</formula1>
      <formula2>9223372036854770000</formula2>
    </dataValidation>
  </dataValidations>
  <hyperlinks>
    <hyperlink ref="K131" r:id="rId1" xr:uid="{00000000-0004-0000-0000-000002000000}"/>
    <hyperlink ref="K134" r:id="rId2" xr:uid="{00000000-0004-0000-0000-000003000000}"/>
    <hyperlink ref="K149" r:id="rId3" xr:uid="{00000000-0004-0000-0000-000004000000}"/>
    <hyperlink ref="K172" r:id="rId4" xr:uid="{00000000-0004-0000-0000-000005000000}"/>
    <hyperlink ref="K173" r:id="rId5" xr:uid="{00000000-0004-0000-0000-000006000000}"/>
    <hyperlink ref="K174" r:id="rId6" xr:uid="{00000000-0004-0000-0000-000007000000}"/>
    <hyperlink ref="K175" r:id="rId7" xr:uid="{00000000-0004-0000-0000-000008000000}"/>
    <hyperlink ref="K169" r:id="rId8" xr:uid="{00000000-0004-0000-0000-000009000000}"/>
    <hyperlink ref="K161" r:id="rId9" xr:uid="{00000000-0004-0000-0000-00000A000000}"/>
    <hyperlink ref="K158" r:id="rId10" xr:uid="{00000000-0004-0000-0000-00000B000000}"/>
    <hyperlink ref="K162" r:id="rId11" xr:uid="{00000000-0004-0000-0000-00000C000000}"/>
    <hyperlink ref="K166" r:id="rId12" xr:uid="{00000000-0004-0000-0000-00000D000000}"/>
    <hyperlink ref="K167" r:id="rId13" xr:uid="{00000000-0004-0000-0000-00000E000000}"/>
    <hyperlink ref="K170" r:id="rId14" xr:uid="{00000000-0004-0000-0000-00000F000000}"/>
    <hyperlink ref="K165" r:id="rId15" xr:uid="{00000000-0004-0000-0000-000010000000}"/>
    <hyperlink ref="K176" r:id="rId16" xr:uid="{00000000-0004-0000-0000-000012000000}"/>
    <hyperlink ref="K209" r:id="rId17" xr:uid="{00000000-0004-0000-0000-000013000000}"/>
  </hyperlinks>
  <pageMargins left="0.7" right="0.7" top="0.75" bottom="0.75" header="0.3" footer="0.3"/>
  <pageSetup scale="40" fitToHeight="0" orientation="landscape" r:id="rId18"/>
  <drawing r:id="rId1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catalina ramirez peralta</dc:creator>
  <cp:keywords/>
  <dc:description/>
  <cp:lastModifiedBy>Liliana Paola Marquez Galindo</cp:lastModifiedBy>
  <cp:revision/>
  <dcterms:created xsi:type="dcterms:W3CDTF">2021-09-05T20:15:18Z</dcterms:created>
  <dcterms:modified xsi:type="dcterms:W3CDTF">2025-05-23T20:45:40Z</dcterms:modified>
  <cp:category/>
  <cp:contentStatus/>
</cp:coreProperties>
</file>