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21F8FE78-766A-4894-84E2-838EF170E40D}"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Hoja1!$A$2:$K$87</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3" i="1"/>
  <c r="H223" i="1" l="1"/>
  <c r="H225" i="1"/>
  <c r="H226" i="1"/>
  <c r="H227" i="1"/>
  <c r="H228" i="1"/>
  <c r="H229" i="1"/>
  <c r="H230" i="1"/>
  <c r="H231" i="1"/>
  <c r="H232" i="1"/>
  <c r="H233" i="1"/>
  <c r="H234" i="1"/>
  <c r="F222" i="1"/>
  <c r="F223" i="1"/>
  <c r="F224" i="1"/>
  <c r="F225" i="1"/>
  <c r="F226" i="1"/>
  <c r="F227" i="1"/>
  <c r="F228" i="1"/>
  <c r="F229" i="1"/>
  <c r="F230" i="1"/>
  <c r="F231" i="1"/>
  <c r="F232" i="1"/>
  <c r="F233" i="1"/>
  <c r="F234" i="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H80" i="1" l="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87" i="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<sst xmlns="http://schemas.openxmlformats.org/spreadsheetml/2006/main" count="940" uniqueCount="676">
  <si>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</si>
  <si>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</si>
  <si>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</si>
  <si>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</si>
  <si>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</si>
  <si>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</si>
  <si>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</si>
  <si>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</si>
  <si>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</si>
  <si>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</si>
  <si>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</si>
  <si>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r>
      <rPr>
        <sz val="14"/>
        <color theme="1"/>
        <rFont val="Geomanist Light"/>
        <family val="3"/>
      </rPr>
      <t>LISTADO DE CONTRATOS SUSCRITOS DURANTE EL MES DE MAYO DEL AÑO 2023
FECHA</t>
    </r>
    <r>
      <rPr>
        <b/>
        <sz val="14"/>
        <color theme="1"/>
        <rFont val="Geomanist Light"/>
        <family val="3"/>
      </rPr>
      <t>: OCTUBRE 2023</t>
    </r>
    <r>
      <rPr>
        <b/>
        <sz val="11"/>
        <color theme="1"/>
        <rFont val="Geomanist Bold"/>
        <family val="3"/>
      </rPr>
      <t xml:space="preserve">
</t>
    </r>
  </si>
  <si>
    <t>MSPS-174-2023</t>
  </si>
  <si>
    <t>MSPS-181-2023</t>
  </si>
  <si>
    <t>MSPS-182-2023</t>
  </si>
  <si>
    <t>MSPS-184-2023</t>
  </si>
  <si>
    <t>MSPS-185-2023</t>
  </si>
  <si>
    <t>MSPS-186-2023</t>
  </si>
  <si>
    <t>MSPS-189-2023</t>
  </si>
  <si>
    <t>MSPS-190-2023</t>
  </si>
  <si>
    <t>MSPS-191-2023</t>
  </si>
  <si>
    <t>MSPS-193-2023</t>
  </si>
  <si>
    <t>MSPS-203-2023</t>
  </si>
  <si>
    <t>MSPS-204-2023</t>
  </si>
  <si>
    <t>MSPS-208-2023</t>
  </si>
  <si>
    <t>MSPS-209-2023</t>
  </si>
  <si>
    <t>MSPS-210-2023</t>
  </si>
  <si>
    <t>MSPS-211-2023</t>
  </si>
  <si>
    <t>MSPS-215-2023</t>
  </si>
  <si>
    <t>MSPS-216-2023</t>
  </si>
  <si>
    <t>MSPS-220-2023</t>
  </si>
  <si>
    <t>MSPS-225-2023</t>
  </si>
  <si>
    <t>MSPS-226-2023</t>
  </si>
  <si>
    <t>MSPS-230-2023</t>
  </si>
  <si>
    <t>MSPS-231-2023</t>
  </si>
  <si>
    <t>MSPS-240-2023</t>
  </si>
  <si>
    <t>MSPS-241-2023</t>
  </si>
  <si>
    <t>MSPS-243-2023</t>
  </si>
  <si>
    <t>MSPS-245-2023</t>
  </si>
  <si>
    <t>MSPS-247-2023</t>
  </si>
  <si>
    <t>MSPS-248-2023</t>
  </si>
  <si>
    <t>MSPS-249-2023</t>
  </si>
  <si>
    <t>MSPS-251-2023</t>
  </si>
  <si>
    <t>MSPS-255-2023</t>
  </si>
  <si>
    <t>MSPS-257-2023</t>
  </si>
  <si>
    <t>MSPS-259-2023</t>
  </si>
  <si>
    <t>MSPS-260-2023</t>
  </si>
  <si>
    <t>MSPS-261-2023</t>
  </si>
  <si>
    <t>MSPS-264-2023</t>
  </si>
  <si>
    <t>MSPS-266-2023</t>
  </si>
  <si>
    <t>MSPS-267-2023</t>
  </si>
  <si>
    <t>MSPS-268-2023</t>
  </si>
  <si>
    <t>MSPS-269-2023</t>
  </si>
  <si>
    <t>MSPS-270-2023</t>
  </si>
  <si>
    <t>MSPS-271-2023</t>
  </si>
  <si>
    <t>MSPS-272-2023</t>
  </si>
  <si>
    <t>MSPS-273-2023</t>
  </si>
  <si>
    <t>MSPS-274-2023</t>
  </si>
  <si>
    <t>MSPS-275-2023</t>
  </si>
  <si>
    <t>MSPS-277-2023</t>
  </si>
  <si>
    <t>MSPS-278-2023</t>
  </si>
  <si>
    <t>MSPS-279-2023</t>
  </si>
  <si>
    <t>MSPS-283-2023</t>
  </si>
  <si>
    <t>MSPS-285-2023</t>
  </si>
  <si>
    <t>MSPS-287-2023</t>
  </si>
  <si>
    <t>MSPS-288-2023</t>
  </si>
  <si>
    <t>MSPS-299-2023</t>
  </si>
  <si>
    <t>MSPS-303-2023</t>
  </si>
  <si>
    <t>MSPS-304-2023</t>
  </si>
  <si>
    <t>MSPS-309-2023</t>
  </si>
  <si>
    <t>MSPS-310-2023</t>
  </si>
  <si>
    <t>MSPS-311-2023</t>
  </si>
  <si>
    <t>MSPS-312-2023</t>
  </si>
  <si>
    <t>MSPS-313-2023</t>
  </si>
  <si>
    <t>MSPS-314-2023</t>
  </si>
  <si>
    <t>MSPS-315-2023</t>
  </si>
  <si>
    <t>MSPS-318-2023</t>
  </si>
  <si>
    <t>MSPS-320-2023</t>
  </si>
  <si>
    <t>MSPS-321-2023</t>
  </si>
  <si>
    <t>MSPS-325-2023</t>
  </si>
  <si>
    <t>MSPS-326-2023</t>
  </si>
  <si>
    <t>MSPS-329-2023</t>
  </si>
  <si>
    <t>MSPS-330-2023</t>
  </si>
  <si>
    <t>MSPS-332-2023</t>
  </si>
  <si>
    <t>MSPS-333-2023</t>
  </si>
  <si>
    <t>MSPS-334-2023</t>
  </si>
  <si>
    <t>MSPS-335-2023</t>
  </si>
  <si>
    <t>MSPS-336-2023</t>
  </si>
  <si>
    <t>MSPS-345-2023</t>
  </si>
  <si>
    <t>MSPS-349-2023</t>
  </si>
  <si>
    <t>MSPS-353-2023</t>
  </si>
  <si>
    <t>MSPS-355-2023</t>
  </si>
  <si>
    <t>MSPS-357-2023</t>
  </si>
  <si>
    <t>MSPS-367-2023</t>
  </si>
  <si>
    <t>MSPS-369-2023</t>
  </si>
  <si>
    <t>MSPS-370-2023</t>
  </si>
  <si>
    <t>MSPS-372-2023</t>
  </si>
  <si>
    <t>MSPS-374-2023</t>
  </si>
  <si>
    <t>MSPS-375-2023</t>
  </si>
  <si>
    <t>MSPS-378-2023</t>
  </si>
  <si>
    <t>MSPS-380-2023</t>
  </si>
  <si>
    <t>MSPS-381-2023</t>
  </si>
  <si>
    <t>MSPS-382-2023</t>
  </si>
  <si>
    <t>MSPS-388-2023</t>
  </si>
  <si>
    <t>MSPS-389-2023</t>
  </si>
  <si>
    <t>MSPS-390-2023</t>
  </si>
  <si>
    <t>MSPS-391-2023</t>
  </si>
  <si>
    <t>MSPS-392-2023</t>
  </si>
  <si>
    <t>MSPS-393-2023</t>
  </si>
  <si>
    <t>MSPS-395-2023</t>
  </si>
  <si>
    <t>MSPS-396-2023</t>
  </si>
  <si>
    <t>MSPS-397-2023</t>
  </si>
  <si>
    <t>MSPS-398-2023</t>
  </si>
  <si>
    <t>MSPS-400-2023</t>
  </si>
  <si>
    <t>MSPS-404-2023</t>
  </si>
  <si>
    <t>MSPS-406-2023</t>
  </si>
  <si>
    <t>MSPS-407-2023</t>
  </si>
  <si>
    <t>MSPS-408-2023</t>
  </si>
  <si>
    <t>MSPS-409-2023</t>
  </si>
  <si>
    <t>MSPS-410-2023</t>
  </si>
  <si>
    <t>MSPS-411-2023</t>
  </si>
  <si>
    <t>MSPS-412-2023</t>
  </si>
  <si>
    <t>MSPS-414-2023</t>
  </si>
  <si>
    <t>MSPS-419-2023</t>
  </si>
  <si>
    <t>MSPS-420-2023</t>
  </si>
  <si>
    <t>MSPS-421-2023</t>
  </si>
  <si>
    <t>MSPS-423-2023</t>
  </si>
  <si>
    <t>MSPS-424-2023</t>
  </si>
  <si>
    <t>MSPS-425-2023</t>
  </si>
  <si>
    <t>MSPS-426-2023</t>
  </si>
  <si>
    <t>MSPS-427-2023</t>
  </si>
  <si>
    <t>MSPS-428-2023</t>
  </si>
  <si>
    <t>MSPS-429-2023</t>
  </si>
  <si>
    <t>MSPS-430-2023</t>
  </si>
  <si>
    <t>MSPS-431-2023</t>
  </si>
  <si>
    <t>MSPS-432-2023</t>
  </si>
  <si>
    <t>MSPS-436-2023</t>
  </si>
  <si>
    <t>MSPS-437-2023</t>
  </si>
  <si>
    <t>MSPS-438-2023</t>
  </si>
  <si>
    <t>MSPS-439-2023</t>
  </si>
  <si>
    <t>MSPS-440-2023</t>
  </si>
  <si>
    <t>MSPS-441-2023</t>
  </si>
  <si>
    <t>MSPS-443-2023</t>
  </si>
  <si>
    <t>MSPS-444-2023</t>
  </si>
  <si>
    <t>MSPS-445-2023</t>
  </si>
  <si>
    <t>MSPS-447-2023</t>
  </si>
  <si>
    <t>MSPS-449-2023</t>
  </si>
  <si>
    <t>MSPS-450-2023</t>
  </si>
  <si>
    <t>MSPS-451-2023</t>
  </si>
  <si>
    <t>MSPS-453-2023</t>
  </si>
  <si>
    <t>MSPS-455-2023</t>
  </si>
  <si>
    <t>MSPS-457-2023</t>
  </si>
  <si>
    <t>MSPS-458-2023</t>
  </si>
  <si>
    <t>MSPS-459-2023</t>
  </si>
  <si>
    <t>MSPS-460-2023</t>
  </si>
  <si>
    <t>MSPS-461-2023</t>
  </si>
  <si>
    <t>MSPS-462-2023</t>
  </si>
  <si>
    <t>MSPS-463-2023</t>
  </si>
  <si>
    <t>MSPS-464-2023</t>
  </si>
  <si>
    <t>MSPS-465-2023</t>
  </si>
  <si>
    <t>MSPS-466-2023</t>
  </si>
  <si>
    <t>MSPS-467-2023</t>
  </si>
  <si>
    <t>MSPS-468-2023</t>
  </si>
  <si>
    <t>MSPS-469-2023</t>
  </si>
  <si>
    <t>MSPS-470-2023</t>
  </si>
  <si>
    <t>MSPS-471-2023</t>
  </si>
  <si>
    <t>MSPS-472-2023</t>
  </si>
  <si>
    <t>MSPS-473-2023</t>
  </si>
  <si>
    <t>MSPS-474-2023</t>
  </si>
  <si>
    <t>MSPS-476-2023</t>
  </si>
  <si>
    <t>MSPS-475-2023</t>
  </si>
  <si>
    <t>MSPS-477-2023</t>
  </si>
  <si>
    <t>MSPS-479-2023</t>
  </si>
  <si>
    <t>MSPS-454-2023</t>
  </si>
  <si>
    <t>MSPS-456-2023</t>
  </si>
  <si>
    <t>MSPS-480-2023</t>
  </si>
  <si>
    <t>MSPS-482-2023</t>
  </si>
  <si>
    <t>MSPS-483-2023</t>
  </si>
  <si>
    <t>MSPS-484-2023</t>
  </si>
  <si>
    <t>MSPS-485-2023</t>
  </si>
  <si>
    <t>MSPS-486-2023</t>
  </si>
  <si>
    <t>MSPS-487-2023</t>
  </si>
  <si>
    <t>MSPS-488-2023</t>
  </si>
  <si>
    <t>MSPS-489-2023</t>
  </si>
  <si>
    <t>MSPS-490-2023</t>
  </si>
  <si>
    <t>MSPS-493-2023</t>
  </si>
  <si>
    <t>MSPS-494-2023</t>
  </si>
  <si>
    <t>MSPS-495-2023</t>
  </si>
  <si>
    <t>MSPS-496-2023</t>
  </si>
  <si>
    <t>MSPS-497-2023</t>
  </si>
  <si>
    <t>MSPS-499-2023</t>
  </si>
  <si>
    <t>MSPS-500-2023</t>
  </si>
  <si>
    <t>MSPS-503-2023</t>
  </si>
  <si>
    <t>MSPS-504-2023</t>
  </si>
  <si>
    <t>MSPS-505-2023</t>
  </si>
  <si>
    <t>MSPS-506-2023</t>
  </si>
  <si>
    <t>MSPS-507-2023</t>
  </si>
  <si>
    <t>MSPS-509-2023</t>
  </si>
  <si>
    <t>MSPS-510-2023</t>
  </si>
  <si>
    <t>MSPS-511-2023</t>
  </si>
  <si>
    <t>MSPS-512-2023</t>
  </si>
  <si>
    <t>MSPS-513-2023</t>
  </si>
  <si>
    <t>MSPS-514-2023</t>
  </si>
  <si>
    <t>MSPS-515-2023</t>
  </si>
  <si>
    <t>MSPS-516-2023</t>
  </si>
  <si>
    <t>MSPS-517-2023</t>
  </si>
  <si>
    <t>MSPS-518-2023</t>
  </si>
  <si>
    <t>MSPS-519-2023</t>
  </si>
  <si>
    <t>MSPS-521-2023</t>
  </si>
  <si>
    <t>MSPS-522-2023</t>
  </si>
  <si>
    <t>MSPS-523-2023</t>
  </si>
  <si>
    <t>MSPS-525-2023</t>
  </si>
  <si>
    <t>MSPS-526-2023</t>
  </si>
  <si>
    <t>MSPS-527-2023</t>
  </si>
  <si>
    <t>MSPS-529-2023</t>
  </si>
  <si>
    <t>MSPS-530-2023</t>
  </si>
  <si>
    <t>MSPS-534-2023</t>
  </si>
  <si>
    <t>MSPS-535-2023</t>
  </si>
  <si>
    <t>MSPS-536-2023</t>
  </si>
  <si>
    <t>MSPS-537-2023</t>
  </si>
  <si>
    <t>MSPS-538-2023</t>
  </si>
  <si>
    <t>MSPS-539-2023</t>
  </si>
  <si>
    <t>MSPS-540-2023</t>
  </si>
  <si>
    <t>MSPS-546-2023</t>
  </si>
  <si>
    <t>MSPS-547-2023</t>
  </si>
  <si>
    <t>MSPS-548-2023</t>
  </si>
  <si>
    <t>MSPS-550-2023</t>
  </si>
  <si>
    <t>MSPS-551-2023</t>
  </si>
  <si>
    <t>MSPS-554-2023</t>
  </si>
  <si>
    <t>MSPS-573-2023</t>
  </si>
  <si>
    <t>MSPS-574-2023</t>
  </si>
  <si>
    <t>PRESTACION DE SERVICIOS</t>
  </si>
  <si>
    <t>CONVENIO</t>
  </si>
  <si>
    <t>Prestar servicios profesionales al MSPS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2023._x000D_</t>
  </si>
  <si>
    <t>Prestar servicios profesionales en la gestión de iniciativas de cooperación internacional en el marco de las
prioridades institucionales y el One health.</t>
  </si>
  <si>
    <t>Prestar servicios profesionales en la gestión de la posición del sector salud y protección social en los escenarios
de cooperación y relaciones internacionales.</t>
  </si>
  <si>
    <t>Prestación de servicios profesionales para apoyar la gestión del riesgo de las alertas, brotes y emergencias en el marco
del Reglamento Sanitario Internacional - RSI 2005._x000D_</t>
  </si>
  <si>
    <t>Prestación de servicios profesionales para apoyar la gestión del riesgo de las alertas, brotes y emergencias en el marco
del Reglamento Sanitario Internacional - RSI 2005.</t>
  </si>
  <si>
    <t>Prestación de servicios profesionales para apoyar la gestión del riesgo de las alertas, brotes y emergencias en el marco
del Reglamento Sanitario Internacional - RSI 2005</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</si>
  <si>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Pública._x000D_</t>
  </si>
  <si>
    <t>Apoyar a la Oficina de Calidad en procesos de revisión sistemática de información, consolidación y análisis, en el marco de las acciones y estrategias de calidad en salud.</t>
  </si>
  <si>
    <t>Apoyar a la Oficina de Calidad en los procesos de gestión y articulación en el marco del mejoramiento de la calidad
en salud.</t>
  </si>
  <si>
    <t>Apoyar a la Oficina de Calidad en la gestión integral de las herramientas y estrategias del Sistema de Información
para la calidad.</t>
  </si>
  <si>
    <t>Prestar servicios profesionales a la Oficina de Control Interno del Ministerio apoyando el desarrollo y ejecución de
auditorías internas de gestión, así como los informes relacionados con el sistema contable, financiero y de gestión, de
acuerdo con la normatividad vigente.</t>
  </si>
  <si>
    <t>Prestar servicios profesionales en asunto jurídicos propios de la Oficina de Control Interno del Ministerio y en el
desarrollo de auditorías de gestión y evaluaciones de control y seguimiento al cumplimiento de normas, planes,
programas, procesos, procedimientos, acorde con la normatividad vigente.</t>
  </si>
  <si>
    <t>Prestar servicios profesionales a la Subdirección de Salud Nutricional, Alimentos y Bebidas en la implementación de
los lineamientos de atención a la desnutrición aguda, anemia y exceso de peso, con el fin de contribuir a mejorar el
estado nutricional de menores de 18 años.</t>
  </si>
  <si>
    <t>Prestar servicios profesionales a la Subdirección de Salud Nutricional en el desarrollo de la estrategia de promoción
de la alimentación saludable y sostenible en el marco de lo establecido en la Ley estatutaria de salud.</t>
  </si>
  <si>
    <t>Prestar servicios profesionales al Ministerio de Salud y Protección Social en las actividades de planificación,
seguimiento y auditoría del SIG, así como el fortalecimiento de las políticas asignadas._x000D_</t>
  </si>
  <si>
    <t>Prestación de servicios de apoyo a la gestión para el manejo de inventarios, dentro de las actividades de administración
y despacho de insumos de interés en salud pública en el marco del Plan Ampliado de Inmunizaciones._x000D_</t>
  </si>
  <si>
    <t xml:space="preserve">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 </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</si>
  <si>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</si>
  <si>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</si>
  <si>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TIC._x000D_</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</si>
  <si>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</si>
  <si>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Prestación de Servicios Profesionales para apoyar al Ministerio de Salud y Protección Social en la realización de pruebas integrales de los desarrollos, así como en la aceptación de estos para su paso a producción de conformidad con los lineamientos técnicos de la Oficina TIC</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</si>
  <si>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</si>
  <si>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</si>
  <si>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</si>
  <si>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Prestación de servicios profesionales para apoyar a la Oficina de Tecnología de la Información y la Comunicación –
OTIC, en la estructuración y gestión de documentos precontractuales, contractuales, postcontractuales relacionados
con la gestión y administración de los procesos asociados con los aplicativos misionales de la entidad.</t>
  </si>
  <si>
    <t>Prestar servicios profesionales al Ministerio de Salud y Protección Social para el monitoreo y seguimiento en la
implementación de lineamientos de atención sociosanitaria con enfoque diferencial.</t>
  </si>
  <si>
    <t>Prestar servicios profesionales a la Oficina de Promoción Social para apoyar la incorporación de los lineamientos de
enfoque diferencial étnico en los planes, programas y proyectos ejecutados por la Oficina._x000D_</t>
  </si>
  <si>
    <t>Prestar servicios profesionales en temas normativos a la Oficina de Promoción Social para la gestión de proyectos
dirigidos a población vulnerable, especialmente a víctimas del conflicto armado.</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</si>
  <si>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análisis de información, y elaboración de informes y documentos técnicos
resultado de los temas desarrollados en el marco de la Agenda 2023</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</si>
  <si>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</si>
  <si>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Prestar servicios profesionales de apoyo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asignadas._x000D_</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</si>
  <si>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</si>
  <si>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Prestar los servicios profesionales a la Dirección de Medicamentos y Tecnologías en salud en los procesos regulatorios
en materia de gases medicinales y otras tecnologías en salud._x000D_</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</si>
  <si>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</si>
  <si>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Prestar servicios profesionales de asesoría a la Oficina de Promoción Social en la implementación y seguimiento de
las acciones de transversalización del enfoque diferencial.</t>
  </si>
  <si>
    <t>Prestar servicios profesionales a la Oficina de Promoción Social en la implementación y seguimiento de las acciones
de transversalización del enfoque diferencial.</t>
  </si>
  <si>
    <t>Prestar servicios profesionales a la Oficina de Promoción Social en la gestión y articulación nacional para la
construcción y seguimiento a la implementación de lineamientos de enfoque diferencial con énfasis en población
migrante.</t>
  </si>
  <si>
    <t>Prestar servicios profesionales a la Oficina de Promoción Social, apoyando jurídicamente la implementación de
lineamientos técnicos nacionales dirigidos a poblaciones vulnerables, especialmente, víctimas del conflicto
armado.</t>
  </si>
  <si>
    <t>Prestar servicios de asesoría jurídica contractual a la Oficina de Promoción Social para la implementación de los
procesos dirigidos a población víctima y demás población vulnerable._x000D_</t>
  </si>
  <si>
    <t>Prestación de servicios profesionales de apoyo jurídico al Ministerio de Salud y Protección Social en la
elaboración de actos administrativos, en las etapas pre-contractual y contractual de los diferentes procesos
de selección y en el desarrollo de la fase de capacitación de la prueba piloto de MIPRES 3.0 realizada en
conjunto con la Dirección de Regulación de Beneficios, Costos y Tarifas del Aseguramiento en Salud.</t>
  </si>
  <si>
    <t>Prestar servicios profesionales a la Oficina de Promoción Social en la articulación, seguimiento y reporte de las acciones
relativas a la gestión de órdenes judiciales y solicitudes administrativas relacionadas con población étnica</t>
  </si>
  <si>
    <t>Prestar servicios profesionales en temas jurídicos a la Oficina de Promoción Social para la implementación institucional
de planes, programas y proyectos con enfoque diferencial.</t>
  </si>
  <si>
    <t>Prestar servicios profesionales en temas jurídicos a la Oficina de Promoción Social con la articulación, seguimiento y reporte
del cumplimiento de órdenes judiciales, así como con las solicitudes de atención a víctimas del conflicto armado y a otra
población vulnerable.</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</si>
  <si>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</si>
  <si>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Apoyo a la Subdirección de Infraestrucura en el desarrollo del ejercicio de planeación estratégica territorial, con inclusión de elementos socioculturales.</t>
  </si>
  <si>
    <t>Prestar servicios profesionales para brindar asistencia técnica y seguimiento de los proyectos de Infraestructura
asociada a la prestación de servicios de salud, que se ejecuten con entidades territoriales y otras organizaciones,
desde el punto de vista eléctrico._x000D_</t>
  </si>
  <si>
    <t>Prestar servicios profesionales al MSPS en el desarrollo de metodologías de investigación, procesamiento y análisis
de información desde la perspectiva epidemiológica y bioestadística, así como la participación y apoyo en la
construcción de documentos técnicos y la socialización de los mismos cuando se requiera que aporten al desarrollo
de los estudios, evaluaciones e investigaciones en el marco de la Agenda 2023_x000D_</t>
  </si>
  <si>
    <t>Prestación de servicios profesionales para apoyar a la Oficina de Tecnología de la Información y la Comunicación –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t>
  </si>
  <si>
    <t>Prestación de servicios profesionales para apoyar a la Oficina de Tecnología de la Información y la Comunicación –
OTIC, en el desarrollo de los planes asociados a la gestión, mantenimiento y mejora continua del Sistema de Gestión
de Seguridad de la Información y Protección de Datos Personales de acuerdo con la normativa vigente y lo requerido
dentro del MSPI estipulado por MinTic</t>
  </si>
  <si>
    <t xml:space="preserve">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 </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</si>
  <si>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</si>
  <si>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optimización, estandarización de la arquitectura de los sistemas de información.</t>
  </si>
  <si>
    <t>Prestar servicios profesionales a la Subdirección de Enfermedades No Transmisibles en la promoción del modelo de
Ciudades, Entornos y Ruralidades Saludables y Sostenibles en el marco del modelo preventivo y predictivo a través
de elaboración y actualización de herramientas que permitan monitorear y evaluar a los municipios en la
implementación de CERSS y en la gestión territorial que propenda por recrear ciudades, ruralidades y entornos
cuidadores.</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</si>
  <si>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 SAT y la implementación del Sistema Público Único
Integrado de Información en Salud</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</si>
  <si>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</si>
  <si>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Aunar esfuerzos técnicos, administrativos y financieros para desarrollar la fase de implementación de acciones de
enfoque diferencial en el marco del Sistema Indígena Salud Propia e Intercultural SISPI, dando cumplimiento a los
compromisos de la Comisión Mixta con el Consejo Regional Indígena del Cauca – CRIC</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</si>
  <si>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</si>
  <si>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Prestar servicios de apoyo a la Oficina de Promoción Social en los procesos de asistencia administrativa requeridos
para la implementación del proyecto de transversalización del enfoque diferencial.</t>
  </si>
  <si>
    <t>Prestación de servicios profesionales para apoyo y seguimiento en desarrollo de los procesos de recepción,
almacenamiento y despacho de medicamentos e insumos para la implementación del Plan Ampliado de
Inmunizaciones.</t>
  </si>
  <si>
    <t>Prestar servicios profesionales para brindar asesoría en el desarrollo, actualización, implementación y soporte de los
sistemas de información de fortalecimiento de la prestación de servicios de salud._x000D_</t>
  </si>
  <si>
    <t>Prestar servicios profesionales para el desarrollo, actualización, implementación y soporte de los sistemas de
información asociados a la Calidad de la prestación de los servicios de salud.</t>
  </si>
  <si>
    <t>Prestación de servicios profesionales en el apoyo, acompañamiento y asesoría jurídica, en la gestión contractual de
acuerdo a las necesidades de la Dirección de Epidemiología y Demografía._x000D_</t>
  </si>
  <si>
    <t>Prestación de servicios profesionales para el apoyo al seguimiento de la pleaneación financiera y administrativa del
proyecto de inversión de la Dirección de Epidemiología y Demografía.</t>
  </si>
  <si>
    <t>Prestación de servicios profesionales para apoyar técnicamente a la Dirección de Epidemiología y Demografía en el
subproceso de Planeación en salud pública con énfasis en la implementación del Plan Decenal de Salud Pública 2022-
2031._x000D_</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</si>
  <si>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o acción, políticas públicas o programas, formulación de
indicadores hasta el reporte, monitoreo y seguimiento.</t>
  </si>
  <si>
    <t xml:space="preserve">Prestar los servicios profesionales en la Dirección de Medicamentos y Tecnologías en Salud apoyando la construcción
de regulación de sangre y componentes sanguíneos. </t>
  </si>
  <si>
    <t>Prestar apoyo jurídico a la Dirección de Medicamentos y Tecnologías en las diferentes etapas requeridas para la
expedición de normas, actos administrativos y conceptos que permitan el acceso seguro e informado al uso del
cannabis y de la planta de cannabis en el territorio nacional colombiano, así como de las demás tecnologías en salud
que se deban expedir conforme a las competencias y funciones de ésta.</t>
  </si>
  <si>
    <t>Prestar servicios profesionales para asesorar y brindar asistencia técnica en los aspectos jurídicos relacionados con
el diseño e implementación de la normativa de prestación de servicios asociados al modelo preventivo y predictivo.</t>
  </si>
  <si>
    <t>Prestar servicios profesionales a la oficina de promoción social para la implementación, seguimiento y monitoreo de
las medidas de atención psicosocial y de salud integral a víctimas del conflicto armado.</t>
  </si>
  <si>
    <t>Prestar servicios profesionales a la oficina de promoción social para la implementación, seguimiento y monitoreo de
las medidas de atención psicosocial y de salud integral a víctimas del conflicto armado._x000D_</t>
  </si>
  <si>
    <t>Prestar servicios profesionales a la Oficina de Promoción Social en la articulación, consolidación e implementación de
lineamientos de enfoque diferencial étnico en salud y para el diálogo y concertación con las instancias representativas
de los grupos étnicos.</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</si>
  <si>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</si>
  <si>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</si>
  <si>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</si>
  <si>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Prestación de servicios profesionales para apoyar a la Oficina de Tecnología de la Información y la Comunicación - TIC, en las especificaciones, elaboración, actualización y mantenimiento de aplicativos web que sean asignados en relación con los trámites y procesos</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</si>
  <si>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</si>
  <si>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Prestación de servicios profesionales para apoyar a la Dirección de Epidemiología y Demografía en los subprocesos
del Grupo de Vigilancia en Salud Pública con énfasis en los desarrollos técnicos y normativos de la Red Nacional de
Laboratorios.</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</si>
  <si>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</si>
  <si>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Prestar servicios profesionales para asesorar a la Dirección de Prestación de Servicios y Atención Primaria en el
manejo de información de gestión financiera de Empresas Sociales del Estado y el seguimiento a los recursos
ejecutados del Subcomponente de Subsidio a la oferta, en el marco de la normatividad vigente._x000D_</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</si>
  <si>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Desastres._x000D_</t>
  </si>
  <si>
    <t>Prestar servicios profesionales a la Oficina de Promoción Social en la planeación, gestión y seguimiento del
presupuesto asignado para los procesos de asistencia técnica a población vulnerable, enfocado en víctimas del
conflicto armado.</t>
  </si>
  <si>
    <t>Prestar servicios profesionales a la Oficina de Promoción Social en el apoyo técnico en la articulación, consolidación
e implementación de lineamientos de enfoque diferencial para personas mayores, habitantes de calle, mujeres o
sectores LGBTI.</t>
  </si>
  <si>
    <t>Prestar servicios profesionales a la Oficina de Promoción Social para la formulación, implementación y seguimiento de
políticas, planes, programas, proyectos y procesos para promover la atención diferencial a Habitantes de la calle en el
ajuste y puesta en marcha del Plan de Acción para población en situación de calle, la gestión interinstitucional e
intersectorial para el diseño y articulación de acciones, la elaboración de documentos y asistencia técnica a diferentes
actores.</t>
  </si>
  <si>
    <t>Prestar servicios profesionales a la Oficina de Promoción Social en la implementación y seguimiento de la gestión para
el uso y manejo del aplicativo del procedimiento de certificación de discapacidad y el registro de localización y
caracterización de personas con discapacidad y de lineamientos, planes y proyectos para las personas con
discapacidad.</t>
  </si>
  <si>
    <t>Prestar servicios profesionales en la articulación de acciones para la implementación y seguimiento de la gestión
financiera de las IPS públicas y entidades territoriales._x000D_</t>
  </si>
  <si>
    <t>Prestar servicios profesionales en la planeación, ejecución y seguimiento de la gestión financiera de las Entidades territoriales y Hospitales Públicos.</t>
  </si>
  <si>
    <t>Prestar servicios profesionales para asesorar en la articulación de los aspectos administrativos y financieros para la
ejecución de los planes y proyectos responsabilidad de la Dirección de Prestación de Servicios y Atención Primaria.</t>
  </si>
  <si>
    <t>Prestar servicios profesionales para asesorar en la planeación, implementación y seguimiento de los planes, procesos
y proyectos de inversión responsabilidad de la Dirección de Prestación de Servicios y Atención Primaria._x000D_</t>
  </si>
  <si>
    <t>Prestar servicios profesionales para apoyar a la Dirección de Prestación de Servicios y Atención Primaria en los temas administrativos y logísticos relacionados con la implementación, asistencia técnica y seguimiento de los planes y proyectos relacionados con la prestación de servicios de salud.</t>
  </si>
  <si>
    <t>Prestar servicios profesionales para apoyar en los aspectos financieros de la ejecución y seguimiento de los planes,
programas y proyectos a cargo de la Dirección de Prestación de Servicios y Atención Primaria_x000D_</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</si>
  <si>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</si>
  <si>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</si>
  <si>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Prestación de servicios profesionales para brindar asesoría jurídica a la Dirección de Desarrollo del Talento Humano
en Salud en la elaboración de normas que permiten reglamentar asuntos relacionados con la formación, el ejercicio y
desempeño del talento humano en salud para el fortalecimiento de las capacidades de los profesionales de la salud.</t>
  </si>
  <si>
    <t>Prestación de servicios profesionales brindando apoyo a la Dirección de Desarrollo del Talento Humano en Salud para
el fortalecimiento del Registro Único Nacional del Talento Humano en Salud y asegurar el suministro de la información
con los agentes del SNRM como lo son MSPS, ADRES, IES y Residentes descritos en la política de Talento Humano
en salud._x000D_</t>
  </si>
  <si>
    <t>Prestar servicios profesionales a la Oficina de Promoción Social para la formulación, implementación y seguimiento de
políticas, planes, programas, proyectos y procesos para promover la atención diferencial a mujeres y personas de los
sectores LGBTI y victimas de violencias de género y trata de personas._x000D_</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</si>
  <si>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</si>
  <si>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Prestación de servicios profesionales realizando asesoría y aplicando la normatividad y lineamientos técnicos
establecidos para el reconocimiento de las instituciones prestadoras de salud como Hospitales Universitarios y, análisis
de pertinencia de los programas académicos de Educación Superior del área de la salud para el proceso de desarrollo
del talento humano en salud.</t>
  </si>
  <si>
    <t>Prestación de servicios profesionales gestionando la implementación de la política de talento humano de Enfermería,
enfatizando la integración del promotor/a de la salud en el marco del modelo basado en atención primaria promoviendo
la formación interprofesional del talento humano en salud y, apoyando la construcción de documentos técnicos
requeridos para la planificación del talento humano en salud.</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</si>
  <si>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</si>
  <si>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para apoyar a la Oficina Asesora de Planeación y Estudios Sectoriales en el
fortalecimiento de los procesos de Planeación y formulación de instrumentos de Planificación Nacional.</t>
  </si>
  <si>
    <t>Prestar servicios profesionales a la Oficina de Promoción Social apoyando la implementación y seguimiento de
lineamientos, planes y proyectos con enfoque diferencial para las personas con discapacidad._x000D_</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</si>
  <si>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armado._x000D_</t>
  </si>
  <si>
    <t>Prestar servicios profesionales para el apoyo financiero en la ejecución de recursos asignados a la Oficina de
Promoción Social.</t>
  </si>
  <si>
    <t>Prestar servicios profesionales para apoyar a la DROASRLP en la gestión y seguimiento en las actividades
administrativas relacionadas con el proyecto de inversión, además de la presentación de informes de gestión y trámites
asociados a indicadores de seguimiento al mencionado proyecto de inversión.</t>
  </si>
  <si>
    <t>Prestar servicios profesionales para apoyar al Ministerio de Salud y Protección Social en los procesos de asignación
de afiliados de acuerdo al Decreto 709 de 2021 o la norma que lo modifique, en el seguimiento a los reportes de los
listados censales de poblaciones especiales y ajustes en las validaciones, en el análisis de la información reportada y
registrada en las distintas aplicaciones relacionadas con la operación del aseguramiento en salud y riesgos laborales,
así como brindar asistencia técnica en los sistemas de información de la Dirección de la Regulación de la Operación
del Aseguramiento en Salud, Riesgos Laborales y Pensiones, en la administración de los sitios web correspondientes
a la Dirección.</t>
  </si>
  <si>
    <t>Prestar servicios profesionales para apoyar al Ministerio de Salud y protección Social en especial a la Dirección Jurídica
en los asuntos jurídicos y de gestión requeridos para el cumplimiento de sus funciones</t>
  </si>
  <si>
    <t>Prestación de servicios profesionales a la Dirección de Desarrollo del Talento Humano en Salud en el análisis, gestión
y seguimiento de información reportada por las instituciones de educación superior dentro del proceso requerido para
el otorgamiento del apoyo de sostenimiento educativo mensual del programa Sistema Nacional de Residencias
Médicas.</t>
  </si>
  <si>
    <t>Prestación de servicios de apoyo a la gestión para brindar soporte a la Dirección de desarrollo del talento humano en
salud, atendiendo solicitudes de certificaciones de autorizaciones del ejercicio del Talento Humano en Salud y, dar
respuesta a las demás gestiones que se requiera para la actualización y disponibilidad de la información en el grupo
de ejercicio y desempeño del talento humano en salud.</t>
  </si>
  <si>
    <t>Prestación de servicios profesionales para brindar soporte jurídico en el análisis y articulación de estrategias que
coadyuven al cumplimiento de la función delegada en asuntos ético-profesionales de conformidad a lo dispuesto en la
Ley 23 de 1981 y 35 de 1989 para las profesiones de la medicina y la odontología, así como adelantar la respectiva
acción procesal._x000D_</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</si>
  <si>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salud_x000D_</t>
  </si>
  <si>
    <t xml:space="preserve">Prestar los servicios profesionales en la Dirección de Medicamentos y Tecnologías en Salud apoyando las actividades
relacionadas con el seguimiento a la disponibilidad de medicamentos y gestión de las etapas de normativa en la
materia. </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</si>
  <si>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salud._x000D_</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</si>
  <si>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</si>
  <si>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</si>
  <si>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Prestar los servicios profesionales en la Dirección de Medicamentos y Tecnologías en Salud apoyando en el desarrollo
de estrategias encaminadas a controlar la resistencia a los antimicrobianos; así como en el diseño de estrategias para
mejorar el acceso y dispensación de medicamentos y otras tecnologías en salud.</t>
  </si>
  <si>
    <t>Prestar servicios profesionales para apoyar a la DROASRLP en el análisis, diseño de las nuevas funcionalidades y la
transformación de otras según el nuevo modelamiento del Sistema de Información del SAT, de acuerdo con los
procesos, reglas y condiciones que se determinen en la normatividad vigente del Sistema General de Seguridad
Integral, con el fin de adaptar, corregir, mejorar y optimizar el SAT, y de ser el caso, eliminar las posibles barreras de
acceso que se presente en los procesos y funcionalidades que actualmente están operando, así como brindar apoyo
en el entrenamiento a los diferentes actores sobre la operación y funcionamiento del SAT.</t>
  </si>
  <si>
    <t>Prestar servicios profesionales para apoyar a la DROASRLP en la reglamentación y operación de la Planilla Integrada
de Liquidación de Aportes - PILA, y en el rediseño del Sistema de Afiliación Transaccional de acuerdo con las
necesidades del Gobierno Nacional.</t>
  </si>
  <si>
    <t>Prestar servicios profesionales para brindar apoyo jurídico a la Dirección de Regulación de la Operación del
Aseguramiento en Salud, Riesgos Laborales y Pensiones, en la elaboración de proyectos normativos, actos
administrativos, construcción de conceptos jurídicos, respuesta a requerimientos o sentencias de la Corte
Constitucional, y demás requerimientos del orden jurídico relacionados con el aseguramiento en salud._x000D_</t>
  </si>
  <si>
    <t>Prestar servicios profesionales para apoyar al Ministerio de Salud y Protección Social en el diseño, implementación,
seguimiento y medición de las acciones y estrategias para el fortalecimiento de la Cultura de Seguridad Social.</t>
  </si>
  <si>
    <t>Prestar servicios profesionales para apoyar a la DROASRLP en los procesos de análisis de incorporación de datos y
depuración de información para llevar a cabo el ajuste a las funcionalidades en operación del Sistema de Afiliación
Transaccional-SAT, para alinearlas con las prioridades del gobierno; al igual que, participar en el estudio de desarrollo
de nuevos requerimientos que aumenten la usabilidad y amplíen la integralidad con otros actores del sector salud;
completando el ciclo de puesta en producción con la ejecución de las pruebas funcionales, la difusión del
funcionamiento de las mismas y el apoyo en el soporte a los usuarios.</t>
  </si>
  <si>
    <t>Prestar servicios profesionales a la Oficina Asesora de Planeación y Estudios Sectoriales del MSPS, en la formulación
y seguimiento de los planes, programas y proyectos que contribuya a la toma de decisiones para el fortalecimiento
institucional y sectorial_x000D_</t>
  </si>
  <si>
    <t>Prestación de servicios profesionales brindando asesoría jurídica a la Dirección de Desarrollo del Talento Humano en
Salud en los procesos normativos, contractuales y demás gestiones requeridas en los componentes de formación,
gestión y ejercicio dirigidas al fortalecimiento de las capacidades de los profesionales de la salud.</t>
  </si>
  <si>
    <t>Prestar servicios profesionales a la Subdirección de Salud Ambiental en los procesos de gestión relacionado con
agua para uso recreacional y el análisis de la capacidad de los laboratorios y del sistema de vigilancia en la calidad
del agua.</t>
  </si>
  <si>
    <t>Prestar los servicios profesionales a la Dirección de Medicamentos y Tecnologías en Salud apoyando técnicamente el
proceso de planeación y construcción de estrategias que conduzcan al desarrollo y producción en Colombia de
vacunas y otras tecnologías estratégicas en salud.</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</si>
  <si>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</si>
  <si>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</si>
  <si>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</si>
  <si>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Prestar servicios Profesionales para apoyar a la Dirección Jurídica en la representación judicial de la Entidad y en el
análisis jurídico de los decretos, resoluciones, circulares y demás actos administrativos del Ministerio.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</si>
  <si>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</si>
  <si>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reparto._x000D_</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</si>
  <si>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</si>
  <si>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</si>
  <si>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</si>
  <si>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</si>
  <si>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Prestación de servicios profesionales a la Dirección de Desarrollo de Talento Humano en Salud brindando apoyo en
la planificación y desarrollo del proceso de asignación de plazas del servicio social obligatorio de los egresados de las
profesiones de la salud y, las demás gestiones que requieran para el procedimiento de servicio social obligatorio._x000D_</t>
  </si>
  <si>
    <t>Prestar el servicio integral de mantenimiento preventivo y correctivo con suministros
de repuestos nuevos y originales para los vehículos que conforman el parque automotor del Ministerio de Salud y
Protección Social.</t>
  </si>
  <si>
    <t>Prestación de servicios profesionales para apoyar jurídicamente al Ministerio en el análisis legal para la evaluación de
docencia servicio en los programas de educación del área de la salud de acuerdo con las solicitudes que se reciban
del Ministerio de Educación Nacional, formulación de lineamientos técnicos y demás actividades que se requieran para
la Dirección de Desarrollo del Talento Humano en Salud.</t>
  </si>
  <si>
    <t>Prestación de servicios profesionales brindando asesoría jurídica al Ministerio de Salud y Protección Social en el
análisis de pertinencia de programas de educación superior del área de la salud, apoyo en el reconocimiento a IPS
como hospitales universitarios y, en la construcción de lineamientos técnicos para el proceso de desarrollo del talento
humano en salud</t>
  </si>
  <si>
    <t>Prestar servicios profesionales al Ministerio de Salud y Protección Social en el seguimiento, análisis y certificación de
los recursos del Sistema General de Participaciones del sector salud, así como del comportamiento y flujo de las
fuentes de financiación territoriales del SGSSS, tendiente a la financiación, la aclaración de cuentas y saneamiento del
SGSSS.</t>
  </si>
  <si>
    <t>Prestar servicios profesionales al Ministerio de Salud y Protección Social en el análisis cualitativo y cuantitativo,
investigación y diseño de metodologías, que permitan el seguimiento de los recursos y generación de política pública
considerando los impactos en el financiamiento del sistema._x000D_</t>
  </si>
  <si>
    <t>Prestar servicios profesionales al Ministerio de Salud y Protección Social en el análisis, construcción y evaluación de
metodologías y políticas públicas relacionadas con la sostenibilidad del Sistema General de Seguridad Social en Salud
– SGSSS.</t>
  </si>
  <si>
    <t>Prestar servicios profesionales al Despacho del Viceministerio de Protección Social y la Dirección de Financiamiento
Sectorial en el proceso de formulación, desarrollo y reglamentación de políticas públicas para fortalecer las
herramientas de gestión financiera y administrativa del Sector Salud.</t>
  </si>
  <si>
    <t>Prestar servicios profesionales al Ministerio de Salud y Protección Social en el análisis y seguimiento del financiamiento
del sector salud incluyendo la implementación de los procesos de saneamiento entre los actores del Sistema General
de Seguridad Social en Salud – SGSSS.</t>
  </si>
  <si>
    <t>Prestar servicios profesionales al Ministerio de Salud y Protección Social en el seguimiento, revisión y análisis de la
información reportada por las entidades territoriales en el marco de las medidas de saneamiento del Sistema General
de Seguridad Social en Salud, así como en el análisis de las fuentes y usos de los recursos del orden departamental,
distrital y municipal que financian el sector salud en los territorios de la población colombiana, migrante, indígena y
demás población étnica.</t>
  </si>
  <si>
    <t>Prestar servicios profesionales al Ministerio de Salud y Protección Social en el seguimiento, análisis y presentación de
propuestas tendientes al mejoramiento del reporte de información financiera de las entidades territoriales en el marco
de las herramientas e instrumentos del registro del presupuesto de ingresos y gastos; así como en el análisis de las
fuentes y usos de los recursos del sistema en el marco del financiamiento territorial y las medidas de saneamiento del
sector._x000D_</t>
  </si>
  <si>
    <t>Prestar servicios profesionales al Ministerio de Salud y Protección Social en el seguimiento, análisis y ejecución de los
recursos territoriales que financian el Sistema General de Seguridad Social en Salud, así como de la ejecución,
monitorio y reporte de las medidas adoptadas para la aclaración de cuentas y saneamiento del sector, tendiente al
mejoramiento del flujo de los recursos a los actores del sistema._x000D_</t>
  </si>
  <si>
    <t>Prestar servicios profesionales al Ministerio de Salud y Protección Salud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para identificar las rentas territoriales destinadas al
sector salud.</t>
  </si>
  <si>
    <t>Apoyar la gestión del Ministerio de Salud y Protección Social en el seguimiento y evaluación de los procesos de
participación social en salud en el marco de las competencias de la Oficina de Gestión Territorial, Emergencias y
Desastres_x000D_</t>
  </si>
  <si>
    <t>Prestación de servicios profesionales para apoyar técnicamente a la Dirección de Epidemiología y Demografía en el
subproceso de Planeación en salud pública con énfasis en la implementación del Plan Decenal de Salud Pública 2022-
2031.</t>
  </si>
  <si>
    <t>Prestación de servicios profesionales para apoyar técnicamente a la Dirección de Epidemiología y Demografía en el
subproceso de Planeación en Salud Pública con énfasis en la adecuación de la metodología para la incorporación del
enfoque intercultural y diferencial.</t>
  </si>
  <si>
    <t>Prestación de servicios profesionales a la Dirección de Epidemiología y Demografía en el acompañamiento y asesoría
jurídica y especialmente la gestión de los asuntos contractuales de su interés.</t>
  </si>
  <si>
    <t>Prestar servicios profesionales a la Oficina de Promoción Social en el análisis y gestión del conocimiento para el
direccionamiento estratégico de los proyectos de promoción social a poblaciones vulnerables</t>
  </si>
  <si>
    <t>Prestar servicios profesionales para apoyar al ministerio de salud y protección social en el diseño, implementación y
seguimiento de estrategias y herramientas de comunicación para el fortalecimiento de la cultura de la seguridad social
en Colombia.</t>
  </si>
  <si>
    <t>Prestar servicios de apoyo en la articulación de las actividades relacionadas con los trámites de la comunicación interna
y externa del grupo de comunicaciones del MSPS</t>
  </si>
  <si>
    <t>Prestar servicios profesionales para asesorar y brindar asistencia técnica jurídica en los temas relacionados con la
prestación de los servicios de salud que requiera la Dirección de Prestación de Servicios y Atención Primaria.</t>
  </si>
  <si>
    <t>Prestación de servicios profesionales de apoyo al Ministerio de Salud y Protección Social en el desarrollo e
implementación de una solución informática que aborde la calidad del dato y mejoramiento de los tiempos
de respuesta a través de los aplicativos misionales de la Dirección de Regulación Beneficios Costos y Tarifas
del Aseguramiento en Salud.</t>
  </si>
  <si>
    <t>Prestación de servicios profesionales de apoyo al Ministerio de Salud y Protección Social en el levantamiento
de requerimiento de información, extracción de datos y análisis de la información obtenida en las diferentes
herramientas tecnológicas de la Oficina TIC para aplicar las metodologías necesarias que den cuenta de
cambios epidemiológicos, poblacionales y bioestadísticos, así como establecer su impacto en los costos y
beneficios a cargo del aseguramiento en salud.</t>
  </si>
  <si>
    <t>Prestar servicios profesionales a la Subdirección de Enfermedades No Transmisibles, en la búsqueda de evidencia
para el afinamiento y ajuste de los anexos que acompañan el listado de enfermedades huérfanas / raras en conjunto
con las sociedades científicas.</t>
  </si>
  <si>
    <t>Prestar servicios Profesionales para apoyar a la Dirección Jurídica en la representación judicial y extrajudicial en
asuntos de derecho público e internacional, ante las diferentes Jurisdicciones y ramas del poder público.</t>
  </si>
  <si>
    <t>Prestar servicios profesionales de asesoría al Grupo de Entidades Liquidadas para la migración, actualización,
mantenimiento y soporte del Sistema Integrado de Información- SII para la gestión del Pasivo Social de la Empresa
Puertos de Colombia</t>
  </si>
  <si>
    <t>Prestar servicios de apoyo a la gestión de los Grupos de Cobro Coactivo y de Seguimiento de Patrimonios Autónomos
de la Dirección Jurídica, en actividades administrativas y asistenciales.</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</si>
  <si>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Pagos.</t>
  </si>
  <si>
    <t>Asesorar y apoyar contable y financieramente al Grupo de Seguimiento Patrimonios Autónomos de la Dirección
Jurídica, para fortalecer el control y seguimiento a los contratos de fiducia mercantil que en razón a sus funciones le
hayan sido asignados a la entidad_x000D_</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</si>
  <si>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Colombia_x000D_</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</si>
  <si>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</si>
  <si>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Social_x000D_</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</si>
  <si>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</si>
  <si>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Prestar servicios profesionales para asesorar al Ministerio de Salud y Protección social en los asuntos relacionados
con la elaboración, análisis y adecuación jurídica de los proyectos de ley, decretos, resoluciones y circulares a petición
de las áreas técnicas o de las entidades del sector._x000D_</t>
  </si>
  <si>
    <t>Prestar servicios profesionales para asesorar en el diseño e implementación de la estrategia de atención primaria y las
redes integrales de integradas de servicios de salud.</t>
  </si>
  <si>
    <t>Prestar apoyo a la Dirección de Medicamentos y Tecnologías en Salud en la construcción de los diferentes reglamentos
técnicos e instrumentos jurídicos que se requieran, para dar cumplimiento a la agenda regulatoria de esta dependencia,
así como, en la elaboración de conceptos relacionados con la competencia de la Dirección.</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</si>
  <si>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</si>
  <si>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Prestación de servicios profesionales en el apoyo, acompañamiento y asesoría jurídica, en la gestión contractual de
acuerdo a las necesidades de la Dirección de Epidemiología y Demografía.</t>
  </si>
  <si>
    <t xml:space="preserve">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 </t>
  </si>
  <si>
    <t>Prestación de Servicios Profesionales para apoyar al Ministerio de Salud y Protección Social en la definición, diseño e implementación de objetos de la capa de datos, así como realizar los cruces de información entre aplicaciones para identificar acciones que mejoren la calidad de la información, cumpliendo con los lineamientos de la Oficina TIC</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</si>
  <si>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</si>
  <si>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TIC._x000D_</t>
  </si>
  <si>
    <t>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D.C._x000D_</t>
  </si>
  <si>
    <t>Mantenimiento de máquinas y equipos del gimnasio del Ministerio de Salud y Protección Social_x000D_</t>
  </si>
  <si>
    <t>Prestar servicios profesionales para apoyar a la Dirección de Prestación de Servicios y Atención Primaria en el desarrollo técnico y normativo del componente de Tele salud del Modelo Preventivo y Predictivo.</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</si>
  <si>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</si>
  <si>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Prestar servicios profesionales al Ministerio de Salud y Protección Social en la validación, análisis, seguimiento y proyección de los recursos del sector salud, así como análisis del flujo de los recursos en el marco de la sostenibilidad financiera del SGSSS.</t>
  </si>
  <si>
    <t>Prestar servicios profesionales para asesorar a la Dirección de Prestación de Servicios y Atención Primaria en la actualización de instrumentos normativos y técnicos en el marco de la aplicación de los Sistemas Único de Acreditación y de Habilitación.</t>
  </si>
  <si>
    <t>Prestar servicios profesionales para apoyar a la Dirección de Prestación de Servicios y Atención Primaria en la
asistencia técnica y seguimiento de la gestión financiera de las IPS públicas y entidades territoriales.</t>
  </si>
  <si>
    <t>Prestar servicios profesionales para brindar asesoría y acompañamiento al Despacho del ministro de Salud y
Protección Social en las diferentes temáticas y escenarios que sean requeridos, bajo el marco de las competencias de
dicha dependencia.</t>
  </si>
  <si>
    <t>Prestar servicios profesionales en la planeación, desarrollo y divulgación de información y contenidos periodísticos
sobre las políticas y acciones del MSPS._x000D_</t>
  </si>
  <si>
    <t>Prestar servicios profesionales en la propuesta, concepción y producción de contenidos audiovisuales para la difusión
de mensajes de comunicación sobre las políticas, proyectos, programas, planes y normatividad del MSPS._x000D_</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</si>
  <si>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</si>
  <si>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para apoyar en la implementación y seguimiento de la gestión y ejecución de proyectos
de infraestructura física en salud.</t>
  </si>
  <si>
    <t>Prestar servicios profesionales para apoyar en la gestión, análisis y seguimiento de proyectos de dotación hospitalaria._x000D_</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</si>
  <si>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</si>
  <si>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Prestación de Servicios Profesionales para apoyar al Ministerio de Salud y Protección Social, en el análisis y especificación de requerimientos funcionales, levantamiento de procesos informáticos y propuesta de prototipos no funcionales con el fin de establecer el alcance de nuevos aplicativos o mantenimientos conforme a los lineamientos técnicos de la Oficina TIC.</t>
  </si>
  <si>
    <t>https://community.secop.gov.co/Public/Tendering/OpportunityDetail/Index?noticeUID=CO1.NTC.428 1729&amp;isFromPublicArea=True&amp;isModal=False</t>
  </si>
  <si>
    <t>https://community.secop.gov.co/Public/Tendering/OpportunityDetail/Index?noticeUID=CO1.NTC.430 3681&amp;isFromPublicArea=True&amp;isModal=False</t>
  </si>
  <si>
    <t>https://community.secop.gov.co/Public/Tendering/OpportunityDetail/Index?noticeUID=CO1.NTC.426 3268&amp;isFromPublicArea=True&amp;isModal=False</t>
  </si>
  <si>
    <t>https://community.secop.gov.co/Public/Tendering/OpportunityDetail/Index?noticeUID=CO1.NTC.429 6451&amp;isFromPublicArea=True&amp;isModal=False</t>
  </si>
  <si>
    <t>https://community.secop.gov.co/Public/Tendering/OpportunityDetail/Index?noticeUID=CO1.NTC.430 0617&amp;isFromPublicArea=True&amp;isModal=False</t>
  </si>
  <si>
    <t>https://community.secop.gov.co/Public/Tendering/OpportunityDetail/Index?noticeUID=CO1.NTC.431 2409&amp;isFromPublicArea=True&amp;isModal=False</t>
  </si>
  <si>
    <t>https://community.secop.gov.co/Public/Tendering/OpportunityDetail/Index?noticeUID=CO1.NTC.4261608&amp;isFromPublicArea=True&amp;isModal=False</t>
  </si>
  <si>
    <t>https://community.secop.gov.co/Public/Tendering/OpportunityDetail/Index?noticeUID=CO1.NTC.4262452&amp;isFromPublicArea=True&amp;isModal=False</t>
  </si>
  <si>
    <t>https://community.secop.gov.co/Public/Tendering/OpportunityDetail/Index?noticeUID=CO1.NTC.4262749&amp;isFromPublicArea=True&amp;isModal=False</t>
  </si>
  <si>
    <t>https://community.secop.gov.co/Public/Tendering/OpportunityDetail/Index?noticeUID=CO1.NTC.4279417&amp;isFromPublicArea=True&amp;isModal=False</t>
  </si>
  <si>
    <t>https://community.secop.gov.co/Public/Tendering/OpportunityDetail/Index?noticeUID=CO1.NTC.427</t>
  </si>
  <si>
    <t>https://community.secop.gov.co/Public/Tendering/ContractNoticePhases/View?PPI=CO1.PPI.24279306&amp;isFromPublicArea=True&amp;isModal=False</t>
  </si>
  <si>
    <t>https://community.secop.gov.co/Public/Tendering/OpportunityDetail/Index?noticeUID=CO1.NTC.4355594&amp;isFromPublicArea=True&amp;isModal=False</t>
  </si>
  <si>
    <t>https://community.secop.gov.co/Public/Tendering/OpportunityDetail/Index?noticeUID=CO1.NTC.428 0352&amp;isFromPublicArea=True&amp;isModal=False</t>
  </si>
  <si>
    <t>https://community.secop.gov.co/Public/Tendering/OpportunityDetail/Index?noticeUID=CO1.NTC.4303353&amp;isFromPublicArea=True&amp;isModal=False</t>
  </si>
  <si>
    <t xml:space="preserve">https://community.secop.gov.co/Public/Tendering/OpportunityDetail/Index?noticeUID=CO1.NTC.4474057&amp;isFromPublicArea=True&amp;isModal=False </t>
  </si>
  <si>
    <t>https://community.secop.gov.co/Public/Tendering/OpportunityDetail/Index?noticeUID=CO1.NTC.4450744&amp;isFromPublicArea=True&amp;isModal=False</t>
  </si>
  <si>
    <t>https://community.secop.gov.co/Public/Tendering/OpportunityDetail/Index?noticeUID=CO1.NTC.4450531&amp;isFromPublicArea=True&amp;isModal=False</t>
  </si>
  <si>
    <t>https://community.secop.gov.co/Public/Tendering/OpportunityDetail/Index?noticeUID=CO1.NTC.4475229&amp;isFromPublicArea=True&amp;isModal=False</t>
  </si>
  <si>
    <t>https://community.secop.gov.co/Public/Tendering/OpportunityDetail/Index?noticeUID=CO1.NTC.4451127&amp;isFromPublicArea=True&amp;isModal=False</t>
  </si>
  <si>
    <t>https://community.secop.gov.co/Public/Tendering/OpportunityDetail/Index?noticeUID=CO1.NTC.4491646&amp;isFromPublicArea=True&amp;isModal=False</t>
  </si>
  <si>
    <t>https://community.secop.gov.co/Public/Tendering/OpportunityDetail/Index?noticeUID=CO1.NTC.4442892&amp;isFromPublicArea=True&amp;isModal=False</t>
  </si>
  <si>
    <t>https://community.secop.gov.co/Public/Tendering/OpportunityDetail/Index?noticeUID=CO1.NTC.42996 42&amp;isFromPublicArea=True&amp;isModal=False</t>
  </si>
  <si>
    <t>https://community.secop.gov.co/Public/Tendering/OpportunityDetail/Index?noticeUID=CO1.NTC.432 4226&amp;isFromPublicArea=True&amp;isModal=False</t>
  </si>
  <si>
    <t>https://community.secop.gov.co/Public/Tendering/OpportunityDetail/Index?noticeUID=CO1.NTC.4405779&amp;isFromPublicArea=True&amp;isModal=False</t>
  </si>
  <si>
    <t>https://community.secop.gov.co/Public/Tendering/OpportunityDetail/Index?noticeUID=CO1.NTC.4303452&amp;isFromPublicArea=True&amp;isModal=False</t>
  </si>
  <si>
    <t>https://community.secop.gov.co/Public/Tendering/OpportunityDetail/Index?noticeUID=CO1.NTC.4312507&amp;isFromPublicArea=True&amp;isModal=False</t>
  </si>
  <si>
    <t>https://community.secop.gov.co/Public/Tendering/OpportunityDetail/Index?noticeUID=CO1.NTC.4312533&amp;isFromPublicArea=True&amp;isModal=False</t>
  </si>
  <si>
    <t>https://community.secop.gov.co/Public/Tendering/OpportunityDetail/Index?noticeUID=CO1.NTC.4330983&amp;isFromPublicArea=True&amp;isModal=False</t>
  </si>
  <si>
    <t>https://community.secop.gov.co/Public/Tendering/OpportunityDetail/Index?noticeUID=CO1.NTC.432 1006&amp;isFromPublicArea=True&amp;isModal=False</t>
  </si>
  <si>
    <t>https://community.secop.gov.co/Public/Tendering/OpportunityDetail/Index?notice UID=CO1.NTC.4309161&amp;isFromPublicArea=True&amp;isModal=False</t>
  </si>
  <si>
    <t>https://community.secop.gov.co/Public/Tendering/OpportunityDetail/Index?notice UID=CO1.NTC.4311222&amp;isFromPublicArea=True&amp;isModal=False</t>
  </si>
  <si>
    <t>https://community.secop.gov.co/Public/Tendering/OpportunityDetail/Index?notice UID=CO1.NTC.4328371&amp;isFromPublicArea=True&amp;isModal=False</t>
  </si>
  <si>
    <t>https://community.secop.gov.co/Public/Tendering/OpportunityDetail/Index?noticeUID=CO1.NTC.4333315&amp;isFromPublicArea=True&amp;isModal=False</t>
  </si>
  <si>
    <t>https://community.secop.gov.co/Public/Tendering/OpportunityDetail/Index?notice UID=CO1.NTC.4309255&amp;isFromPublicArea=True&amp;isModal=False</t>
  </si>
  <si>
    <t>https://community.secop.gov.co/Public/Tendering/OpportunityDetail/Index?noticeUID=CO1.NTC.4309926&amp;isFromPublicArea=True&amp;isModal=False</t>
  </si>
  <si>
    <t>https://community.secop.gov.co/Public/Tendering/OpportunityDetail/Index?noticeUID=CO1.NTC.4331021&amp;isFromPublicArea=True&amp;isModal=False</t>
  </si>
  <si>
    <t>https://community.secop.gov.co/Public/Tendering/OpportunityDetail/Index?noticeUID=CO1.NTC.4312656&amp;isFromPublicArea=True&amp;isModal=False</t>
  </si>
  <si>
    <t>https://community.secop.gov.co/Public/Tendering/OpportunityDetail/Index?noticeUID=CO1.NTC.4310118&amp;isFromPublicArea=True&amp;isModal=False</t>
  </si>
  <si>
    <t>https://community.secop.gov.co/Public/Tendering/OpportunityDetail/Index?noticeUID=CO1.NTC.4315679&amp;isFromPublicArea=True&amp;isModal=False</t>
  </si>
  <si>
    <t>https://community.secop.gov.co/Public/Tendering/OpportunityDetail/Index?noticeUID=CO1.NTC.4313554&amp;isFromPublicArea=True&amp;isModal=False</t>
  </si>
  <si>
    <t>https://community.secop.gov.co/Public/Tendering/OpportunityDetail/Index?noticeUID=CO1.NTC.4316454&amp;isFromPublicArea=True&amp;isModal=False</t>
  </si>
  <si>
    <t>https://community.secop.gov.co/Public/Tendering/OpportunityDetail/Index?noticeUID=CO1.NTC.4319708&amp;isFromPublicArea=True&amp;isModal=False</t>
  </si>
  <si>
    <t>https://community.secop.gov.co/Public/Tendering/OpportunityDetail/Index?noticeUID=CO1.NTC.4317869&amp;isFromPublicArea=True&amp;isModal=False</t>
  </si>
  <si>
    <t>https://community.secop.gov.co/Public/Tendering/ContractNoticePhases/View?PPI=CO1.PPI.24470096&amp;isFromPublicArea=True&amp;isModal=False</t>
  </si>
  <si>
    <t>https://community.secop.gov.co/Public/Tendering/ContractNoticePhases/View?PPI=CO1.PPI.24887835&amp;isFromPublicArea=True&amp;isModal=False</t>
  </si>
  <si>
    <t>https://community.secop.gov.co/Public/Tendering/OpportunityDetail/Index?noticeUID=CO1.NTC.4318513&amp;isFromPublicArea=True&amp;isModal=False</t>
  </si>
  <si>
    <t>https://community.secop.gov.co/Public/Tendering/OpportunityDetail/Index?noticeUID=CO1.NTC.4314935&amp;isFromPublicArea=True&amp;isModal=False</t>
  </si>
  <si>
    <t>https://community.secop.gov.co/Public/Tendering/OpportunityDetail/Index?notice UID=CO1.NTC.4318918&amp;isFromPublicArea=True&amp;isModal=False</t>
  </si>
  <si>
    <t>https://community.secop.gov.co/Public/Tendering/ContractNoticePhases/View?PPI=CO1.PPI.24948720&amp;isFromPublicArea=True&amp;isModal=False</t>
  </si>
  <si>
    <t>https://community.secop.gov.co/Public/Tendering/ContractNoticePhases/View?PPI=CO1.PPI.25036744&amp;isFromPublicArea=True&amp;isModal=False</t>
  </si>
  <si>
    <t>https://community.secop.gov.co/Public/Tendering/ContractNoticePhases/View?PPI=CO1.PPI.24935072&amp;isFromPublicArea=True&amp;isModal=False</t>
  </si>
  <si>
    <t>https://community.secop.gov.co/Public/Tendering/ContractNoticePhases/View?PPI=CO1.PPI.25005819&amp;isFromPublicArea=True&amp;isModal=False</t>
  </si>
  <si>
    <t>https://community.secop.gov.co/Public/Tendering/ContractNoticePhases/View?PPI=CO1.PPI.25125618&amp;isFromPublicArea=True&amp;isModal=False</t>
  </si>
  <si>
    <t>https://community.secop.gov.co/Public/Common/GoogleReCaptcha/Index?previousUrl=https%3a%2f%2fcommunity.secop.gov.co%2fPublic%2fTendering%2fOpportunityDetail%2fIndex%3fnoticeUID%3dCO1.NTC.4318309%26isFromPublicArea%3dTrue%26isModal%3dFalse</t>
  </si>
  <si>
    <t>https://community.secop.gov.co/Public/Tendering/ContractNoticePhases/View?PPI=CO1.PPI.25009904&amp;isFromPublicArea=True&amp;isModal=False</t>
  </si>
  <si>
    <t>https://community.secop.gov.co/Public/Tendering/OpportunityDetail/Index?noticeUID=CO1.NTC.4395337&amp;isFromPublicArea=True&amp;isModal=False</t>
  </si>
  <si>
    <t>https://community.secop.gov.co/Public/Tendering/OpportunityDetail/Index?noticeUID=CO1.NTC.4481743&amp;isFromPublicArea=True&amp;isModal=False</t>
  </si>
  <si>
    <t>https://community.secop.gov.co/Public/Tendering/OpportunityDetail/Index?notice UID=CO1.NTC.4324271&amp;isFromPublicArea=True&amp;isModal=False</t>
  </si>
  <si>
    <t>https://community.secop.gov.co/Public/Tendering/OpportunityDetail/Index?noticeUID=CO1.NTC.4324761&amp;isFromPublicArea=True&amp;isModal=False</t>
  </si>
  <si>
    <t>https://community.secop.gov.co/Public/Tendering/OpportunityDetail/Index?noticeUID=CO1.NTC.4327399&amp;isFromPublicArea=True&amp;isModal=False</t>
  </si>
  <si>
    <t>https://community.secop.gov.co/Public/Tendering/OpportunityDetail/Index?noticeUID=CO1.NTC.4319829&amp;isFromPublicArea=True&amp;isModal=False</t>
  </si>
  <si>
    <t>https://community.secop.gov.co/Public/Tendering/OpportunityDetail/Index?noticeUID=CO1.NTC.4320925&amp;isFromPublicArea=True&amp;isModal=False</t>
  </si>
  <si>
    <t>https://community.secop.gov.co/Public/Tendering/OpportunityDetail/Index?noticeUID=CO1.NTC.432 8944&amp;isFromPublicArea=True&amp;isModal=False</t>
  </si>
  <si>
    <t>https://community.secop.gov.co/Public/Tendering/OpportunityDetail/Index?noticeUID=CO1.NTC.4329235&amp;isFromPublicArea=True&amp;isModal=False</t>
  </si>
  <si>
    <t>https://community.secop.gov.co/Public/Tendering/OpportunityDetail/Index?noticeUID=CO1.NTC.432 9033&amp;isFromPublicArea=True&amp;isModal=False</t>
  </si>
  <si>
    <t>https://community.secop.gov.co/Public/Tendering/OpportunityDetail/Index?notice UID=CO1.NTC.4334206&amp;isFromPublicArea=True&amp;isModal=False</t>
  </si>
  <si>
    <t>https://community.secop.gov.co/Public/Tendering/OpportunityDetail/Index?notice UID=CO1.NTC.4340241&amp;isFromPublicArea=True&amp;isModal=False</t>
  </si>
  <si>
    <t>https://community.secop.gov.co/Public/Tendering/OpportunityDetail/Index?notice UID=CO1.NTC.4338731&amp;isFromPublicArea=True&amp;isModal=False</t>
  </si>
  <si>
    <t>https://community.secop.gov.co/Public/Tendering/OpportunityDetail/Index?noticeUID=CO1.NTC.4342496&amp;isFromPublicArea=True&amp;isModal=False</t>
  </si>
  <si>
    <t>https://community.secop.gov.co/Public/Tendering/OpportunityDetail/Index?noticeUID=CO1.NTC.4333023&amp;isFromPublicArea=True&amp;isModal=False</t>
  </si>
  <si>
    <t>https://community.secop.gov.co/Public/Tendering/OpportunityDetail/Index?noticeUID=CO1.NTC.4333264&amp;isFromPublicArea=True&amp;isModal=False</t>
  </si>
  <si>
    <t>https://community.secop.gov.co/Public/Tendering/OpportunityDetail/Index?noticeUID=CO1.NTC.4334307&amp;isFromPublicArea=True&amp;isModal=False</t>
  </si>
  <si>
    <t>https://community.secop.gov.co/Public/Tendering/OpportunityDetail/Index?noticeUID=CO1.NTC.4334758&amp;isFromPublicArea=True&amp;isModal=False</t>
  </si>
  <si>
    <t>https://community.secop.gov.co/Public/Tendering/OpportunityDetail/Index?noticeUID=CO1.NTC.4334375&amp;isFromPublicArea=True&amp;isModal=False</t>
  </si>
  <si>
    <t>https://community.secop.gov.co/Public/Tendering/OpportunityDetail/Index?noticeUID=CO1.NTC.4394463&amp;isFromPublicArea=True&amp;isModal=False</t>
  </si>
  <si>
    <t>https://community.secop.gov.co/Public/Tendering/OpportunityDetail/Index?noticeUID=CO1.NTC.4476250&amp;isFromPublicArea=True&amp;isModal=False</t>
  </si>
  <si>
    <t>https://community.secop.gov.co/Public/Tendering/OpportunityDetail/Index?noticeUID=CO1.NTC.4444834&amp;isFromPublicArea=True&amp;isModal=False</t>
  </si>
  <si>
    <t>https://community.secop.gov.co/Public/Tendering/OpportunityDetail/Index?noticeUID=CO1.NTC.4440884&amp;isFromPublicArea=True&amp;isModal=False</t>
  </si>
  <si>
    <t>https://community.secop.gov.co/Public/Tendering/OpportunityDetail/Index?noticeUID=CO1.NTC.4445284&amp;isFromPublicArea=True&amp;isModal=False</t>
  </si>
  <si>
    <t>https://community.secop.gov.co/Public/Tendering/OpportunityDetail/Index?noticeUID=CO1.NTC.434 1197&amp;isFromPublicArea=True&amp;isModal=False</t>
  </si>
  <si>
    <t>https://community.secop.gov.co/Public/Tendering/OpportunityDetail/Index?noticeUID=CO1.NTC.434 0889&amp;isFromPublicArea=True&amp;isModal=False</t>
  </si>
  <si>
    <t>https://community.secop.gov.co/Public/Tendering/OpportunityDetail/Index?noticeUID=CO1.NTC.434 0985&amp;isFromPublicArea=True&amp;isModal=False</t>
  </si>
  <si>
    <t>https://community.secop.gov.co/Public/Tendering/OpportunityDetail/Index?noticeUID=CO1.NTC.4343342&amp;isFromPublicArea=True&amp;isModal=False</t>
  </si>
  <si>
    <t>https://community.secop.gov.co/Public/Tendering/OpportunityDetail/Index?noticeUID=CO1.NTC.4339878&amp;isFromPublicArea=True&amp;isModal=False</t>
  </si>
  <si>
    <t>https://community.secop.gov.co/Public/Tendering/OpportunityDetail/Index?noticeUID=CO1.NTC.4394756&amp;isFromPublicArea=True&amp;isModal=False</t>
  </si>
  <si>
    <t>https://community.secop.gov.co/Public/Tendering/OpportunityDetail/Index?noticeUID=CO1.NTC.4342052&amp;isFromPublicArea=True&amp;isModal=False</t>
  </si>
  <si>
    <t>https://community.secop.gov.co/Public/Tendering/OpportunityDetail/Index?noticeUID=CO1.NTC.4349234&amp;isFromPublicArea=True&amp;isModal=False</t>
  </si>
  <si>
    <t>https://community.secop.gov.co/Public/Tendering/OpportunityDetail/Index?noticeUID=CO1.NTC.4349969&amp;isFromPublicArea=True&amp;isModal=False</t>
  </si>
  <si>
    <t>https://community.secop.gov.co/Public/Tendering/OpportunityDetail/Index?noticeUID=CO1.NTC.4355119&amp;isFromPublicArea=True&amp;isModal=False</t>
  </si>
  <si>
    <t>https://community.secop.gov.co/Public/Tendering/OpportunityDetail/Index?noticeUID=CO1.NTC.4404539&amp;isFromPublicArea=True&amp;isModal=False</t>
  </si>
  <si>
    <t>https://community.secop.gov.co/Public/Tendering/OpportunityDetail/Index?noticeUID=CO1.NTC.4437432&amp;isFromPublicArea=True&amp;isModal=False</t>
  </si>
  <si>
    <t>https://community.secop.gov.co/Public/Tendering/OpportunityDetail/Index?noticeUID=CO1.NTC.4344609&amp;isFromPublicArea=True&amp;isModal=False</t>
  </si>
  <si>
    <t>https://community.secop.gov.co/Public/Tendering/OpportunityDetail/Index?noticeUID=CO1.NTC.4406319&amp;isFromPublicArea=True&amp;isModal=False</t>
  </si>
  <si>
    <t>https://community.secop.gov.co/Public/Tendering/OpportunityDetail/Index?noticeUID=CO1.NTC.4435695&amp;isFromPublicArea=True&amp;isModal=False</t>
  </si>
  <si>
    <t>https://community.secop.gov.co/Public/Tendering/OpportunityDetail/Index?noticeUID=CO1.NTC.4429135&amp;isFromPublicArea=True&amp;isModal=False</t>
  </si>
  <si>
    <t>https://community.secop.gov.co/Public/Tendering/OpportunityDetail/Index?noticeUID=CO1.NTC.4393583&amp;isFromPublicArea=True&amp;isModal=False</t>
  </si>
  <si>
    <t>https://community.secop.gov.co/Public/Tendering/OpportunityDetail/Index?noticeUID=CO1.NTC.4393764&amp;isFromPublicArea=True&amp;isModal=False</t>
  </si>
  <si>
    <t>https://community.secop.gov.co/Public/Tendering/OpportunityDetail/Index?noticeUID=CO1.NTC.4387478&amp;isFromPublicArea=True&amp;isModal=False</t>
  </si>
  <si>
    <t>https://community.secop.gov.co/Public/Tendering/OpportunityDetail/Index?noticeUID=CO1.NTC.4388219&amp;isFromPublicArea=True&amp;isModal=False</t>
  </si>
  <si>
    <t>https://community.secop.gov.co/Public/Tendering/OpportunityDetail/Index?noticeUID=CO1.NTC.4343063&amp;isFromPublicArea=True&amp;isModal=False</t>
  </si>
  <si>
    <t>https://community.secop.gov.co/Public/Tendering/OpportunityDetail/Index?notice UID=CO1.NTC.4345975&amp;isFromPublicArea=True&amp;isModal=False</t>
  </si>
  <si>
    <t>https://community.secop.gov.co/Public/Tendering/OpportunityDetail/Index?noticeUID=CO1.NTC.4346230&amp;isFromPublicArea=True&amp;isModal=False</t>
  </si>
  <si>
    <t>https://community.secop.gov.co/Public/Tendering/OpportunityDetail/Index?noticeUID=CO1.NTC.4346099&amp;isFromPublicArea=True&amp;isModal=False</t>
  </si>
  <si>
    <t>https://community.secop.gov.co/Public/Tendering/OpportunityDetail/Index?noticeUID=CO1.NTC.4346844&amp;isFromPublicArea=True&amp;isModal=False</t>
  </si>
  <si>
    <t>https://community.secop.gov.co/Public/Tendering/OpportunityDetail/Index?noticeUID=CO1.NTC.4346744&amp;isFromPublicArea=True&amp;isModal=False</t>
  </si>
  <si>
    <t>https://community.secop.gov.co/Public/Tendering/OpportunityDetail/Index?noticeUID=CO1.NTC.4346856&amp;isFromPublicArea=True&amp;isModal=False</t>
  </si>
  <si>
    <t>https://community.secop.gov.co/Public/Tendering/OpportunityDetail/Index?noticeUID=CO1.NTC.434</t>
  </si>
  <si>
    <t>https://community.secop.gov.co/Public/Tendering/OpportunityDetail/Index?noticeUID=CO1.NTC.4351097&amp;isFromPublicArea=True&amp;isModal=False</t>
  </si>
  <si>
    <t>https://community.secop.gov.co/Public/Tendering/OpportunityDetail/Index?noticeUID=CO1.NTC.4392634&amp;isFromPublicArea=True&amp;isModal=False</t>
  </si>
  <si>
    <t>https://community.secop.gov.co/Public/Tendering/OpportunityDetail/Index?noticeUID=CO1.NTC.4391469&amp;isFromPublicArea=True&amp;isModal=False</t>
  </si>
  <si>
    <t>https://community.secop.gov.co/Public/Tendering/OpportunityDetail/Index?noticeUID=CO1.NTC.4391581&amp;isFromPublicArea=True&amp;isModal=False</t>
  </si>
  <si>
    <t>https://community.secop.gov.co/Public/Tendering/OpportunityDetail/Index?noticeUID=CO1.NTC.4392242&amp;isFromPublicArea=True&amp;isModal=False</t>
  </si>
  <si>
    <t>https://community.secop.gov.co/Public/Tendering/OpportunityDetail/Index?noticeUID=CO1.NTC.4392489&amp;isFromPublicArea=True&amp;isModal=False</t>
  </si>
  <si>
    <t>https://community.secop.gov.co/Public/Tendering/OpportunityDetail/Index?noticeUID=CO1.NTC.4395243&amp;isFromPublicArea=True&amp;isModal=False</t>
  </si>
  <si>
    <t>https://community.secop.gov.co/Public/Tendering/OpportunityDetail/Index?noticeUID=CO1.NTC.4393529&amp;isFromPublicArea=True&amp;isModal=False</t>
  </si>
  <si>
    <t>https://community.secop.gov.co/Public/Tendering/OpportunityDetail/Index?noticeUID=CO1.NTC.4396294&amp;isFromPublicArea=True&amp;isModal=False</t>
  </si>
  <si>
    <t>https://community.secop.gov.co/Public/Tendering/OpportunityDetail/Index?noticeUID=CO1.NTC.4348632&amp;isFromPublicArea=True&amp;isModal=False</t>
  </si>
  <si>
    <t>https://community.secop.gov.co/Public/Tendering/OpportunityDetail/Index?noticeUID=CO1.NTC.4388625&amp;isFromPublicArea=True&amp;isModal=False</t>
  </si>
  <si>
    <t>https://community.secop.gov.co/Public/Tendering/OpportunityDetail/Index?noticeUID=CO1.NTC.4389002&amp;isFromPublicArea=True&amp;isModal=False</t>
  </si>
  <si>
    <t>https://community.secop.gov.co/Public/Tendering/OpportunityDetail/Index?noticeUID=CO1.NTC.4351399&amp;isFromPublicArea=True&amp;isModal=False</t>
  </si>
  <si>
    <t>https://community.secop.gov.co/Public/Tendering/OpportunityDetail/Index?noticeUID=CO1.NTC.435 1000&amp;isFromPublicArea=True&amp;isModal=False</t>
  </si>
  <si>
    <t>https://community.secop.gov.co/Public/Tendering/OpportunityDetail/Index?noticeUID=CO1.NTC.436</t>
  </si>
  <si>
    <t>https://community.secop.gov.co/Public/Tendering/OpportunityDetail/Index?noticeUID=CO1.NTC.4415217&amp;isFromPublicArea=True&amp;isModal=False</t>
  </si>
  <si>
    <t>https://community.secop.gov.co/Public/Tendering/OpportunityDetail/Index?noticeUID=CO1.NTC.4397214&amp;isFromPublicArea=True&amp;isModal=False</t>
  </si>
  <si>
    <t>https://community.secop.gov.co/Public/Tendering/OpportunityDetail/Index?noticeUID=CO1.NTC.4413224&amp;isFromPublicArea=True&amp;isModal=False</t>
  </si>
  <si>
    <t>https://community.secop.gov.co/Public/Tendering/OpportunityDetail/Index?noticeUID=CO1.NTC.4353275&amp;isFromPublicArea=True&amp;isModal=False</t>
  </si>
  <si>
    <t>https://community.secop.gov.co/Public/Tendering/OpportunityDetail/Index?noticeUID=CO1.NTC.4414755&amp;isFromPublicArea=True&amp;isModal=False</t>
  </si>
  <si>
    <t>https://community.secop.gov.co/Public/Tendering/OpportunityDetail/Index?noticeUID=CO1.NTC.4390106&amp;isFromPublicArea=True&amp;isModal=False</t>
  </si>
  <si>
    <t>https://community.secop.gov.co/Public/Tendering/OpportunityDetail/Index?noticeUID=CO1.NTC.4401826&amp;isFromPublicArea=True&amp;isModal=False</t>
  </si>
  <si>
    <t>https://community.secop.gov.co/Public/Tendering/OpportunityDetail/Index?noticeUID=CO1.NTC.4403033&amp;isFromPublicArea=True&amp;isModal=False</t>
  </si>
  <si>
    <t>https://community.secop.gov.co/Public/Tendering/OpportunityDetail/Index?noticeUID=CO1.NTC.4403466&amp;isFromPublicArea=True&amp;isModal=False</t>
  </si>
  <si>
    <t>https://community.secop.gov.co/Public/Tendering/OpportunityDetail/Index?noticeUID=CO1.NTC.4403921&amp;isFromPublicArea=True&amp;isModal=False</t>
  </si>
  <si>
    <t>https://community.secop.gov.co/Public/Tendering/OpportunityDetail/Index?noticeUID=CO1.NTC.4350355&amp;isFromPublicArea=True&amp;isModal=False</t>
  </si>
  <si>
    <t>https://community.secop.gov.co/Public/Tendering/OpportunityDetail/Index?noticeUID=CO1.NTC.4384870&amp;isFromPublicArea=True&amp;isModal=False</t>
  </si>
  <si>
    <t>https://community.secop.gov.co/Public/Tendering/OpportunityDetail/Index?noticeUID=CO1.NTC.4407295&amp;isFromPublicArea=True&amp;isModal=False</t>
  </si>
  <si>
    <t>https://community.secop.gov.co/Public/Tendering/OpportunityDetail/Index?noticeUID=CO1.NTC.4358561&amp;isFromPublicArea=True&amp;isModal=False</t>
  </si>
  <si>
    <t>https://community.secop.gov.co/Public/Tendering/OpportunityDetail/Index?noticeUID=CO1.NTC.4360411&amp;isFromPublicArea=True&amp;isModal=False</t>
  </si>
  <si>
    <t>https://community.secop.gov.co/Public/Tendering/OpportunityDetail/Index?noticeUID=CO1.NTC.4360519&amp;isFromPublicArea=True&amp;isModal=False</t>
  </si>
  <si>
    <t>https://community.secop.gov.co/Public/Tendering/OpportunityDetail/Index?noticeUID=CO1.NTC.4360523&amp;isFromPublicArea=True&amp;isModal=False</t>
  </si>
  <si>
    <t>https://community.secop.gov.co/Public/Tendering/OpportunityDetail/Index?noticeUID=CO1.NTC.4360224&amp;isFromPublicArea=True&amp;isModal=False</t>
  </si>
  <si>
    <t>https://community.secop.gov.co/Public/Tendering/OpportunityDetail/Index?noticeUID=CO1.NTC.4360232&amp;isFromPublicArea=True&amp;isModal=False</t>
  </si>
  <si>
    <t>https://community.secop.gov.co/Public/Tendering/OpportunityDetail/Index?noticeUID=CO1.NTC.4361104&amp;isFromPublicArea=True&amp;isModal=False</t>
  </si>
  <si>
    <t>https://community.secop.gov.co/Public/Tendering/OpportunityDetail/Index?noticeUID=CO1.NTC.4361327&amp;isFromPublicArea=True&amp;isModal=False</t>
  </si>
  <si>
    <t>https://community.secop.gov.co/Public/Tendering/OpportunityDetail/Index?noticeUID=CO1.NTC.4361333&amp;isFromPublicArea=True&amp;isModal=False</t>
  </si>
  <si>
    <t>https://community.secop.gov.co/Public/Tendering/OpportunityDetail/Index?noticeUID=CO1.NTC.4361335&amp;isFromPublicArea=True&amp;isModal=False</t>
  </si>
  <si>
    <t>https://community.secop.gov.co/Public/Tendering/OpportunityDetail/Index?noticeUID=CO1.NTC.4361338&amp;isFromPublicArea=True&amp;isModal=False</t>
  </si>
  <si>
    <t>https://community.secop.gov.co/Public/Tendering/OpportunityDetail/Index?noticeUID=CO1.NTC.4361340&amp;isFromPublicArea=True&amp;isModal=False</t>
  </si>
  <si>
    <t>https://community.secop.gov.co/Public/Tendering/OpportunityDetail/Index?noticeUID=CO1.NTC.4361343&amp;isFromPublicArea=True&amp;isModal=False</t>
  </si>
  <si>
    <t>https://community.secop.gov.co/Public/Tendering/OpportunityDetail/Index?noticeUID=CO1.NTC.4361412&amp;isFromPublicArea=True&amp;isModal=False</t>
  </si>
  <si>
    <t>https://community.secop.gov.co/Public/Tendering/OpportunityDetail/Index?noticeUID=CO1.NTC.4361417&amp;isFromPublicArea=True&amp;isModal=False</t>
  </si>
  <si>
    <t>https://community.secop.gov.co/Public/Tendering/OpportunityDetail/Index?noticeUID=CO1.NTC.4368170&amp;isFromPublicArea=True&amp;isModal=False</t>
  </si>
  <si>
    <t>https://community.secop.gov.co/Public/Tendering/OpportunityDetail/Index?noticeUID=CO1.NTC.4363442&amp;isFromPublicArea=True&amp;isModal=False</t>
  </si>
  <si>
    <t>https://community.secop.gov.co/Public/Tendering/OpportunityDetail/Index?noticeUID=CO1.NTC.4362978&amp;isFromPublicArea=True&amp;isModal=False</t>
  </si>
  <si>
    <t>https://community.secop.gov.co/Public/Tendering/ContractNoticePhases/View?PPI=CO1.PPI.24675216&amp;isFromPublicArea=True&amp;isModal=False</t>
  </si>
  <si>
    <t>https://community.secop.gov.co/Public/Tendering/OpportunityDetail/Index?noticeUID=CO1.NTC.4367352&amp;isFromPublicArea=True&amp;isModal=False</t>
  </si>
  <si>
    <t>https://community.secop.gov.co/Public/Tendering/OpportunityDetail/Index?noticeUID=CO1.NTC.4385908&amp;isFromPublicArea=True&amp;isModal=False</t>
  </si>
  <si>
    <t>https://community.secop.gov.co/Public/Tendering/OpportunityDetail/Index?noticeUID=CO1.NTC.4255403&amp;isFromPublicArea=True&amp;isModal=False</t>
  </si>
  <si>
    <t>https://community.secop.gov.co/Public/Common/GoogleReCaptcha/Index?previousUrl=https%3a%2f%2fcommunity.secop.gov.co%2fPublic%2fTendering%2fOpportunityDetail%2fIndex%3fnoticeUID%3dCO1.NTC.4403189%26isFromPublicArea%3dTrue%26isModal%3dFalse</t>
  </si>
  <si>
    <t>https://community.secop.gov.co/Public/Common/GoogleReCaptcha/Index?previousUrl=https%3a%2f%2fcommunity.secop.gov.co%2fPublic%2fTendering%2fOpportunityDetail%2fIndex%3fnoticeUID%3dCO1.NTC.4403202%26isFromPublicArea%3dTrue%26isModal%3dFalse</t>
  </si>
  <si>
    <t>https://community.secop.gov.co/Public/Tendering/OpportunityDetail/Index?noticeUID=CO1.NTC.4409968&amp;isFromPublicArea=True&amp;isModal=False</t>
  </si>
  <si>
    <t>https://community.secop.gov.co/Public/Tendering/OpportunityDetail/Index?noticeUID=CO1.NTC.4411925&amp;isFromPublicArea=True&amp;isModal=False</t>
  </si>
  <si>
    <t>https://community.secop.gov.co/Public/Tendering/OpportunityDetail/Index?noticeUID=CO1.NTC.4413395&amp;isFromPublicArea=True&amp;isModal=False</t>
  </si>
  <si>
    <t>https://community.secop.gov.co/Public/Tendering/OpportunityDetail/Index?noticeUID=CO1.NTC.4419679&amp;isFromPublicArea=True&amp;isModal=False</t>
  </si>
  <si>
    <t>https://community.secop.gov.co/Public/Tendering/OpportunityDetail/Index?noticeUID=CO1.NTC.4419785&amp;isFromPublicArea=True&amp;isModal=False</t>
  </si>
  <si>
    <t>https://community.secop.gov.co/Public/Tendering/OpportunityDetail/Index?noticeUID=CO1.NTC.4420230&amp;isFromPublicArea=True&amp;isModal=False</t>
  </si>
  <si>
    <t>https://community.secop.gov.co/Public/Tendering/OpportunityDetail/Index?noticeUID=CO1.NTC.4420159&amp;isFromPublicArea=True&amp;isModal=False</t>
  </si>
  <si>
    <t>https://community.secop.gov.co/Public/Tendering/OpportunityDetail/Index?noticeUID=CO1.NTC.4426618&amp;isFromPublicArea=True&amp;isModal=False</t>
  </si>
  <si>
    <t>https://community.secop.gov.co/Public/Tendering/OpportunityDetail/Index?noticeUID=CO1.NTC.4409685&amp;isFromPublicArea=True&amp;isModal=False</t>
  </si>
  <si>
    <t>https://community.secop.gov.co/Public/Tendering/OpportunityDetail/Index?noticeUID=CO1.NTC.4410002&amp;isFromPublicArea=True&amp;isModal=False</t>
  </si>
  <si>
    <t>https://community.secop.gov.co/Public/Tendering/OpportunityDetail/Index?noticeUID=CO1.NTC.4398506&amp;isFromPublicArea=True&amp;isModal=False</t>
  </si>
  <si>
    <t>https://community.secop.gov.co/Public/Tendering/OpportunityDetail/Index?noticeUID=CO1.NTC.439 8163&amp;isFromPublicArea=True&amp;isModal=False</t>
  </si>
  <si>
    <t>https://community.secop.gov.co/Public/Tendering/OpportunityDetail/Index?noticeUID=CO1.NTC.4398166&amp;isFromPublicArea=True&amp;isModal=False</t>
  </si>
  <si>
    <t>https://community.secop.gov.co/Public/Tendering/OpportunityDetail/Index?noticeUID=CO1.NTC.4397353&amp;isFromPublicArea=True&amp;isModal=False</t>
  </si>
  <si>
    <t>https://community.secop.gov.co/Public/Tendering/OpportunityDetail/Index?noticeUID=CO1.NTC.4440875&amp;isFromPublicArea=True&amp;isModal=False</t>
  </si>
  <si>
    <t>https://community.secop.gov.co/Public/Tendering/OpportunityDetail/Index?noticeUID=CO1.NTC.441 9612&amp;isFromPublicArea=True&amp;isModal=False</t>
  </si>
  <si>
    <t>https://community.secop.gov.co/Public/Tendering/OpportunityDetail/Index?noticeUID=CO1.NTC.4406091&amp;isFromPublicArea=True&amp;isModal=False</t>
  </si>
  <si>
    <t>https://community.secop.gov.co/Public/Tendering/OpportunityDetail/Index?noticeUID=CO1.NTC.4408844&amp;isFromPublicArea=True&amp;isModal=False</t>
  </si>
  <si>
    <t>https://community.secop.gov.co/Public/Tendering/ContractNoticePhases/View?PPI=CO1.PPI.24884454&amp;isFromPublicArea=True&amp;isModal=False</t>
  </si>
  <si>
    <t>https://community.secop.gov.co/Public/Common/GoogleReCaptcha/Index?previousUrl=https%3a%2f%2fcommunity.secop.gov.co%2fPublic%2fTendering%2fOpportunityDetail%2fIndex%3fnoticeUID%3dCO1.NTC.4408938%26isFromPublicArea%3dTrue%26isModal%3dFalse</t>
  </si>
  <si>
    <t>https://community.secop.gov.co/Public/Tendering/OpportunityDetail/Index?noticeUID=CO1.NTC.4420656&amp;isFromPublicArea=True&amp;isModal=False</t>
  </si>
  <si>
    <t>https://community.secop.gov.co/Public/Tendering/OpportunityDetail/Index?noticeUID=CO1.NTC.4421058&amp;isFromPublicArea=True&amp;isModal=False</t>
  </si>
  <si>
    <t>https://community.secop.gov.co/Public/Tendering/OpportunityDetail/Index?noticeUID=CO1.NTC.4426614&amp;isFromPublicArea=True&amp;isModal=False</t>
  </si>
  <si>
    <t>https://community.secop.gov.co/Public/Tendering/OpportunityDetail/Index?noticeUID=CO1.NTC.4426125&amp;isFromPublicArea=True&amp;isModal=False</t>
  </si>
  <si>
    <t>https://community.secop.gov.co/Public/Tendering/OpportunityDetail/Index?noticeUID=CO1.NTC.4425835&amp;isFromPublicArea=True&amp;isModal=False</t>
  </si>
  <si>
    <t>https://community.secop.gov.co/Public/Tendering/OpportunityDetail/Index?noticeUID=CO1.NTC.441</t>
  </si>
  <si>
    <t>https://community.secop.gov.co/Public/Tendering/OpportunityDetail/Index?noticeUID=CO1.NTC.4425398&amp;isFromPublicArea=True&amp;isModal=False</t>
  </si>
  <si>
    <t>https://community.secop.gov.co/Public/Tendering/ContractNoticePhases/View?PPI=CO1.PPI.24950952&amp;isFromPublicArea=True&amp;isModal=False</t>
  </si>
  <si>
    <t>https://community.secop.gov.co/Public/Tendering/OpportunityDetail/Index?noticeUID=CO1.NTC.4426135&amp;isFromPublicArea=True&amp;isModal=False</t>
  </si>
  <si>
    <t>https://community.secop.gov.co/Public/Tendering/OpportunityDetail/Index?noticeUID=CO1.NTC.4426130&amp;isFromPublicArea=True&amp;isModal=False</t>
  </si>
  <si>
    <t>https://community.secop.gov.co/Public/Tendering/OpportunityDetail/Index?noticeUID=CO1.NTC.4426617&amp;isFromPublicArea=True&amp;isModal=False</t>
  </si>
  <si>
    <t>https://community.secop.gov.co/Public/Tendering/OpportunityDetail/Index?noticeUID=CO1.NTC.4426112&amp;isFromPublicArea=True&amp;isModal=False</t>
  </si>
  <si>
    <t>https://community.secop.gov.co/Public/Tendering/OpportunityDetail/Index?noticeUID=CO1.NTC.4421049&amp;isFromPublicArea=True&amp;isModal=False</t>
  </si>
  <si>
    <t>https://community.secop.gov.co/Public/Tendering/OpportunityDetail/Index?noticeUID=CO1.NTC.4413481&amp;isFromPublicArea=True&amp;isModal=False</t>
  </si>
  <si>
    <t>https://community.secop.gov.co/Public/Tendering/OpportunityDetail/Index?noticeUID=CO1.NTC.441 9618&amp;isFromPublicArea=True&amp;isModal=False</t>
  </si>
  <si>
    <t>https://community.secop.gov.co/Public/Tendering/OpportunityDetail/Index?noticeUID=CO1.NTC.4425767&amp;isFromPublicArea=True&amp;isModal=False</t>
  </si>
  <si>
    <t>https://community.secop.gov.co/Public/Tendering/OpportunityDetail/Index?noticeUID=CO1.NTC.4488028&amp;isFromPublicArea=True&amp;isModal=False</t>
  </si>
  <si>
    <t>https://community.secop.gov.co/Public/Tendering/ContractNoticePhases/View?PPI=CO1.PPI.25034386&amp;isFromPublicArea=True&amp;isModal=False</t>
  </si>
  <si>
    <t>https://community.secop.gov.co/Public/Tendering/ContractNoticePhases/View?PPI=CO1.PPI.25052867&amp;isFromPublicArea=True&amp;isModal=False</t>
  </si>
  <si>
    <t>https://community.secop.gov.co/Public/Tendering/ContractNoticePhases/View?PPI=CO1.PPI.25006904&amp;isFromPublicArea=True&amp;isModal=False</t>
  </si>
  <si>
    <t>https://community.secop.gov.co/Public/Tendering/OpportunityDetail/Index?noticeUID=CO1.NTC.4365586&amp;isFromPublicArea=True&amp;isModal=False</t>
  </si>
  <si>
    <t>https://community.secop.gov.co/Public/Tendering/OpportunityDetail/Index?noticeUID=CO1.NTC.4320178&amp;isFromPublicArea=True&amp;isModal=False</t>
  </si>
  <si>
    <t>https://community.secop.gov.co/Public/Tendering/OpportunityDetail/Index?noticeUID=CO1.NTC.4441396&amp;isFromPublicArea=True&amp;isModal=False</t>
  </si>
  <si>
    <t>https://community.secop.gov.co/Public/Tendering/OpportunityDetail/Index?noticeUID=CO1.NTC.4436488&amp;isFromPublicArea=True&amp;isModal=False</t>
  </si>
  <si>
    <t>https://community.secop.gov.co/Public/Tendering/OpportunityDetail/Index?noticeUID=CO1.NTC.4446237&amp;isFromPublicArea=True&amp;isModal=False</t>
  </si>
  <si>
    <t>https://community.secop.gov.co/Public/Tendering/OpportunityDetail/Index?noticeUID=CO1.NTC.4441892&amp;isFromPublicArea=True&amp;isModal=False</t>
  </si>
  <si>
    <t>https://community.secop.gov.co/Public/Tendering/OpportunityDetail/Index?noticeUID=CO1.NTC.4442606&amp;isFromPublicArea=True&amp;isModal=False</t>
  </si>
  <si>
    <t>https://community.secop.gov.co/Public/Tendering/OpportunityDetail/Index?noticeUID=CO1.NTC.4446273&amp;isFromPublicArea=True&amp;isModal=False</t>
  </si>
  <si>
    <t>https://community.secop.gov.co/Public/Tendering/ContractNoticePhases/View?PPI=CO1.PPI.25110814&amp;isFromPublicArea=True&amp;isModal=False</t>
  </si>
  <si>
    <t>https://community.secop.gov.co/Public/Tendering/OpportunityDetail/Index?noticeUID=CO1.NTC.4448919&amp;isFromPublicArea=True&amp;isModal=False</t>
  </si>
  <si>
    <t>https://community.secop.gov.co/Public/Tendering/OpportunityDetail/Index?noticeUID=CO1.NTC.4479337&amp;isFromPublicArea=True&amp;isModal=False</t>
  </si>
  <si>
    <t>https://community.secop.gov.co/Public/Tendering/OpportunityDetail/Index?noticeUID=CO1.NTC.4477498&amp;isFromPublicArea=True&amp;isModal=False</t>
  </si>
  <si>
    <t>https://community.secop.gov.co/Public/Tendering/OpportunityDetail/Index?noticeUID=CO1.NTC.4478041&amp;isFromPublicArea=True&amp;isModal=False</t>
  </si>
  <si>
    <t>https://community.secop.gov.co/Public/Tendering/OpportunityDetail/Index?noticeUID=CO1.NTC.4499154&amp;isFromPublicArea=True&amp;isModal=False</t>
  </si>
  <si>
    <t>https://community.secop.gov.co/Public/Tendering/OpportunityDetail/Index?noticeUID=CO1.NTC.4499261&amp;isFromPublicArea=True&amp;isModal=False</t>
  </si>
  <si>
    <t>MSPS-200-2023</t>
  </si>
  <si>
    <t>Prestar servicios profesionales para apoyar los procesos de gestión contractual y desarrollo institucional, requeridos para brindar asistencia técnica en desarrollo de proyectos relacionados con la prestación de servicios de salud.</t>
  </si>
  <si>
    <t>https://community.secop.gov.co/Public/Tendering/OpportunityDetail/Index?noticeUID=CO1.NTC.3975037&amp;isFromPublicArea=True&amp;isModal=False</t>
  </si>
  <si>
    <t>https://community.secop.gov.co/Public/Common/GoogleReCaptcha/Index?previousUrl=https%3a%2f%2fcommunity.secop.gov.co%2fPublic%2fTendering%2fOpportunityDetail%2fIndex%3fnoticeUID%3dCO1.NTC.4274486%26isFromPublicArea%3dTrue%26isModal%3dFalse</t>
  </si>
  <si>
    <t>MSPS-92-2022</t>
  </si>
  <si>
    <t>MSPS-314-2022</t>
  </si>
  <si>
    <t>MSPS-396-2022</t>
  </si>
  <si>
    <t>MSPS-509-2022</t>
  </si>
  <si>
    <t>MSPS-624-2022</t>
  </si>
  <si>
    <t>Adquirir los biológicos e insumos a través del Fondo Rotatorio de OPS/OMS</t>
  </si>
  <si>
    <t>Aunar esfuerzos técnicos y administrativos entre el Ministerio de Salud y Protección Social, Hospital San Roque E.S.E y PIC COLOMBIA S.A.S. para  que este último ejecute el proyecto de inversión registrado en el banco de proyectos de Obras por Impuestos de que trata el artículo 800-1 del Estatuto Tributario, denominado “FORTALECIMIENTO INSTITUCIONAL CON LA ADQUISICIÓN DE UN VEHÍCULO PARA EL TRANSPORTE DEL PERSONAL PROFESIONAL MÉDICO Y DE LA SALUD PARA EL HOSPITAL SAN ROQUE E.S.E DEL MUNICIPIO DE ALVARADO - TOLIMA.”</t>
  </si>
  <si>
    <t>Asesorar y apoyar a la Subdirección Administrativa en el desarrollo de actividades de orden Administrativo y Financiero, seguimiento y gestión contractual, abastecimiento estratégico, análisis de sector, estudio de mercado y seguimiento integral al PAA.</t>
  </si>
  <si>
    <t>Prestación de los servicios de centro de contacto de Nivel 1 y soporte especializado de nivel 2, para la atención de los usuarios del Sistema de Información del Ministerio de Salud y Protección Social.</t>
  </si>
  <si>
    <t>Prestación de servicios profesionales de apoyo al Ministerio de Salud y Protección Social en el mantenimiento y construcción de nuevas funcionalidades de las herramientas mediante las cuales la Dirección de Regulación de Beneficios, Costos y Tarifas del Aseguramiento en Salud garantiza la consulta pública de los servicios y tecnologías en salud autorizados en el país y su fuente de financiación, así como la recepción de información asociada con el aseguramiento en salud.</t>
  </si>
  <si>
    <t xml:space="preserve">ttps://www.contratos.gov.co/consultas/detalleProceso.do?numConstancia=22-22-48049&amp;g-recaptcha-response=03AIIukzgVOLnQSUL8qd-bz7l6-BINvqMwoqN6k3OvVGdfqAI8k2djFhFafMIBFluNe-kUat1soDox2etjJDYMZ6_olzgGLVH-jcSpK-3qTTNEWWNCySRehOIOWlHanSy9y5Klp8CBLc6mJaq6eSELNsFoDJ-Mh4K9qtgC58FePbJvX1HNtdc5OjRE4RNOV03c-LXD1qlxFdktyXFTt1uDqLVpzx3VMvKVnnJ69TZmn7I_6eIdhLvhoI1wOdlknNBdi7CnTcTFDVfmFOhhk5M9cc1RLEsiP4ucINInX6ILURpjZkV9xNXNiGAt1PkMteOpJ3wxf8qQ8rvIv8zPsRzOS_TSYMgZBtV7vC349WaViKM3_6CJRVPhfijKdkdvEUh2QW8H6KklDPO9fl5VLOTCWQ7lKntGKmsSZteWT_I-c0spz-tEQJq3bblCc3tTtUBFW4U06L8HMuepOK6Pjj4YKGVjbhukzvZb2AivxsGWSSBJAwKow-pU-cyo9sLofK3CtNBc7lLuJHBGwB7cx50IfMce_a758oPEQw </t>
  </si>
  <si>
    <t>https://community.secop.gov.co/Public/Tendering/OpportunityDetail/Index?noticeUID=CO1.NTC.3630878&amp;isFromPublicArea=True&amp;isModal=true&amp;asPopupView=true</t>
  </si>
  <si>
    <t>https://community.secop.gov.co/Public/Tendering/OpportunityDetail/Index?noticeUID=CO1.NTC.3625950&amp;isFromPublicArea=True&amp;isModal=true&amp;asPopupView=true</t>
  </si>
  <si>
    <t>https://www.colombiacompra.gov.co/tienda-virtual-del-estado-colombiano/ordenes-compra/99410</t>
  </si>
  <si>
    <t>MSPS-511-2019</t>
  </si>
  <si>
    <t>MSPS-174-2020</t>
  </si>
  <si>
    <t>MSPS-220-2020</t>
  </si>
  <si>
    <t>MSPS-832-2020</t>
  </si>
  <si>
    <t>MSPS-795-2022</t>
  </si>
  <si>
    <t>MSPS-54-2023</t>
  </si>
  <si>
    <t>MSPS-110-2023</t>
  </si>
  <si>
    <t>Aunar esfuerzos para apoyar la gestión de cobro por concepto de cuotas partes pensionales activas, con el fin de contribuir con el financiamiento del Sistema General de Seguridad Social en Pensiones.</t>
  </si>
  <si>
    <t>Prestar el servicio integral de aseo y cafetería en las diferentes sedes del Ministerio de Salud y Protección Social.</t>
  </si>
  <si>
    <t>Aunar esfuerzos y recursos humanos y tecnológicos con el propósito de brindar información y orientación para el manejo de las urgencias y emergencias toxicológicas en el territorio nacional</t>
  </si>
  <si>
    <t>Prestación de servicios para la realización de las evaluaciones médicas ocupacionales que requiera el Ministerio de Salud y Protección Social</t>
  </si>
  <si>
    <t>Prestar servicios profesionales en asuntos jurídico-contractuales apoyando las actividades definidas en el proceso de Gestión de Contratación.</t>
  </si>
  <si>
    <t>Prestación de servicios profesionales para el seguimiento, gestión de procesos, proyectos y acciones requeridas en el marco del cumplimiento de los objetivos y la misionalidad del Ministerio de salud y protección Social en especial de la Subdirección administrativa y sus grupos.</t>
  </si>
  <si>
    <t>Prestar servicios profesionales a la Subdirección de Salud Ambiental con la gestión sectorial y las orientaciones para la implementación del Modelo de atención en salud promocional, preventivo y predictivo.</t>
  </si>
  <si>
    <t>https://community.secop.gov.co/Public/Tendering/OpportunityDetail/Index?noticeUID=CO1.NTC.3629141&amp;isFromPublicArea=True&amp;isModal=true&amp;asPopupView=true</t>
  </si>
  <si>
    <t>https://community.secop.gov.co/Public/Tendering/OpportunityDetail/Index?noticeUID=CO1.NTC.4053206&amp;isFromPublicArea=True&amp;isModal=False</t>
  </si>
  <si>
    <t>https://community.secop.gov.co/Public/Tendering/ContractNoticeManagement/Index?currentLanguage=es-CO&amp;Page=login&amp;Country=CO&amp;SkinName=CCE</t>
  </si>
  <si>
    <t>https://www.colombiacompra.gov.co/tienda-virtual-del-estado-colombiano/ordenes-compra/46902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</si>
</sst>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6"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7">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166" fontId="9" fillId="0" borderId="1" xfId="0" applyNumberFormat="1" applyFont="1" applyBorder="1" applyAlignment="1">
      <alignment horizontal="left" vertical="center"/>
    </xf>
    <xf numFmtId="0" fontId="4" fillId="0" borderId="1" xfId="7" applyBorder="1" applyAlignment="1">
      <alignment horizontal="left" vertical="center"/>
    </xf>
    <xf numFmtId="0" fontId="10" fillId="0" borderId="1" xfId="0"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164" fontId="0" fillId="0" borderId="0" xfId="3" applyNumberFormat="1" applyFont="1" applyFill="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printerSettings" Target="../printerSettings/printerSettings1.bin"/><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6" Type="http://schemas.openxmlformats.org/officeDocument/2006/relationships/hyperlink" Target="https://www.colombiacompra.gov.co/tienda-virtual-del-estado-colombiano/ordenes-compra/99410" TargetMode="External"/><Relationship Id="rId5" Type="http://schemas.openxmlformats.org/officeDocument/2006/relationships/hyperlink" Target="https://www.colombiacompra.gov.co/tienda-virtual-del-estado-colombiano/ordenes-compra/46902" TargetMode="External"/><Relationship Id="rId4" Type="http://schemas.openxmlformats.org/officeDocument/2006/relationships/hyperlink" Target="https://community.secop.gov.co/Public/Tendering/ContractNoticeManagement/Index?currentLanguage=es-CO&amp;Page=login&amp;Country=CO&amp;SkinName=C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5"/>
  <sheetViews>
    <sheetView tabSelected="1" zoomScale="60" zoomScaleNormal="60" zoomScalePageLayoutView="80" workbookViewId="0">
      <selection activeCell="H10" sqref="H10"/>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6.140625" style="2" bestFit="1"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4" t="s">
        <v>11</v>
      </c>
      <c r="B1" s="25"/>
      <c r="C1" s="25"/>
      <c r="D1" s="25"/>
      <c r="E1" s="25"/>
      <c r="F1" s="25"/>
      <c r="G1" s="25"/>
      <c r="H1" s="25"/>
      <c r="I1" s="25"/>
      <c r="J1" s="25"/>
      <c r="K1" s="26"/>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7" t="s">
        <v>12</v>
      </c>
      <c r="B3" s="16" t="s">
        <v>231</v>
      </c>
      <c r="C3" s="16" t="s">
        <v>233</v>
      </c>
      <c r="D3" s="9">
        <v>45058</v>
      </c>
      <c r="E3" s="9">
        <v>45149</v>
      </c>
      <c r="F3" s="21">
        <f>E3-D3</f>
        <v>91</v>
      </c>
      <c r="G3" s="18">
        <v>27000000</v>
      </c>
      <c r="H3" s="10">
        <f t="shared" ref="H3:H34" si="0">I3/G3</f>
        <v>0</v>
      </c>
      <c r="I3" s="7">
        <v>0</v>
      </c>
      <c r="J3" s="7">
        <f>G3-I3</f>
        <v>27000000</v>
      </c>
      <c r="K3" s="20" t="s">
        <v>425</v>
      </c>
    </row>
    <row r="4" spans="1:11" ht="12.75" customHeight="1">
      <c r="A4" s="17" t="s">
        <v>13</v>
      </c>
      <c r="B4" s="16" t="s">
        <v>231</v>
      </c>
      <c r="C4" s="16" t="s">
        <v>234</v>
      </c>
      <c r="D4" s="9">
        <v>45063</v>
      </c>
      <c r="E4" s="9">
        <v>45154</v>
      </c>
      <c r="F4" s="21">
        <f t="shared" ref="F4:F67" si="1">E4-D4</f>
        <v>91</v>
      </c>
      <c r="G4" s="18">
        <v>21600000</v>
      </c>
      <c r="H4" s="10">
        <f t="shared" si="0"/>
        <v>0</v>
      </c>
      <c r="I4" s="7">
        <v>0</v>
      </c>
      <c r="J4" s="7">
        <f t="shared" ref="J4:J67" si="2">G4-I4</f>
        <v>21600000</v>
      </c>
      <c r="K4" s="19" t="s">
        <v>426</v>
      </c>
    </row>
    <row r="5" spans="1:11" ht="12.75" customHeight="1">
      <c r="A5" s="17" t="s">
        <v>14</v>
      </c>
      <c r="B5" s="16" t="s">
        <v>231</v>
      </c>
      <c r="C5" s="16" t="s">
        <v>235</v>
      </c>
      <c r="D5" s="9">
        <v>45063</v>
      </c>
      <c r="E5" s="9">
        <v>45154</v>
      </c>
      <c r="F5" s="21">
        <f t="shared" si="1"/>
        <v>91</v>
      </c>
      <c r="G5" s="18">
        <v>26852100</v>
      </c>
      <c r="H5" s="10">
        <f t="shared" si="0"/>
        <v>0</v>
      </c>
      <c r="I5" s="7">
        <v>0</v>
      </c>
      <c r="J5" s="7">
        <f t="shared" si="2"/>
        <v>26852100</v>
      </c>
      <c r="K5" s="20" t="s">
        <v>427</v>
      </c>
    </row>
    <row r="6" spans="1:11" ht="12.75" customHeight="1">
      <c r="A6" s="17" t="s">
        <v>15</v>
      </c>
      <c r="B6" s="16" t="s">
        <v>231</v>
      </c>
      <c r="C6" s="16" t="s">
        <v>236</v>
      </c>
      <c r="D6" s="9">
        <v>45056</v>
      </c>
      <c r="E6" s="9">
        <v>45147</v>
      </c>
      <c r="F6" s="21">
        <f t="shared" si="1"/>
        <v>91</v>
      </c>
      <c r="G6" s="18">
        <v>25500000</v>
      </c>
      <c r="H6" s="10">
        <f t="shared" si="0"/>
        <v>0</v>
      </c>
      <c r="I6" s="7">
        <v>0</v>
      </c>
      <c r="J6" s="7">
        <f t="shared" si="2"/>
        <v>25500000</v>
      </c>
      <c r="K6" s="20" t="s">
        <v>428</v>
      </c>
    </row>
    <row r="7" spans="1:11" ht="12.75" customHeight="1">
      <c r="A7" s="17" t="s">
        <v>16</v>
      </c>
      <c r="B7" s="16" t="s">
        <v>231</v>
      </c>
      <c r="C7" s="16" t="s">
        <v>237</v>
      </c>
      <c r="D7" s="9">
        <v>45057</v>
      </c>
      <c r="E7" s="9">
        <v>45148</v>
      </c>
      <c r="F7" s="21">
        <f t="shared" si="1"/>
        <v>91</v>
      </c>
      <c r="G7" s="18">
        <v>25500000</v>
      </c>
      <c r="H7" s="10">
        <f t="shared" si="0"/>
        <v>0</v>
      </c>
      <c r="I7" s="7">
        <v>0</v>
      </c>
      <c r="J7" s="7">
        <f t="shared" si="2"/>
        <v>25500000</v>
      </c>
      <c r="K7" s="20" t="s">
        <v>429</v>
      </c>
    </row>
    <row r="8" spans="1:11" ht="12.75" customHeight="1">
      <c r="A8" s="17" t="s">
        <v>17</v>
      </c>
      <c r="B8" s="16" t="s">
        <v>231</v>
      </c>
      <c r="C8" s="16" t="s">
        <v>238</v>
      </c>
      <c r="D8" s="9">
        <v>45058</v>
      </c>
      <c r="E8" s="9">
        <v>45107</v>
      </c>
      <c r="F8" s="21">
        <f t="shared" si="1"/>
        <v>49</v>
      </c>
      <c r="G8" s="18">
        <v>25500000</v>
      </c>
      <c r="H8" s="10">
        <f t="shared" si="0"/>
        <v>0</v>
      </c>
      <c r="I8" s="7">
        <v>0</v>
      </c>
      <c r="J8" s="7">
        <f t="shared" si="2"/>
        <v>25500000</v>
      </c>
      <c r="K8" s="20" t="s">
        <v>426</v>
      </c>
    </row>
    <row r="9" spans="1:11" ht="12.75" customHeight="1">
      <c r="A9" s="17" t="s">
        <v>18</v>
      </c>
      <c r="B9" s="16" t="s">
        <v>231</v>
      </c>
      <c r="C9" s="16" t="s">
        <v>239</v>
      </c>
      <c r="D9" s="9">
        <v>45057</v>
      </c>
      <c r="E9" s="9">
        <v>45148</v>
      </c>
      <c r="F9" s="21">
        <f t="shared" si="1"/>
        <v>91</v>
      </c>
      <c r="G9" s="18">
        <v>23625000</v>
      </c>
      <c r="H9" s="10">
        <f t="shared" si="0"/>
        <v>0</v>
      </c>
      <c r="I9" s="7">
        <v>0</v>
      </c>
      <c r="J9" s="7">
        <f t="shared" si="2"/>
        <v>23625000</v>
      </c>
      <c r="K9" s="20" t="s">
        <v>430</v>
      </c>
    </row>
    <row r="10" spans="1:11" ht="12.75" customHeight="1">
      <c r="A10" s="17" t="s">
        <v>19</v>
      </c>
      <c r="B10" s="16" t="s">
        <v>231</v>
      </c>
      <c r="C10" s="16" t="s">
        <v>240</v>
      </c>
      <c r="D10" s="9">
        <v>45056</v>
      </c>
      <c r="E10" s="9">
        <v>45147</v>
      </c>
      <c r="F10" s="21">
        <f t="shared" si="1"/>
        <v>91</v>
      </c>
      <c r="G10" s="18">
        <v>27000000</v>
      </c>
      <c r="H10" s="10">
        <f t="shared" si="0"/>
        <v>0</v>
      </c>
      <c r="I10" s="7">
        <v>0</v>
      </c>
      <c r="J10" s="7">
        <f t="shared" si="2"/>
        <v>27000000</v>
      </c>
      <c r="K10" s="20" t="s">
        <v>431</v>
      </c>
    </row>
    <row r="11" spans="1:11" ht="12.75" customHeight="1">
      <c r="A11" s="17" t="s">
        <v>20</v>
      </c>
      <c r="B11" s="16" t="s">
        <v>231</v>
      </c>
      <c r="C11" s="16" t="s">
        <v>241</v>
      </c>
      <c r="D11" s="9">
        <v>45056</v>
      </c>
      <c r="E11" s="9">
        <v>45147</v>
      </c>
      <c r="F11" s="21">
        <f t="shared" si="1"/>
        <v>91</v>
      </c>
      <c r="G11" s="18">
        <v>27000000</v>
      </c>
      <c r="H11" s="10">
        <f t="shared" si="0"/>
        <v>0</v>
      </c>
      <c r="I11" s="7">
        <v>0</v>
      </c>
      <c r="J11" s="7">
        <f t="shared" si="2"/>
        <v>27000000</v>
      </c>
      <c r="K11" s="20" t="s">
        <v>432</v>
      </c>
    </row>
    <row r="12" spans="1:11" ht="12.75" customHeight="1">
      <c r="A12" s="17" t="s">
        <v>21</v>
      </c>
      <c r="B12" s="16" t="s">
        <v>231</v>
      </c>
      <c r="C12" s="16" t="s">
        <v>242</v>
      </c>
      <c r="D12" s="9">
        <v>45055</v>
      </c>
      <c r="E12" s="9">
        <v>45146</v>
      </c>
      <c r="F12" s="21">
        <f t="shared" si="1"/>
        <v>91</v>
      </c>
      <c r="G12" s="18">
        <v>27000000</v>
      </c>
      <c r="H12" s="10">
        <f t="shared" si="0"/>
        <v>0</v>
      </c>
      <c r="I12" s="7">
        <v>0</v>
      </c>
      <c r="J12" s="7">
        <f t="shared" si="2"/>
        <v>27000000</v>
      </c>
      <c r="K12" s="20" t="s">
        <v>433</v>
      </c>
    </row>
    <row r="13" spans="1:11" ht="12.75" customHeight="1">
      <c r="A13" s="17" t="s">
        <v>22</v>
      </c>
      <c r="B13" s="16" t="s">
        <v>231</v>
      </c>
      <c r="C13" s="16" t="s">
        <v>243</v>
      </c>
      <c r="D13" s="9">
        <v>45062</v>
      </c>
      <c r="E13" s="9">
        <v>45153</v>
      </c>
      <c r="F13" s="21">
        <f t="shared" si="1"/>
        <v>91</v>
      </c>
      <c r="G13" s="18">
        <v>18367419</v>
      </c>
      <c r="H13" s="10">
        <f t="shared" si="0"/>
        <v>0</v>
      </c>
      <c r="I13" s="7">
        <v>0</v>
      </c>
      <c r="J13" s="7">
        <f t="shared" si="2"/>
        <v>18367419</v>
      </c>
      <c r="K13" s="20" t="s">
        <v>434</v>
      </c>
    </row>
    <row r="14" spans="1:11" ht="12.75" customHeight="1">
      <c r="A14" s="17" t="s">
        <v>23</v>
      </c>
      <c r="B14" s="16" t="s">
        <v>231</v>
      </c>
      <c r="C14" s="16" t="s">
        <v>244</v>
      </c>
      <c r="D14" s="9">
        <v>45062</v>
      </c>
      <c r="E14" s="9">
        <v>45153</v>
      </c>
      <c r="F14" s="21">
        <f t="shared" si="1"/>
        <v>91</v>
      </c>
      <c r="G14" s="18">
        <v>16783191</v>
      </c>
      <c r="H14" s="10">
        <f t="shared" si="0"/>
        <v>0</v>
      </c>
      <c r="I14" s="7">
        <v>0</v>
      </c>
      <c r="J14" s="7">
        <f t="shared" si="2"/>
        <v>16783191</v>
      </c>
      <c r="K14" s="20" t="s">
        <v>435</v>
      </c>
    </row>
    <row r="15" spans="1:11" ht="12.75" customHeight="1">
      <c r="A15" s="17" t="s">
        <v>24</v>
      </c>
      <c r="B15" s="16" t="s">
        <v>231</v>
      </c>
      <c r="C15" s="16" t="s">
        <v>245</v>
      </c>
      <c r="D15" s="9">
        <v>45069</v>
      </c>
      <c r="E15" s="9">
        <v>45160</v>
      </c>
      <c r="F15" s="21">
        <f t="shared" si="1"/>
        <v>91</v>
      </c>
      <c r="G15" s="18">
        <v>26608608</v>
      </c>
      <c r="H15" s="10">
        <f t="shared" si="0"/>
        <v>0</v>
      </c>
      <c r="I15" s="7">
        <v>0</v>
      </c>
      <c r="J15" s="7">
        <f t="shared" si="2"/>
        <v>26608608</v>
      </c>
      <c r="K15" s="20" t="s">
        <v>436</v>
      </c>
    </row>
    <row r="16" spans="1:11" ht="12.75" customHeight="1">
      <c r="A16" s="17" t="s">
        <v>25</v>
      </c>
      <c r="B16" s="16" t="s">
        <v>231</v>
      </c>
      <c r="C16" s="16" t="s">
        <v>246</v>
      </c>
      <c r="D16" s="9">
        <v>45070</v>
      </c>
      <c r="E16" s="9">
        <v>45161</v>
      </c>
      <c r="F16" s="21">
        <f t="shared" si="1"/>
        <v>91</v>
      </c>
      <c r="G16" s="18">
        <v>26608608</v>
      </c>
      <c r="H16" s="10">
        <f t="shared" si="0"/>
        <v>0</v>
      </c>
      <c r="I16" s="7">
        <v>0</v>
      </c>
      <c r="J16" s="7">
        <f t="shared" si="2"/>
        <v>26608608</v>
      </c>
      <c r="K16" s="20" t="s">
        <v>437</v>
      </c>
    </row>
    <row r="17" spans="1:11" ht="12.75" customHeight="1">
      <c r="A17" s="17" t="s">
        <v>26</v>
      </c>
      <c r="B17" s="16" t="s">
        <v>231</v>
      </c>
      <c r="C17" s="16" t="s">
        <v>247</v>
      </c>
      <c r="D17" s="9">
        <v>45057</v>
      </c>
      <c r="E17" s="9">
        <v>45148</v>
      </c>
      <c r="F17" s="21">
        <f t="shared" si="1"/>
        <v>91</v>
      </c>
      <c r="G17" s="18">
        <v>23550000</v>
      </c>
      <c r="H17" s="10">
        <f t="shared" si="0"/>
        <v>0</v>
      </c>
      <c r="I17" s="7">
        <v>0</v>
      </c>
      <c r="J17" s="7">
        <f t="shared" si="2"/>
        <v>23550000</v>
      </c>
      <c r="K17" s="20" t="s">
        <v>438</v>
      </c>
    </row>
    <row r="18" spans="1:11" ht="12.75" customHeight="1">
      <c r="A18" s="17" t="s">
        <v>27</v>
      </c>
      <c r="B18" s="16" t="s">
        <v>231</v>
      </c>
      <c r="C18" s="16" t="s">
        <v>248</v>
      </c>
      <c r="D18" s="9">
        <v>45063</v>
      </c>
      <c r="E18" s="9">
        <v>45154</v>
      </c>
      <c r="F18" s="21">
        <f t="shared" si="1"/>
        <v>91</v>
      </c>
      <c r="G18" s="18">
        <v>6654177</v>
      </c>
      <c r="H18" s="10">
        <f t="shared" si="0"/>
        <v>0</v>
      </c>
      <c r="I18" s="7">
        <v>0</v>
      </c>
      <c r="J18" s="7">
        <f t="shared" si="2"/>
        <v>6654177</v>
      </c>
      <c r="K18" s="20" t="s">
        <v>439</v>
      </c>
    </row>
    <row r="19" spans="1:11" ht="12.75" customHeight="1">
      <c r="A19" s="17" t="s">
        <v>28</v>
      </c>
      <c r="B19" s="16" t="s">
        <v>231</v>
      </c>
      <c r="C19" s="16" t="s">
        <v>249</v>
      </c>
      <c r="D19" s="9">
        <v>45079</v>
      </c>
      <c r="E19" s="9">
        <v>45170</v>
      </c>
      <c r="F19" s="21">
        <f t="shared" si="1"/>
        <v>91</v>
      </c>
      <c r="G19" s="18">
        <v>37644001</v>
      </c>
      <c r="H19" s="10">
        <f t="shared" si="0"/>
        <v>0</v>
      </c>
      <c r="I19" s="7">
        <v>0</v>
      </c>
      <c r="J19" s="7">
        <f t="shared" si="2"/>
        <v>37644001</v>
      </c>
      <c r="K19" s="20" t="s">
        <v>440</v>
      </c>
    </row>
    <row r="20" spans="1:11" ht="12.75" customHeight="1">
      <c r="A20" s="17" t="s">
        <v>29</v>
      </c>
      <c r="B20" s="16" t="s">
        <v>231</v>
      </c>
      <c r="C20" s="16" t="s">
        <v>250</v>
      </c>
      <c r="D20" s="9">
        <v>45076</v>
      </c>
      <c r="E20" s="9">
        <v>45167</v>
      </c>
      <c r="F20" s="21">
        <f t="shared" si="1"/>
        <v>91</v>
      </c>
      <c r="G20" s="18">
        <v>33915000</v>
      </c>
      <c r="H20" s="10">
        <f t="shared" si="0"/>
        <v>0</v>
      </c>
      <c r="I20" s="7">
        <v>0</v>
      </c>
      <c r="J20" s="7">
        <f t="shared" si="2"/>
        <v>33915000</v>
      </c>
      <c r="K20" s="20" t="s">
        <v>441</v>
      </c>
    </row>
    <row r="21" spans="1:11" ht="12.75" customHeight="1">
      <c r="A21" s="17" t="s">
        <v>30</v>
      </c>
      <c r="B21" s="16" t="s">
        <v>231</v>
      </c>
      <c r="C21" s="16" t="s">
        <v>251</v>
      </c>
      <c r="D21" s="9">
        <v>45075</v>
      </c>
      <c r="E21" s="9">
        <v>45166</v>
      </c>
      <c r="F21" s="21">
        <f t="shared" si="1"/>
        <v>91</v>
      </c>
      <c r="G21" s="18">
        <v>28200000</v>
      </c>
      <c r="H21" s="10">
        <f t="shared" si="0"/>
        <v>0</v>
      </c>
      <c r="I21" s="7">
        <v>0</v>
      </c>
      <c r="J21" s="7">
        <f t="shared" si="2"/>
        <v>28200000</v>
      </c>
      <c r="K21" s="20" t="s">
        <v>442</v>
      </c>
    </row>
    <row r="22" spans="1:11" ht="12.75" customHeight="1">
      <c r="A22" s="17" t="s">
        <v>31</v>
      </c>
      <c r="B22" s="16" t="s">
        <v>231</v>
      </c>
      <c r="C22" s="16" t="s">
        <v>252</v>
      </c>
      <c r="D22" s="9">
        <v>45078</v>
      </c>
      <c r="E22" s="9">
        <v>45168</v>
      </c>
      <c r="F22" s="21">
        <f t="shared" si="1"/>
        <v>90</v>
      </c>
      <c r="G22" s="18">
        <v>24000000</v>
      </c>
      <c r="H22" s="10">
        <f t="shared" si="0"/>
        <v>0</v>
      </c>
      <c r="I22" s="7">
        <v>0</v>
      </c>
      <c r="J22" s="7">
        <f t="shared" si="2"/>
        <v>24000000</v>
      </c>
      <c r="K22" s="20" t="s">
        <v>443</v>
      </c>
    </row>
    <row r="23" spans="1:11" ht="12.75" customHeight="1">
      <c r="A23" s="17" t="s">
        <v>32</v>
      </c>
      <c r="B23" s="16" t="s">
        <v>231</v>
      </c>
      <c r="C23" s="16" t="s">
        <v>253</v>
      </c>
      <c r="D23" s="9">
        <v>45069</v>
      </c>
      <c r="E23" s="9">
        <v>45160</v>
      </c>
      <c r="F23" s="21">
        <f t="shared" si="1"/>
        <v>91</v>
      </c>
      <c r="G23" s="18">
        <v>19446000</v>
      </c>
      <c r="H23" s="10">
        <f t="shared" si="0"/>
        <v>0</v>
      </c>
      <c r="I23" s="7">
        <v>0</v>
      </c>
      <c r="J23" s="7">
        <f t="shared" si="2"/>
        <v>19446000</v>
      </c>
      <c r="K23" s="20" t="s">
        <v>444</v>
      </c>
    </row>
    <row r="24" spans="1:11" ht="12.75" customHeight="1">
      <c r="A24" s="17" t="s">
        <v>33</v>
      </c>
      <c r="B24" s="16" t="s">
        <v>231</v>
      </c>
      <c r="C24" s="16" t="s">
        <v>254</v>
      </c>
      <c r="D24" s="9">
        <v>45079</v>
      </c>
      <c r="E24" s="9">
        <v>45170</v>
      </c>
      <c r="F24" s="21">
        <f t="shared" si="1"/>
        <v>91</v>
      </c>
      <c r="G24" s="18">
        <v>14928000</v>
      </c>
      <c r="H24" s="10">
        <f t="shared" si="0"/>
        <v>0</v>
      </c>
      <c r="I24" s="7">
        <v>0</v>
      </c>
      <c r="J24" s="7">
        <f t="shared" si="2"/>
        <v>14928000</v>
      </c>
      <c r="K24" s="20" t="s">
        <v>445</v>
      </c>
    </row>
    <row r="25" spans="1:11" ht="12.75" customHeight="1">
      <c r="A25" s="17" t="s">
        <v>34</v>
      </c>
      <c r="B25" s="16" t="s">
        <v>231</v>
      </c>
      <c r="C25" s="16" t="s">
        <v>255</v>
      </c>
      <c r="D25" s="9">
        <v>45069</v>
      </c>
      <c r="E25" s="9">
        <v>45160</v>
      </c>
      <c r="F25" s="21">
        <f t="shared" si="1"/>
        <v>91</v>
      </c>
      <c r="G25" s="18">
        <v>42357000</v>
      </c>
      <c r="H25" s="10">
        <f t="shared" si="0"/>
        <v>0</v>
      </c>
      <c r="I25" s="7">
        <v>0</v>
      </c>
      <c r="J25" s="7">
        <f t="shared" si="2"/>
        <v>42357000</v>
      </c>
      <c r="K25" s="20" t="s">
        <v>446</v>
      </c>
    </row>
    <row r="26" spans="1:11" ht="12.75" customHeight="1">
      <c r="A26" s="17" t="s">
        <v>35</v>
      </c>
      <c r="B26" s="16" t="s">
        <v>231</v>
      </c>
      <c r="C26" s="16" t="s">
        <v>256</v>
      </c>
      <c r="D26" s="9">
        <v>45063</v>
      </c>
      <c r="E26" s="9">
        <v>45199</v>
      </c>
      <c r="F26" s="21">
        <f t="shared" si="1"/>
        <v>136</v>
      </c>
      <c r="G26" s="18">
        <v>27189000</v>
      </c>
      <c r="H26" s="10">
        <f t="shared" si="0"/>
        <v>0</v>
      </c>
      <c r="I26" s="7">
        <v>0</v>
      </c>
      <c r="J26" s="7">
        <f t="shared" si="2"/>
        <v>27189000</v>
      </c>
      <c r="K26" s="20" t="s">
        <v>447</v>
      </c>
    </row>
    <row r="27" spans="1:11" ht="12.75" customHeight="1">
      <c r="A27" s="17" t="s">
        <v>36</v>
      </c>
      <c r="B27" s="16" t="s">
        <v>231</v>
      </c>
      <c r="C27" s="16" t="s">
        <v>257</v>
      </c>
      <c r="D27" s="9">
        <v>45076</v>
      </c>
      <c r="E27" s="9">
        <v>45167</v>
      </c>
      <c r="F27" s="21">
        <f t="shared" si="1"/>
        <v>91</v>
      </c>
      <c r="G27" s="18">
        <v>18750000</v>
      </c>
      <c r="H27" s="10">
        <f t="shared" si="0"/>
        <v>0</v>
      </c>
      <c r="I27" s="7">
        <v>0</v>
      </c>
      <c r="J27" s="7">
        <f t="shared" si="2"/>
        <v>18750000</v>
      </c>
      <c r="K27" s="20" t="s">
        <v>448</v>
      </c>
    </row>
    <row r="28" spans="1:11" ht="12.75" customHeight="1">
      <c r="A28" s="17" t="s">
        <v>37</v>
      </c>
      <c r="B28" s="16" t="s">
        <v>231</v>
      </c>
      <c r="C28" s="16" t="s">
        <v>258</v>
      </c>
      <c r="D28" s="9">
        <v>45062</v>
      </c>
      <c r="E28" s="9">
        <v>45153</v>
      </c>
      <c r="F28" s="21">
        <f t="shared" si="1"/>
        <v>91</v>
      </c>
      <c r="G28" s="18">
        <v>29711486</v>
      </c>
      <c r="H28" s="10">
        <f t="shared" si="0"/>
        <v>0</v>
      </c>
      <c r="I28" s="7">
        <v>0</v>
      </c>
      <c r="J28" s="7">
        <f t="shared" si="2"/>
        <v>29711486</v>
      </c>
      <c r="K28" s="20" t="s">
        <v>449</v>
      </c>
    </row>
    <row r="29" spans="1:11" ht="12.75" customHeight="1">
      <c r="A29" s="17" t="s">
        <v>38</v>
      </c>
      <c r="B29" s="16" t="s">
        <v>231</v>
      </c>
      <c r="C29" s="16" t="s">
        <v>259</v>
      </c>
      <c r="D29" s="9">
        <v>45058</v>
      </c>
      <c r="E29" s="9">
        <v>45149</v>
      </c>
      <c r="F29" s="21">
        <f t="shared" si="1"/>
        <v>91</v>
      </c>
      <c r="G29" s="18">
        <v>21000000</v>
      </c>
      <c r="H29" s="10">
        <f t="shared" si="0"/>
        <v>0</v>
      </c>
      <c r="I29" s="7">
        <v>0</v>
      </c>
      <c r="J29" s="7">
        <f t="shared" si="2"/>
        <v>21000000</v>
      </c>
      <c r="K29" s="20" t="s">
        <v>450</v>
      </c>
    </row>
    <row r="30" spans="1:11" ht="12.75" customHeight="1">
      <c r="A30" s="17" t="s">
        <v>39</v>
      </c>
      <c r="B30" s="16" t="s">
        <v>231</v>
      </c>
      <c r="C30" s="16" t="s">
        <v>260</v>
      </c>
      <c r="D30" s="9">
        <v>45057</v>
      </c>
      <c r="E30" s="9">
        <v>45148</v>
      </c>
      <c r="F30" s="21">
        <f t="shared" si="1"/>
        <v>91</v>
      </c>
      <c r="G30" s="18">
        <v>23400000</v>
      </c>
      <c r="H30" s="10">
        <f t="shared" si="0"/>
        <v>0</v>
      </c>
      <c r="I30" s="7">
        <v>0</v>
      </c>
      <c r="J30" s="7">
        <f t="shared" si="2"/>
        <v>23400000</v>
      </c>
      <c r="K30" s="20" t="s">
        <v>451</v>
      </c>
    </row>
    <row r="31" spans="1:11" ht="12.75" customHeight="1">
      <c r="A31" s="17" t="s">
        <v>40</v>
      </c>
      <c r="B31" s="16" t="s">
        <v>231</v>
      </c>
      <c r="C31" s="16" t="s">
        <v>260</v>
      </c>
      <c r="D31" s="9">
        <v>45057</v>
      </c>
      <c r="E31" s="9">
        <v>45148</v>
      </c>
      <c r="F31" s="21">
        <f t="shared" si="1"/>
        <v>91</v>
      </c>
      <c r="G31" s="18">
        <v>23400000</v>
      </c>
      <c r="H31" s="10">
        <f t="shared" si="0"/>
        <v>0</v>
      </c>
      <c r="I31" s="7">
        <v>0</v>
      </c>
      <c r="J31" s="7">
        <f t="shared" si="2"/>
        <v>23400000</v>
      </c>
      <c r="K31" s="20" t="s">
        <v>452</v>
      </c>
    </row>
    <row r="32" spans="1:11" ht="12.75" customHeight="1">
      <c r="A32" s="17" t="s">
        <v>41</v>
      </c>
      <c r="B32" s="16" t="s">
        <v>231</v>
      </c>
      <c r="C32" s="16" t="s">
        <v>261</v>
      </c>
      <c r="D32" s="9">
        <v>45061</v>
      </c>
      <c r="E32" s="9">
        <v>45152</v>
      </c>
      <c r="F32" s="21">
        <f t="shared" si="1"/>
        <v>91</v>
      </c>
      <c r="G32" s="18">
        <v>24000000</v>
      </c>
      <c r="H32" s="10">
        <f t="shared" si="0"/>
        <v>0</v>
      </c>
      <c r="I32" s="7">
        <v>0</v>
      </c>
      <c r="J32" s="7">
        <f t="shared" si="2"/>
        <v>24000000</v>
      </c>
      <c r="K32" s="20" t="s">
        <v>453</v>
      </c>
    </row>
    <row r="33" spans="1:11" ht="12.75" customHeight="1">
      <c r="A33" s="17" t="s">
        <v>42</v>
      </c>
      <c r="B33" s="16" t="s">
        <v>231</v>
      </c>
      <c r="C33" s="16" t="s">
        <v>262</v>
      </c>
      <c r="D33" s="9">
        <v>45063</v>
      </c>
      <c r="E33" s="9">
        <v>45154</v>
      </c>
      <c r="F33" s="21">
        <f t="shared" si="1"/>
        <v>91</v>
      </c>
      <c r="G33" s="18">
        <v>27000000</v>
      </c>
      <c r="H33" s="10">
        <f t="shared" si="0"/>
        <v>0</v>
      </c>
      <c r="I33" s="7">
        <v>0</v>
      </c>
      <c r="J33" s="7">
        <f t="shared" si="2"/>
        <v>27000000</v>
      </c>
      <c r="K33" s="20" t="s">
        <v>454</v>
      </c>
    </row>
    <row r="34" spans="1:11" ht="12.75" customHeight="1">
      <c r="A34" s="17" t="s">
        <v>43</v>
      </c>
      <c r="B34" s="16" t="s">
        <v>231</v>
      </c>
      <c r="C34" s="16" t="s">
        <v>263</v>
      </c>
      <c r="D34" s="9">
        <v>45062</v>
      </c>
      <c r="E34" s="9">
        <v>45198</v>
      </c>
      <c r="F34" s="21">
        <f t="shared" si="1"/>
        <v>136</v>
      </c>
      <c r="G34" s="18">
        <v>16188219</v>
      </c>
      <c r="H34" s="10">
        <f t="shared" si="0"/>
        <v>0</v>
      </c>
      <c r="I34" s="7">
        <v>0</v>
      </c>
      <c r="J34" s="7">
        <f t="shared" si="2"/>
        <v>16188219</v>
      </c>
      <c r="K34" s="20" t="s">
        <v>455</v>
      </c>
    </row>
    <row r="35" spans="1:11" ht="12.75" customHeight="1">
      <c r="A35" s="17" t="s">
        <v>44</v>
      </c>
      <c r="B35" s="16" t="s">
        <v>231</v>
      </c>
      <c r="C35" s="16" t="s">
        <v>264</v>
      </c>
      <c r="D35" s="9">
        <v>45061</v>
      </c>
      <c r="E35" s="9">
        <v>45152</v>
      </c>
      <c r="F35" s="21">
        <f t="shared" si="1"/>
        <v>91</v>
      </c>
      <c r="G35" s="18">
        <v>22650000</v>
      </c>
      <c r="H35" s="10">
        <f t="shared" ref="H35:H66" si="3">I35/G35</f>
        <v>0</v>
      </c>
      <c r="I35" s="7">
        <v>0</v>
      </c>
      <c r="J35" s="7">
        <f t="shared" si="2"/>
        <v>22650000</v>
      </c>
      <c r="K35" s="20" t="s">
        <v>456</v>
      </c>
    </row>
    <row r="36" spans="1:11" ht="12.75" customHeight="1">
      <c r="A36" s="17" t="s">
        <v>45</v>
      </c>
      <c r="B36" s="16" t="s">
        <v>231</v>
      </c>
      <c r="C36" s="16" t="s">
        <v>265</v>
      </c>
      <c r="D36" s="9">
        <v>45063</v>
      </c>
      <c r="E36" s="9">
        <v>45200</v>
      </c>
      <c r="F36" s="21">
        <f t="shared" si="1"/>
        <v>137</v>
      </c>
      <c r="G36" s="18">
        <v>33000000</v>
      </c>
      <c r="H36" s="10">
        <f t="shared" si="3"/>
        <v>0</v>
      </c>
      <c r="I36" s="7">
        <v>0</v>
      </c>
      <c r="J36" s="7">
        <f t="shared" si="2"/>
        <v>33000000</v>
      </c>
      <c r="K36" s="20" t="s">
        <v>457</v>
      </c>
    </row>
    <row r="37" spans="1:11" ht="12.75" customHeight="1">
      <c r="A37" s="17" t="s">
        <v>46</v>
      </c>
      <c r="B37" s="16" t="s">
        <v>231</v>
      </c>
      <c r="C37" s="16" t="s">
        <v>266</v>
      </c>
      <c r="D37" s="9">
        <v>45062</v>
      </c>
      <c r="E37" s="9">
        <v>45199</v>
      </c>
      <c r="F37" s="21">
        <f t="shared" si="1"/>
        <v>137</v>
      </c>
      <c r="G37" s="18">
        <v>24000000</v>
      </c>
      <c r="H37" s="10">
        <f t="shared" si="3"/>
        <v>0</v>
      </c>
      <c r="I37" s="7">
        <v>0</v>
      </c>
      <c r="J37" s="7">
        <f t="shared" si="2"/>
        <v>24000000</v>
      </c>
      <c r="K37" s="20" t="s">
        <v>458</v>
      </c>
    </row>
    <row r="38" spans="1:11" ht="12.75" customHeight="1">
      <c r="A38" s="17" t="s">
        <v>47</v>
      </c>
      <c r="B38" s="16" t="s">
        <v>231</v>
      </c>
      <c r="C38" s="16" t="s">
        <v>267</v>
      </c>
      <c r="D38" s="9">
        <v>45057</v>
      </c>
      <c r="E38" s="9">
        <v>45148</v>
      </c>
      <c r="F38" s="21">
        <f t="shared" si="1"/>
        <v>91</v>
      </c>
      <c r="G38" s="18">
        <v>23175000</v>
      </c>
      <c r="H38" s="10">
        <f t="shared" si="3"/>
        <v>0</v>
      </c>
      <c r="I38" s="7">
        <v>0</v>
      </c>
      <c r="J38" s="7">
        <f t="shared" si="2"/>
        <v>23175000</v>
      </c>
      <c r="K38" s="20" t="s">
        <v>459</v>
      </c>
    </row>
    <row r="39" spans="1:11" ht="12.75" customHeight="1">
      <c r="A39" s="17" t="s">
        <v>48</v>
      </c>
      <c r="B39" s="16" t="s">
        <v>231</v>
      </c>
      <c r="C39" s="16" t="s">
        <v>268</v>
      </c>
      <c r="D39" s="9">
        <v>45057</v>
      </c>
      <c r="E39" s="9">
        <v>45148</v>
      </c>
      <c r="F39" s="21">
        <f t="shared" si="1"/>
        <v>91</v>
      </c>
      <c r="G39" s="18">
        <v>30000000</v>
      </c>
      <c r="H39" s="10">
        <f t="shared" si="3"/>
        <v>0</v>
      </c>
      <c r="I39" s="7">
        <v>0</v>
      </c>
      <c r="J39" s="7">
        <f t="shared" si="2"/>
        <v>30000000</v>
      </c>
      <c r="K39" s="20" t="s">
        <v>460</v>
      </c>
    </row>
    <row r="40" spans="1:11" ht="12.75" customHeight="1">
      <c r="A40" s="17" t="s">
        <v>49</v>
      </c>
      <c r="B40" s="16" t="s">
        <v>231</v>
      </c>
      <c r="C40" s="16" t="s">
        <v>269</v>
      </c>
      <c r="D40" s="9">
        <v>45058</v>
      </c>
      <c r="E40" s="9">
        <v>45149</v>
      </c>
      <c r="F40" s="21">
        <f t="shared" si="1"/>
        <v>91</v>
      </c>
      <c r="G40" s="18">
        <v>30000000</v>
      </c>
      <c r="H40" s="10">
        <f t="shared" si="3"/>
        <v>0</v>
      </c>
      <c r="I40" s="7">
        <v>0</v>
      </c>
      <c r="J40" s="7">
        <f t="shared" si="2"/>
        <v>30000000</v>
      </c>
      <c r="K40" s="20" t="s">
        <v>461</v>
      </c>
    </row>
    <row r="41" spans="1:11" ht="12.75" customHeight="1">
      <c r="A41" s="17" t="s">
        <v>50</v>
      </c>
      <c r="B41" s="16" t="s">
        <v>231</v>
      </c>
      <c r="C41" s="16" t="s">
        <v>270</v>
      </c>
      <c r="D41" s="9">
        <v>45057</v>
      </c>
      <c r="E41" s="9">
        <v>45148</v>
      </c>
      <c r="F41" s="21">
        <f t="shared" si="1"/>
        <v>91</v>
      </c>
      <c r="G41" s="18">
        <v>30000000</v>
      </c>
      <c r="H41" s="10">
        <f t="shared" si="3"/>
        <v>0</v>
      </c>
      <c r="I41" s="7">
        <v>0</v>
      </c>
      <c r="J41" s="7">
        <f t="shared" si="2"/>
        <v>30000000</v>
      </c>
      <c r="K41" s="20" t="s">
        <v>462</v>
      </c>
    </row>
    <row r="42" spans="1:11" ht="12.75" customHeight="1">
      <c r="A42" s="17" t="s">
        <v>51</v>
      </c>
      <c r="B42" s="16" t="s">
        <v>231</v>
      </c>
      <c r="C42" s="16" t="s">
        <v>271</v>
      </c>
      <c r="D42" s="9">
        <v>45058</v>
      </c>
      <c r="E42" s="9">
        <v>45149</v>
      </c>
      <c r="F42" s="21">
        <f t="shared" si="1"/>
        <v>91</v>
      </c>
      <c r="G42" s="18">
        <v>16500000</v>
      </c>
      <c r="H42" s="10">
        <f t="shared" si="3"/>
        <v>0</v>
      </c>
      <c r="I42" s="7">
        <v>0</v>
      </c>
      <c r="J42" s="7">
        <f t="shared" si="2"/>
        <v>16500000</v>
      </c>
      <c r="K42" s="20" t="s">
        <v>463</v>
      </c>
    </row>
    <row r="43" spans="1:11" ht="12.75" customHeight="1">
      <c r="A43" s="17" t="s">
        <v>52</v>
      </c>
      <c r="B43" s="16" t="s">
        <v>231</v>
      </c>
      <c r="C43" s="16" t="s">
        <v>272</v>
      </c>
      <c r="D43" s="9">
        <v>45057</v>
      </c>
      <c r="E43" s="9">
        <v>45148</v>
      </c>
      <c r="F43" s="21">
        <f t="shared" si="1"/>
        <v>91</v>
      </c>
      <c r="G43" s="18">
        <v>33000000</v>
      </c>
      <c r="H43" s="10">
        <f t="shared" si="3"/>
        <v>0</v>
      </c>
      <c r="I43" s="7">
        <v>0</v>
      </c>
      <c r="J43" s="7">
        <f t="shared" si="2"/>
        <v>33000000</v>
      </c>
      <c r="K43" s="20" t="s">
        <v>464</v>
      </c>
    </row>
    <row r="44" spans="1:11" ht="12.75" customHeight="1">
      <c r="A44" s="17" t="s">
        <v>53</v>
      </c>
      <c r="B44" s="16" t="s">
        <v>231</v>
      </c>
      <c r="C44" s="16" t="s">
        <v>261</v>
      </c>
      <c r="D44" s="9">
        <v>45057</v>
      </c>
      <c r="E44" s="9">
        <v>45148</v>
      </c>
      <c r="F44" s="21">
        <f t="shared" si="1"/>
        <v>91</v>
      </c>
      <c r="G44" s="18">
        <v>30000000</v>
      </c>
      <c r="H44" s="10">
        <f t="shared" si="3"/>
        <v>0</v>
      </c>
      <c r="I44" s="7">
        <v>0</v>
      </c>
      <c r="J44" s="7">
        <f t="shared" si="2"/>
        <v>30000000</v>
      </c>
      <c r="K44" s="20" t="s">
        <v>465</v>
      </c>
    </row>
    <row r="45" spans="1:11" ht="12.75" customHeight="1">
      <c r="A45" s="17" t="s">
        <v>54</v>
      </c>
      <c r="B45" s="16" t="s">
        <v>231</v>
      </c>
      <c r="C45" s="16" t="s">
        <v>273</v>
      </c>
      <c r="D45" s="9">
        <v>45069</v>
      </c>
      <c r="E45" s="9">
        <v>45160</v>
      </c>
      <c r="F45" s="21">
        <f t="shared" si="1"/>
        <v>91</v>
      </c>
      <c r="G45" s="18">
        <v>32700000</v>
      </c>
      <c r="H45" s="10">
        <f t="shared" si="3"/>
        <v>0</v>
      </c>
      <c r="I45" s="7">
        <v>0</v>
      </c>
      <c r="J45" s="7">
        <f t="shared" si="2"/>
        <v>32700000</v>
      </c>
      <c r="K45" s="20" t="s">
        <v>466</v>
      </c>
    </row>
    <row r="46" spans="1:11" ht="12.75" customHeight="1">
      <c r="A46" s="17" t="s">
        <v>55</v>
      </c>
      <c r="B46" s="16" t="s">
        <v>231</v>
      </c>
      <c r="C46" s="16" t="s">
        <v>274</v>
      </c>
      <c r="D46" s="9">
        <v>45058</v>
      </c>
      <c r="E46" s="9">
        <v>45149</v>
      </c>
      <c r="F46" s="21">
        <f t="shared" si="1"/>
        <v>91</v>
      </c>
      <c r="G46" s="18">
        <v>30000000</v>
      </c>
      <c r="H46" s="10">
        <f t="shared" si="3"/>
        <v>0</v>
      </c>
      <c r="I46" s="7">
        <v>0</v>
      </c>
      <c r="J46" s="7">
        <f t="shared" si="2"/>
        <v>30000000</v>
      </c>
      <c r="K46" s="20" t="s">
        <v>467</v>
      </c>
    </row>
    <row r="47" spans="1:11" ht="12.75" customHeight="1">
      <c r="A47" s="17" t="s">
        <v>56</v>
      </c>
      <c r="B47" s="16" t="s">
        <v>231</v>
      </c>
      <c r="C47" s="16" t="s">
        <v>275</v>
      </c>
      <c r="D47" s="9">
        <v>45058</v>
      </c>
      <c r="E47" s="9">
        <v>45149</v>
      </c>
      <c r="F47" s="21">
        <f t="shared" si="1"/>
        <v>91</v>
      </c>
      <c r="G47" s="18">
        <v>30000000</v>
      </c>
      <c r="H47" s="10">
        <f t="shared" si="3"/>
        <v>0</v>
      </c>
      <c r="I47" s="7">
        <v>0</v>
      </c>
      <c r="J47" s="7">
        <f t="shared" si="2"/>
        <v>30000000</v>
      </c>
      <c r="K47" s="20" t="s">
        <v>468</v>
      </c>
    </row>
    <row r="48" spans="1:11" ht="12.75" customHeight="1">
      <c r="A48" s="17" t="s">
        <v>57</v>
      </c>
      <c r="B48" s="16" t="s">
        <v>231</v>
      </c>
      <c r="C48" s="16" t="s">
        <v>276</v>
      </c>
      <c r="D48" s="9">
        <v>45058</v>
      </c>
      <c r="E48" s="9">
        <v>45149</v>
      </c>
      <c r="F48" s="21">
        <f t="shared" si="1"/>
        <v>91</v>
      </c>
      <c r="G48" s="18">
        <v>30000000</v>
      </c>
      <c r="H48" s="10">
        <f t="shared" si="3"/>
        <v>0</v>
      </c>
      <c r="I48" s="7">
        <v>0</v>
      </c>
      <c r="J48" s="7">
        <f t="shared" si="2"/>
        <v>30000000</v>
      </c>
      <c r="K48" s="20" t="s">
        <v>469</v>
      </c>
    </row>
    <row r="49" spans="1:11" ht="12.75" customHeight="1">
      <c r="A49" s="17" t="s">
        <v>58</v>
      </c>
      <c r="B49" s="16" t="s">
        <v>231</v>
      </c>
      <c r="C49" s="16" t="s">
        <v>277</v>
      </c>
      <c r="D49" s="9">
        <v>45071</v>
      </c>
      <c r="E49" s="9">
        <v>45162</v>
      </c>
      <c r="F49" s="21">
        <f t="shared" si="1"/>
        <v>91</v>
      </c>
      <c r="G49" s="18">
        <v>19500000</v>
      </c>
      <c r="H49" s="10">
        <f t="shared" si="3"/>
        <v>0</v>
      </c>
      <c r="I49" s="7">
        <v>0</v>
      </c>
      <c r="J49" s="7">
        <f t="shared" si="2"/>
        <v>19500000</v>
      </c>
      <c r="K49" s="20" t="s">
        <v>470</v>
      </c>
    </row>
    <row r="50" spans="1:11" ht="12.75" customHeight="1">
      <c r="A50" s="17" t="s">
        <v>59</v>
      </c>
      <c r="B50" s="16" t="s">
        <v>231</v>
      </c>
      <c r="C50" s="16" t="s">
        <v>278</v>
      </c>
      <c r="D50" s="9">
        <v>45079</v>
      </c>
      <c r="E50" s="9">
        <v>45215</v>
      </c>
      <c r="F50" s="21">
        <f t="shared" si="1"/>
        <v>136</v>
      </c>
      <c r="G50" s="18">
        <v>30862914</v>
      </c>
      <c r="H50" s="10">
        <f t="shared" si="3"/>
        <v>0</v>
      </c>
      <c r="I50" s="7">
        <v>0</v>
      </c>
      <c r="J50" s="7">
        <f t="shared" si="2"/>
        <v>30862914</v>
      </c>
      <c r="K50" s="20" t="s">
        <v>471</v>
      </c>
    </row>
    <row r="51" spans="1:11" ht="12.75" customHeight="1">
      <c r="A51" s="17" t="s">
        <v>60</v>
      </c>
      <c r="B51" s="16" t="s">
        <v>231</v>
      </c>
      <c r="C51" s="16" t="s">
        <v>279</v>
      </c>
      <c r="D51" s="9">
        <v>45070</v>
      </c>
      <c r="E51" s="9">
        <v>45207</v>
      </c>
      <c r="F51" s="21">
        <f t="shared" si="1"/>
        <v>137</v>
      </c>
      <c r="G51" s="18">
        <v>30000000</v>
      </c>
      <c r="H51" s="10">
        <f t="shared" si="3"/>
        <v>0</v>
      </c>
      <c r="I51" s="7">
        <v>0</v>
      </c>
      <c r="J51" s="7">
        <f t="shared" si="2"/>
        <v>30000000</v>
      </c>
      <c r="K51" s="20" t="s">
        <v>472</v>
      </c>
    </row>
    <row r="52" spans="1:11" ht="12.75" customHeight="1">
      <c r="A52" s="17" t="s">
        <v>61</v>
      </c>
      <c r="B52" s="16" t="s">
        <v>231</v>
      </c>
      <c r="C52" s="16" t="s">
        <v>280</v>
      </c>
      <c r="D52" s="9">
        <v>45057</v>
      </c>
      <c r="E52" s="9">
        <v>45093</v>
      </c>
      <c r="F52" s="21">
        <f t="shared" si="1"/>
        <v>36</v>
      </c>
      <c r="G52" s="18">
        <v>30000000</v>
      </c>
      <c r="H52" s="10">
        <f t="shared" si="3"/>
        <v>0</v>
      </c>
      <c r="I52" s="7">
        <v>0</v>
      </c>
      <c r="J52" s="7">
        <f t="shared" si="2"/>
        <v>30000000</v>
      </c>
      <c r="K52" s="20" t="s">
        <v>473</v>
      </c>
    </row>
    <row r="53" spans="1:11" ht="12.75" customHeight="1">
      <c r="A53" s="17" t="s">
        <v>62</v>
      </c>
      <c r="B53" s="16" t="s">
        <v>231</v>
      </c>
      <c r="C53" s="16" t="s">
        <v>281</v>
      </c>
      <c r="D53" s="9">
        <v>45070</v>
      </c>
      <c r="E53" s="9">
        <v>45161</v>
      </c>
      <c r="F53" s="21">
        <f t="shared" si="1"/>
        <v>91</v>
      </c>
      <c r="G53" s="18">
        <v>24600000</v>
      </c>
      <c r="H53" s="10">
        <f t="shared" si="3"/>
        <v>0</v>
      </c>
      <c r="I53" s="7">
        <v>0</v>
      </c>
      <c r="J53" s="7">
        <f t="shared" si="2"/>
        <v>24600000</v>
      </c>
      <c r="K53" s="20" t="s">
        <v>474</v>
      </c>
    </row>
    <row r="54" spans="1:11" ht="12.75" customHeight="1">
      <c r="A54" s="17" t="s">
        <v>63</v>
      </c>
      <c r="B54" s="16" t="s">
        <v>231</v>
      </c>
      <c r="C54" s="16" t="s">
        <v>282</v>
      </c>
      <c r="D54" s="9">
        <v>45070</v>
      </c>
      <c r="E54" s="9">
        <v>45161</v>
      </c>
      <c r="F54" s="21">
        <f t="shared" si="1"/>
        <v>91</v>
      </c>
      <c r="G54" s="18">
        <v>27000000</v>
      </c>
      <c r="H54" s="10">
        <f t="shared" si="3"/>
        <v>0</v>
      </c>
      <c r="I54" s="7">
        <v>0</v>
      </c>
      <c r="J54" s="7">
        <f t="shared" si="2"/>
        <v>27000000</v>
      </c>
      <c r="K54" s="20" t="s">
        <v>475</v>
      </c>
    </row>
    <row r="55" spans="1:11" ht="12.75" customHeight="1">
      <c r="A55" s="17" t="s">
        <v>64</v>
      </c>
      <c r="B55" s="16" t="s">
        <v>231</v>
      </c>
      <c r="C55" s="16" t="s">
        <v>283</v>
      </c>
      <c r="D55" s="9">
        <v>45071</v>
      </c>
      <c r="E55" s="9">
        <v>45162</v>
      </c>
      <c r="F55" s="21">
        <f t="shared" si="1"/>
        <v>91</v>
      </c>
      <c r="G55" s="18">
        <v>39270000</v>
      </c>
      <c r="H55" s="10">
        <f t="shared" si="3"/>
        <v>0</v>
      </c>
      <c r="I55" s="7">
        <v>0</v>
      </c>
      <c r="J55" s="7">
        <f t="shared" si="2"/>
        <v>39270000</v>
      </c>
      <c r="K55" s="20" t="s">
        <v>476</v>
      </c>
    </row>
    <row r="56" spans="1:11" ht="12.75" customHeight="1">
      <c r="A56" s="17" t="s">
        <v>65</v>
      </c>
      <c r="B56" s="16" t="s">
        <v>231</v>
      </c>
      <c r="C56" s="16" t="s">
        <v>284</v>
      </c>
      <c r="D56" s="9">
        <v>45070</v>
      </c>
      <c r="E56" s="9">
        <v>45161</v>
      </c>
      <c r="F56" s="21">
        <f t="shared" si="1"/>
        <v>91</v>
      </c>
      <c r="G56" s="18">
        <v>15000000</v>
      </c>
      <c r="H56" s="10">
        <f t="shared" si="3"/>
        <v>0</v>
      </c>
      <c r="I56" s="7">
        <v>0</v>
      </c>
      <c r="J56" s="7">
        <f t="shared" si="2"/>
        <v>15000000</v>
      </c>
      <c r="K56" s="20" t="s">
        <v>477</v>
      </c>
    </row>
    <row r="57" spans="1:11" ht="12.75" customHeight="1">
      <c r="A57" s="17" t="s">
        <v>66</v>
      </c>
      <c r="B57" s="16" t="s">
        <v>231</v>
      </c>
      <c r="C57" s="16" t="s">
        <v>285</v>
      </c>
      <c r="D57" s="9">
        <v>45078</v>
      </c>
      <c r="E57" s="9">
        <v>45169</v>
      </c>
      <c r="F57" s="21">
        <f t="shared" si="1"/>
        <v>91</v>
      </c>
      <c r="G57" s="18">
        <v>24000000</v>
      </c>
      <c r="H57" s="10">
        <f t="shared" si="3"/>
        <v>0</v>
      </c>
      <c r="I57" s="7">
        <v>0</v>
      </c>
      <c r="J57" s="7">
        <f t="shared" si="2"/>
        <v>24000000</v>
      </c>
      <c r="K57" s="20" t="s">
        <v>478</v>
      </c>
    </row>
    <row r="58" spans="1:11" ht="12.75" customHeight="1">
      <c r="A58" s="17" t="s">
        <v>67</v>
      </c>
      <c r="B58" s="16" t="s">
        <v>231</v>
      </c>
      <c r="C58" s="16" t="s">
        <v>286</v>
      </c>
      <c r="D58" s="9">
        <v>45076</v>
      </c>
      <c r="E58" s="9">
        <v>45167</v>
      </c>
      <c r="F58" s="21">
        <f t="shared" si="1"/>
        <v>91</v>
      </c>
      <c r="G58" s="18">
        <v>30801000</v>
      </c>
      <c r="H58" s="10">
        <f t="shared" si="3"/>
        <v>0</v>
      </c>
      <c r="I58" s="7">
        <v>0</v>
      </c>
      <c r="J58" s="7">
        <f t="shared" si="2"/>
        <v>30801000</v>
      </c>
      <c r="K58" s="20" t="s">
        <v>479</v>
      </c>
    </row>
    <row r="59" spans="1:11" ht="12.75" customHeight="1">
      <c r="A59" s="17" t="s">
        <v>68</v>
      </c>
      <c r="B59" s="16" t="s">
        <v>231</v>
      </c>
      <c r="C59" s="16" t="s">
        <v>287</v>
      </c>
      <c r="D59" s="9">
        <v>45070</v>
      </c>
      <c r="E59" s="9">
        <v>45161</v>
      </c>
      <c r="F59" s="21">
        <f t="shared" si="1"/>
        <v>91</v>
      </c>
      <c r="G59" s="18">
        <v>31266000</v>
      </c>
      <c r="H59" s="10">
        <f t="shared" si="3"/>
        <v>0</v>
      </c>
      <c r="I59" s="7">
        <v>0</v>
      </c>
      <c r="J59" s="7">
        <f t="shared" si="2"/>
        <v>31266000</v>
      </c>
      <c r="K59" s="20" t="s">
        <v>480</v>
      </c>
    </row>
    <row r="60" spans="1:11" ht="12.75" customHeight="1">
      <c r="A60" s="17" t="s">
        <v>69</v>
      </c>
      <c r="B60" s="16" t="s">
        <v>231</v>
      </c>
      <c r="C60" s="16" t="s">
        <v>288</v>
      </c>
      <c r="D60" s="9">
        <v>45062</v>
      </c>
      <c r="E60" s="9">
        <v>45153</v>
      </c>
      <c r="F60" s="21">
        <f t="shared" si="1"/>
        <v>91</v>
      </c>
      <c r="G60" s="18">
        <v>28136832</v>
      </c>
      <c r="H60" s="10">
        <f t="shared" si="3"/>
        <v>0</v>
      </c>
      <c r="I60" s="7">
        <v>0</v>
      </c>
      <c r="J60" s="7">
        <f t="shared" si="2"/>
        <v>28136832</v>
      </c>
      <c r="K60" s="20" t="s">
        <v>481</v>
      </c>
    </row>
    <row r="61" spans="1:11" ht="12.75" customHeight="1">
      <c r="A61" s="17" t="s">
        <v>70</v>
      </c>
      <c r="B61" s="16" t="s">
        <v>232</v>
      </c>
      <c r="C61" s="16" t="s">
        <v>289</v>
      </c>
      <c r="D61" s="9">
        <v>45082</v>
      </c>
      <c r="E61" s="9">
        <v>45290</v>
      </c>
      <c r="F61" s="21">
        <f t="shared" si="1"/>
        <v>208</v>
      </c>
      <c r="G61" s="18">
        <v>15000000000</v>
      </c>
      <c r="H61" s="10">
        <f t="shared" si="3"/>
        <v>0</v>
      </c>
      <c r="I61" s="7">
        <v>0</v>
      </c>
      <c r="J61" s="7">
        <f t="shared" si="2"/>
        <v>15000000000</v>
      </c>
      <c r="K61" s="20" t="s">
        <v>482</v>
      </c>
    </row>
    <row r="62" spans="1:11" ht="12.75" customHeight="1">
      <c r="A62" s="17" t="s">
        <v>71</v>
      </c>
      <c r="B62" s="16" t="s">
        <v>231</v>
      </c>
      <c r="C62" s="16" t="s">
        <v>290</v>
      </c>
      <c r="D62" s="9">
        <v>45057</v>
      </c>
      <c r="E62" s="9">
        <v>45148</v>
      </c>
      <c r="F62" s="21">
        <f t="shared" si="1"/>
        <v>91</v>
      </c>
      <c r="G62" s="18">
        <v>28500000</v>
      </c>
      <c r="H62" s="10">
        <f t="shared" si="3"/>
        <v>0</v>
      </c>
      <c r="I62" s="7">
        <v>0</v>
      </c>
      <c r="J62" s="7">
        <f t="shared" si="2"/>
        <v>28500000</v>
      </c>
      <c r="K62" s="20" t="s">
        <v>483</v>
      </c>
    </row>
    <row r="63" spans="1:11" ht="12.75" customHeight="1">
      <c r="A63" s="17" t="s">
        <v>72</v>
      </c>
      <c r="B63" s="16" t="s">
        <v>231</v>
      </c>
      <c r="C63" s="16" t="s">
        <v>291</v>
      </c>
      <c r="D63" s="9">
        <v>45063</v>
      </c>
      <c r="E63" s="9">
        <v>45154</v>
      </c>
      <c r="F63" s="21">
        <f t="shared" si="1"/>
        <v>91</v>
      </c>
      <c r="G63" s="18">
        <v>8400000</v>
      </c>
      <c r="H63" s="10">
        <f t="shared" si="3"/>
        <v>0</v>
      </c>
      <c r="I63" s="7">
        <v>0</v>
      </c>
      <c r="J63" s="7">
        <f t="shared" si="2"/>
        <v>8400000</v>
      </c>
      <c r="K63" s="20" t="s">
        <v>484</v>
      </c>
    </row>
    <row r="64" spans="1:11" ht="12.75" customHeight="1">
      <c r="A64" s="17" t="s">
        <v>73</v>
      </c>
      <c r="B64" s="16" t="s">
        <v>231</v>
      </c>
      <c r="C64" s="16" t="s">
        <v>292</v>
      </c>
      <c r="D64" s="9">
        <v>45072</v>
      </c>
      <c r="E64" s="9">
        <v>45097</v>
      </c>
      <c r="F64" s="21">
        <f t="shared" si="1"/>
        <v>25</v>
      </c>
      <c r="G64" s="18">
        <v>14098854</v>
      </c>
      <c r="H64" s="10">
        <f t="shared" si="3"/>
        <v>0</v>
      </c>
      <c r="I64" s="7">
        <v>0</v>
      </c>
      <c r="J64" s="7">
        <f t="shared" si="2"/>
        <v>14098854</v>
      </c>
      <c r="K64" s="20" t="s">
        <v>485</v>
      </c>
    </row>
    <row r="65" spans="1:11" ht="12.75" customHeight="1">
      <c r="A65" s="17" t="s">
        <v>74</v>
      </c>
      <c r="B65" s="16" t="s">
        <v>231</v>
      </c>
      <c r="C65" s="16" t="s">
        <v>293</v>
      </c>
      <c r="D65" s="9">
        <v>45069</v>
      </c>
      <c r="E65" s="9">
        <v>45206</v>
      </c>
      <c r="F65" s="21">
        <f t="shared" si="1"/>
        <v>137</v>
      </c>
      <c r="G65" s="18">
        <v>35406592</v>
      </c>
      <c r="H65" s="10">
        <f t="shared" si="3"/>
        <v>0</v>
      </c>
      <c r="I65" s="7">
        <v>0</v>
      </c>
      <c r="J65" s="7">
        <f t="shared" si="2"/>
        <v>35406592</v>
      </c>
      <c r="K65" s="20" t="s">
        <v>486</v>
      </c>
    </row>
    <row r="66" spans="1:11" ht="12.75" customHeight="1">
      <c r="A66" s="17" t="s">
        <v>75</v>
      </c>
      <c r="B66" s="16" t="s">
        <v>231</v>
      </c>
      <c r="C66" s="16" t="s">
        <v>294</v>
      </c>
      <c r="D66" s="9">
        <v>45069</v>
      </c>
      <c r="E66" s="9">
        <v>45160</v>
      </c>
      <c r="F66" s="21">
        <f t="shared" si="1"/>
        <v>91</v>
      </c>
      <c r="G66" s="18">
        <v>35056732</v>
      </c>
      <c r="H66" s="10">
        <f t="shared" si="3"/>
        <v>0</v>
      </c>
      <c r="I66" s="7">
        <v>0</v>
      </c>
      <c r="J66" s="7">
        <f t="shared" si="2"/>
        <v>35056732</v>
      </c>
      <c r="K66" s="20" t="s">
        <v>487</v>
      </c>
    </row>
    <row r="67" spans="1:11" ht="12.75" customHeight="1">
      <c r="A67" s="17" t="s">
        <v>76</v>
      </c>
      <c r="B67" s="16" t="s">
        <v>231</v>
      </c>
      <c r="C67" s="16" t="s">
        <v>295</v>
      </c>
      <c r="D67" s="9">
        <v>45057</v>
      </c>
      <c r="E67" s="9">
        <v>45148</v>
      </c>
      <c r="F67" s="21">
        <f t="shared" si="1"/>
        <v>91</v>
      </c>
      <c r="G67" s="18">
        <v>26932500</v>
      </c>
      <c r="H67" s="10">
        <f t="shared" ref="H67:H80" si="4">I67/G67</f>
        <v>0</v>
      </c>
      <c r="I67" s="7">
        <v>0</v>
      </c>
      <c r="J67" s="7">
        <f t="shared" si="2"/>
        <v>26932500</v>
      </c>
      <c r="K67" s="20" t="s">
        <v>488</v>
      </c>
    </row>
    <row r="68" spans="1:11" ht="12.75" customHeight="1">
      <c r="A68" s="17" t="s">
        <v>77</v>
      </c>
      <c r="B68" s="16" t="s">
        <v>231</v>
      </c>
      <c r="C68" s="16" t="s">
        <v>296</v>
      </c>
      <c r="D68" s="9">
        <v>45057</v>
      </c>
      <c r="E68" s="9">
        <v>45107</v>
      </c>
      <c r="F68" s="21">
        <f t="shared" ref="F68:F131" si="5">E68-D68</f>
        <v>50</v>
      </c>
      <c r="G68" s="18">
        <v>15750000</v>
      </c>
      <c r="H68" s="10">
        <f t="shared" si="4"/>
        <v>0</v>
      </c>
      <c r="I68" s="7">
        <v>0</v>
      </c>
      <c r="J68" s="7">
        <f t="shared" ref="J68:J131" si="6">G68-I68</f>
        <v>15750000</v>
      </c>
      <c r="K68" s="20" t="s">
        <v>489</v>
      </c>
    </row>
    <row r="69" spans="1:11" ht="12.75" customHeight="1">
      <c r="A69" s="17" t="s">
        <v>78</v>
      </c>
      <c r="B69" s="16" t="s">
        <v>231</v>
      </c>
      <c r="C69" s="16" t="s">
        <v>297</v>
      </c>
      <c r="D69" s="9">
        <v>45061</v>
      </c>
      <c r="E69" s="9">
        <v>45152</v>
      </c>
      <c r="F69" s="21">
        <f t="shared" si="5"/>
        <v>91</v>
      </c>
      <c r="G69" s="18">
        <v>30000000</v>
      </c>
      <c r="H69" s="10">
        <f t="shared" si="4"/>
        <v>0</v>
      </c>
      <c r="I69" s="7">
        <v>0</v>
      </c>
      <c r="J69" s="7">
        <f t="shared" si="6"/>
        <v>30000000</v>
      </c>
      <c r="K69" s="20" t="s">
        <v>490</v>
      </c>
    </row>
    <row r="70" spans="1:11" ht="12.75" customHeight="1">
      <c r="A70" s="17" t="s">
        <v>79</v>
      </c>
      <c r="B70" s="16" t="s">
        <v>231</v>
      </c>
      <c r="C70" s="16" t="s">
        <v>298</v>
      </c>
      <c r="D70" s="9">
        <v>45061</v>
      </c>
      <c r="E70" s="9">
        <v>45152</v>
      </c>
      <c r="F70" s="21">
        <f t="shared" si="5"/>
        <v>91</v>
      </c>
      <c r="G70" s="18">
        <v>11580000</v>
      </c>
      <c r="H70" s="10">
        <f t="shared" si="4"/>
        <v>0</v>
      </c>
      <c r="I70" s="7">
        <v>0</v>
      </c>
      <c r="J70" s="7">
        <f t="shared" si="6"/>
        <v>11580000</v>
      </c>
      <c r="K70" s="20" t="s">
        <v>491</v>
      </c>
    </row>
    <row r="71" spans="1:11" ht="12.75" customHeight="1">
      <c r="A71" s="17" t="s">
        <v>80</v>
      </c>
      <c r="B71" s="16" t="s">
        <v>231</v>
      </c>
      <c r="C71" s="16" t="s">
        <v>299</v>
      </c>
      <c r="D71" s="9">
        <v>45063</v>
      </c>
      <c r="E71" s="9">
        <v>45200</v>
      </c>
      <c r="F71" s="21">
        <f t="shared" si="5"/>
        <v>137</v>
      </c>
      <c r="G71" s="18">
        <v>28136832</v>
      </c>
      <c r="H71" s="10">
        <f t="shared" si="4"/>
        <v>0</v>
      </c>
      <c r="I71" s="7">
        <v>0</v>
      </c>
      <c r="J71" s="7">
        <f t="shared" si="6"/>
        <v>28136832</v>
      </c>
      <c r="K71" s="20" t="s">
        <v>492</v>
      </c>
    </row>
    <row r="72" spans="1:11" ht="12.75" customHeight="1">
      <c r="A72" s="17" t="s">
        <v>81</v>
      </c>
      <c r="B72" s="16" t="s">
        <v>231</v>
      </c>
      <c r="C72" s="16" t="s">
        <v>300</v>
      </c>
      <c r="D72" s="9">
        <v>45062</v>
      </c>
      <c r="E72" s="9">
        <v>45199</v>
      </c>
      <c r="F72" s="21">
        <f t="shared" si="5"/>
        <v>137</v>
      </c>
      <c r="G72" s="18">
        <v>27000000</v>
      </c>
      <c r="H72" s="10">
        <f t="shared" si="4"/>
        <v>0</v>
      </c>
      <c r="I72" s="7">
        <v>0</v>
      </c>
      <c r="J72" s="7">
        <f t="shared" si="6"/>
        <v>27000000</v>
      </c>
      <c r="K72" s="20" t="s">
        <v>493</v>
      </c>
    </row>
    <row r="73" spans="1:11" ht="12.75" customHeight="1">
      <c r="A73" s="17" t="s">
        <v>82</v>
      </c>
      <c r="B73" s="16" t="s">
        <v>231</v>
      </c>
      <c r="C73" s="16" t="s">
        <v>301</v>
      </c>
      <c r="D73" s="9">
        <v>45063</v>
      </c>
      <c r="E73" s="9">
        <v>45200</v>
      </c>
      <c r="F73" s="21">
        <f t="shared" si="5"/>
        <v>137</v>
      </c>
      <c r="G73" s="18">
        <v>37050000</v>
      </c>
      <c r="H73" s="10">
        <f t="shared" si="4"/>
        <v>0</v>
      </c>
      <c r="I73" s="7">
        <v>0</v>
      </c>
      <c r="J73" s="7">
        <f t="shared" si="6"/>
        <v>37050000</v>
      </c>
      <c r="K73" s="20" t="s">
        <v>494</v>
      </c>
    </row>
    <row r="74" spans="1:11" ht="12.75" customHeight="1">
      <c r="A74" s="17" t="s">
        <v>83</v>
      </c>
      <c r="B74" s="16" t="s">
        <v>231</v>
      </c>
      <c r="C74" s="16" t="s">
        <v>302</v>
      </c>
      <c r="D74" s="9">
        <v>45063</v>
      </c>
      <c r="E74" s="9">
        <v>45154</v>
      </c>
      <c r="F74" s="21">
        <f t="shared" si="5"/>
        <v>91</v>
      </c>
      <c r="G74" s="18">
        <v>23400000</v>
      </c>
      <c r="H74" s="10">
        <f t="shared" si="4"/>
        <v>0</v>
      </c>
      <c r="I74" s="7">
        <v>0</v>
      </c>
      <c r="J74" s="7">
        <f t="shared" si="6"/>
        <v>23400000</v>
      </c>
      <c r="K74" s="20" t="s">
        <v>495</v>
      </c>
    </row>
    <row r="75" spans="1:11" ht="12.75" customHeight="1">
      <c r="A75" s="17" t="s">
        <v>84</v>
      </c>
      <c r="B75" s="16" t="s">
        <v>231</v>
      </c>
      <c r="C75" s="16" t="s">
        <v>303</v>
      </c>
      <c r="D75" s="9">
        <v>45063</v>
      </c>
      <c r="E75" s="9">
        <v>45154</v>
      </c>
      <c r="F75" s="21">
        <f t="shared" si="5"/>
        <v>91</v>
      </c>
      <c r="G75" s="18">
        <v>23400000</v>
      </c>
      <c r="H75" s="10">
        <f t="shared" si="4"/>
        <v>0</v>
      </c>
      <c r="I75" s="7">
        <v>0</v>
      </c>
      <c r="J75" s="7">
        <f t="shared" si="6"/>
        <v>23400000</v>
      </c>
      <c r="K75" s="20" t="s">
        <v>496</v>
      </c>
    </row>
    <row r="76" spans="1:11" ht="12.75" customHeight="1">
      <c r="A76" s="17" t="s">
        <v>85</v>
      </c>
      <c r="B76" s="16" t="s">
        <v>231</v>
      </c>
      <c r="C76" s="16" t="s">
        <v>303</v>
      </c>
      <c r="D76" s="9">
        <v>45063</v>
      </c>
      <c r="E76" s="9">
        <v>45154</v>
      </c>
      <c r="F76" s="21">
        <f t="shared" si="5"/>
        <v>91</v>
      </c>
      <c r="G76" s="18">
        <v>23400000</v>
      </c>
      <c r="H76" s="10">
        <f t="shared" si="4"/>
        <v>0</v>
      </c>
      <c r="I76" s="7">
        <v>0</v>
      </c>
      <c r="J76" s="7">
        <f t="shared" si="6"/>
        <v>23400000</v>
      </c>
      <c r="K76" s="20" t="s">
        <v>497</v>
      </c>
    </row>
    <row r="77" spans="1:11" ht="12.75" customHeight="1">
      <c r="A77" s="17" t="s">
        <v>86</v>
      </c>
      <c r="B77" s="16" t="s">
        <v>231</v>
      </c>
      <c r="C77" s="16" t="s">
        <v>304</v>
      </c>
      <c r="D77" s="9">
        <v>45063</v>
      </c>
      <c r="E77" s="9">
        <v>45154</v>
      </c>
      <c r="F77" s="21">
        <f t="shared" si="5"/>
        <v>91</v>
      </c>
      <c r="G77" s="18">
        <v>30000000</v>
      </c>
      <c r="H77" s="10">
        <f t="shared" si="4"/>
        <v>0</v>
      </c>
      <c r="I77" s="7">
        <v>0</v>
      </c>
      <c r="J77" s="7">
        <f t="shared" si="6"/>
        <v>30000000</v>
      </c>
      <c r="K77" s="20" t="s">
        <v>498</v>
      </c>
    </row>
    <row r="78" spans="1:11" ht="12.75" customHeight="1">
      <c r="A78" s="17" t="s">
        <v>87</v>
      </c>
      <c r="B78" s="16" t="s">
        <v>231</v>
      </c>
      <c r="C78" s="16" t="s">
        <v>303</v>
      </c>
      <c r="D78" s="9">
        <v>45063</v>
      </c>
      <c r="E78" s="9">
        <v>45154</v>
      </c>
      <c r="F78" s="21">
        <f t="shared" si="5"/>
        <v>91</v>
      </c>
      <c r="G78" s="18">
        <v>23400000</v>
      </c>
      <c r="H78" s="10">
        <f t="shared" si="4"/>
        <v>0</v>
      </c>
      <c r="I78" s="7">
        <v>0</v>
      </c>
      <c r="J78" s="7">
        <f t="shared" si="6"/>
        <v>23400000</v>
      </c>
      <c r="K78" s="20" t="s">
        <v>499</v>
      </c>
    </row>
    <row r="79" spans="1:11" ht="12.75" customHeight="1">
      <c r="A79" s="17" t="s">
        <v>88</v>
      </c>
      <c r="B79" s="16" t="s">
        <v>231</v>
      </c>
      <c r="C79" s="16" t="s">
        <v>305</v>
      </c>
      <c r="D79" s="9">
        <v>45062</v>
      </c>
      <c r="E79" s="9">
        <v>45153</v>
      </c>
      <c r="F79" s="21">
        <f t="shared" si="5"/>
        <v>91</v>
      </c>
      <c r="G79" s="18">
        <v>21799914</v>
      </c>
      <c r="H79" s="10">
        <f t="shared" si="4"/>
        <v>0</v>
      </c>
      <c r="I79" s="7">
        <v>0</v>
      </c>
      <c r="J79" s="7">
        <f t="shared" si="6"/>
        <v>21799914</v>
      </c>
      <c r="K79" s="20" t="s">
        <v>500</v>
      </c>
    </row>
    <row r="80" spans="1:11" ht="12.75" customHeight="1">
      <c r="A80" s="17" t="s">
        <v>89</v>
      </c>
      <c r="B80" s="16" t="s">
        <v>231</v>
      </c>
      <c r="C80" s="16" t="s">
        <v>306</v>
      </c>
      <c r="D80" s="9">
        <v>45078</v>
      </c>
      <c r="E80" s="9">
        <v>45168</v>
      </c>
      <c r="F80" s="21">
        <f t="shared" si="5"/>
        <v>90</v>
      </c>
      <c r="G80" s="18">
        <v>24000000</v>
      </c>
      <c r="H80" s="10">
        <f t="shared" si="4"/>
        <v>0</v>
      </c>
      <c r="I80" s="7">
        <v>0</v>
      </c>
      <c r="J80" s="7">
        <f t="shared" si="6"/>
        <v>24000000</v>
      </c>
      <c r="K80" s="20" t="s">
        <v>501</v>
      </c>
    </row>
    <row r="81" spans="1:11" ht="12.75" customHeight="1">
      <c r="A81" s="17" t="s">
        <v>90</v>
      </c>
      <c r="B81" s="16" t="s">
        <v>231</v>
      </c>
      <c r="C81" s="16" t="s">
        <v>307</v>
      </c>
      <c r="D81" s="9">
        <v>45076</v>
      </c>
      <c r="E81" s="9">
        <v>45167</v>
      </c>
      <c r="F81" s="21">
        <f t="shared" si="5"/>
        <v>91</v>
      </c>
      <c r="G81" s="18">
        <v>30000000</v>
      </c>
      <c r="H81" s="10">
        <f t="shared" ref="H81:H144" si="7">I81/G81</f>
        <v>0</v>
      </c>
      <c r="I81" s="7">
        <v>0</v>
      </c>
      <c r="J81" s="7">
        <f t="shared" si="6"/>
        <v>30000000</v>
      </c>
      <c r="K81" s="20" t="s">
        <v>502</v>
      </c>
    </row>
    <row r="82" spans="1:11" ht="12.75" customHeight="1">
      <c r="A82" s="17" t="s">
        <v>91</v>
      </c>
      <c r="B82" s="16" t="s">
        <v>231</v>
      </c>
      <c r="C82" s="16" t="s">
        <v>308</v>
      </c>
      <c r="D82" s="9">
        <v>45072</v>
      </c>
      <c r="E82" s="9">
        <v>45163</v>
      </c>
      <c r="F82" s="21">
        <f t="shared" si="5"/>
        <v>91</v>
      </c>
      <c r="G82" s="18">
        <v>19446000</v>
      </c>
      <c r="H82" s="10">
        <f t="shared" si="7"/>
        <v>0</v>
      </c>
      <c r="I82" s="7">
        <v>0</v>
      </c>
      <c r="J82" s="7">
        <f t="shared" si="6"/>
        <v>19446000</v>
      </c>
      <c r="K82" s="20" t="s">
        <v>503</v>
      </c>
    </row>
    <row r="83" spans="1:11" ht="12.75" customHeight="1">
      <c r="A83" s="17" t="s">
        <v>92</v>
      </c>
      <c r="B83" s="16" t="s">
        <v>231</v>
      </c>
      <c r="C83" s="16" t="s">
        <v>309</v>
      </c>
      <c r="D83" s="9">
        <v>45072</v>
      </c>
      <c r="E83" s="9">
        <v>45163</v>
      </c>
      <c r="F83" s="21">
        <f t="shared" si="5"/>
        <v>91</v>
      </c>
      <c r="G83" s="18">
        <v>36879000</v>
      </c>
      <c r="H83" s="10">
        <f t="shared" si="7"/>
        <v>0</v>
      </c>
      <c r="I83" s="7">
        <v>0</v>
      </c>
      <c r="J83" s="7">
        <f t="shared" si="6"/>
        <v>36879000</v>
      </c>
      <c r="K83" s="20" t="s">
        <v>504</v>
      </c>
    </row>
    <row r="84" spans="1:11" ht="12.75" customHeight="1">
      <c r="A84" s="17" t="s">
        <v>93</v>
      </c>
      <c r="B84" s="16" t="s">
        <v>231</v>
      </c>
      <c r="C84" s="16" t="s">
        <v>239</v>
      </c>
      <c r="D84" s="9">
        <v>45057</v>
      </c>
      <c r="E84" s="9">
        <v>45148</v>
      </c>
      <c r="F84" s="21">
        <f t="shared" si="5"/>
        <v>91</v>
      </c>
      <c r="G84" s="18">
        <v>23625000</v>
      </c>
      <c r="H84" s="10">
        <f t="shared" si="7"/>
        <v>0</v>
      </c>
      <c r="I84" s="7">
        <v>0</v>
      </c>
      <c r="J84" s="7">
        <f t="shared" si="6"/>
        <v>23625000</v>
      </c>
      <c r="K84" s="20" t="s">
        <v>505</v>
      </c>
    </row>
    <row r="85" spans="1:11" ht="12.75" customHeight="1">
      <c r="A85" s="17" t="s">
        <v>94</v>
      </c>
      <c r="B85" s="16" t="s">
        <v>231</v>
      </c>
      <c r="C85" s="16" t="s">
        <v>310</v>
      </c>
      <c r="D85" s="9">
        <v>45058</v>
      </c>
      <c r="E85" s="9">
        <v>45149</v>
      </c>
      <c r="F85" s="21">
        <f t="shared" si="5"/>
        <v>91</v>
      </c>
      <c r="G85" s="18">
        <v>23625000</v>
      </c>
      <c r="H85" s="10">
        <f t="shared" si="7"/>
        <v>0</v>
      </c>
      <c r="I85" s="7">
        <v>0</v>
      </c>
      <c r="J85" s="7">
        <f t="shared" si="6"/>
        <v>23625000</v>
      </c>
      <c r="K85" s="20" t="s">
        <v>506</v>
      </c>
    </row>
    <row r="86" spans="1:11" ht="12.75" customHeight="1">
      <c r="A86" s="17" t="s">
        <v>95</v>
      </c>
      <c r="B86" s="16" t="s">
        <v>231</v>
      </c>
      <c r="C86" s="16" t="s">
        <v>311</v>
      </c>
      <c r="D86" s="9">
        <v>45058</v>
      </c>
      <c r="E86" s="9">
        <v>45149</v>
      </c>
      <c r="F86" s="21">
        <f t="shared" si="5"/>
        <v>91</v>
      </c>
      <c r="G86" s="18">
        <v>23625000</v>
      </c>
      <c r="H86" s="10">
        <f t="shared" si="7"/>
        <v>0</v>
      </c>
      <c r="I86" s="7">
        <v>0</v>
      </c>
      <c r="J86" s="7">
        <f t="shared" si="6"/>
        <v>23625000</v>
      </c>
      <c r="K86" s="20" t="s">
        <v>507</v>
      </c>
    </row>
    <row r="87" spans="1:11" ht="12.75" customHeight="1">
      <c r="A87" s="17" t="s">
        <v>96</v>
      </c>
      <c r="B87" s="16" t="s">
        <v>231</v>
      </c>
      <c r="C87" s="16" t="s">
        <v>312</v>
      </c>
      <c r="D87" s="9">
        <v>45069</v>
      </c>
      <c r="E87" s="9">
        <v>45206</v>
      </c>
      <c r="F87" s="21">
        <f t="shared" si="5"/>
        <v>137</v>
      </c>
      <c r="G87" s="18">
        <v>35406592</v>
      </c>
      <c r="H87" s="10">
        <f t="shared" si="7"/>
        <v>0</v>
      </c>
      <c r="I87" s="7">
        <v>0</v>
      </c>
      <c r="J87" s="7">
        <f t="shared" si="6"/>
        <v>35406592</v>
      </c>
      <c r="K87" s="20" t="s">
        <v>508</v>
      </c>
    </row>
    <row r="88" spans="1:11">
      <c r="A88" s="17" t="s">
        <v>97</v>
      </c>
      <c r="B88" s="16" t="s">
        <v>231</v>
      </c>
      <c r="C88" s="16" t="s">
        <v>304</v>
      </c>
      <c r="D88" s="9">
        <v>45064</v>
      </c>
      <c r="E88" s="9">
        <v>45155</v>
      </c>
      <c r="F88" s="21">
        <f t="shared" si="5"/>
        <v>91</v>
      </c>
      <c r="G88" s="18">
        <v>30000000</v>
      </c>
      <c r="H88" s="10">
        <f t="shared" si="7"/>
        <v>0</v>
      </c>
      <c r="I88" s="7">
        <v>0</v>
      </c>
      <c r="J88" s="7">
        <f t="shared" si="6"/>
        <v>30000000</v>
      </c>
      <c r="K88" s="20" t="s">
        <v>509</v>
      </c>
    </row>
    <row r="89" spans="1:11">
      <c r="A89" s="17" t="s">
        <v>98</v>
      </c>
      <c r="B89" s="16" t="s">
        <v>231</v>
      </c>
      <c r="C89" s="16" t="s">
        <v>313</v>
      </c>
      <c r="D89" s="9">
        <v>45062</v>
      </c>
      <c r="E89" s="9">
        <v>45153</v>
      </c>
      <c r="F89" s="21">
        <f t="shared" si="5"/>
        <v>91</v>
      </c>
      <c r="G89" s="18">
        <v>16783191</v>
      </c>
      <c r="H89" s="10">
        <f t="shared" si="7"/>
        <v>0</v>
      </c>
      <c r="I89" s="7">
        <v>0</v>
      </c>
      <c r="J89" s="7">
        <f t="shared" si="6"/>
        <v>16783191</v>
      </c>
      <c r="K89" s="20" t="s">
        <v>510</v>
      </c>
    </row>
    <row r="90" spans="1:11">
      <c r="A90" s="17" t="s">
        <v>99</v>
      </c>
      <c r="B90" s="16" t="s">
        <v>231</v>
      </c>
      <c r="C90" s="16" t="s">
        <v>314</v>
      </c>
      <c r="D90" s="9">
        <v>45078</v>
      </c>
      <c r="E90" s="9">
        <v>45168</v>
      </c>
      <c r="F90" s="21">
        <f t="shared" si="5"/>
        <v>90</v>
      </c>
      <c r="G90" s="18">
        <v>27945000</v>
      </c>
      <c r="H90" s="10">
        <f t="shared" si="7"/>
        <v>0</v>
      </c>
      <c r="I90" s="7">
        <v>0</v>
      </c>
      <c r="J90" s="7">
        <f t="shared" si="6"/>
        <v>27945000</v>
      </c>
      <c r="K90" s="20" t="s">
        <v>511</v>
      </c>
    </row>
    <row r="91" spans="1:11">
      <c r="A91" s="17" t="s">
        <v>100</v>
      </c>
      <c r="B91" s="16" t="s">
        <v>231</v>
      </c>
      <c r="C91" s="16" t="s">
        <v>315</v>
      </c>
      <c r="D91" s="9">
        <v>45078</v>
      </c>
      <c r="E91" s="9">
        <v>45168</v>
      </c>
      <c r="F91" s="21">
        <f t="shared" si="5"/>
        <v>90</v>
      </c>
      <c r="G91" s="18">
        <v>23985000</v>
      </c>
      <c r="H91" s="10">
        <f t="shared" si="7"/>
        <v>0</v>
      </c>
      <c r="I91" s="7">
        <v>0</v>
      </c>
      <c r="J91" s="7">
        <f t="shared" si="6"/>
        <v>23985000</v>
      </c>
      <c r="K91" s="20" t="s">
        <v>512</v>
      </c>
    </row>
    <row r="92" spans="1:11">
      <c r="A92" s="17" t="s">
        <v>101</v>
      </c>
      <c r="B92" s="16" t="s">
        <v>231</v>
      </c>
      <c r="C92" s="16" t="s">
        <v>316</v>
      </c>
      <c r="D92" s="9">
        <v>45064</v>
      </c>
      <c r="E92" s="9">
        <v>45155</v>
      </c>
      <c r="F92" s="21">
        <f t="shared" si="5"/>
        <v>91</v>
      </c>
      <c r="G92" s="18">
        <v>30000000</v>
      </c>
      <c r="H92" s="10">
        <f t="shared" si="7"/>
        <v>0</v>
      </c>
      <c r="I92" s="7">
        <v>0</v>
      </c>
      <c r="J92" s="7">
        <f t="shared" si="6"/>
        <v>30000000</v>
      </c>
      <c r="K92" s="20" t="s">
        <v>513</v>
      </c>
    </row>
    <row r="93" spans="1:11">
      <c r="A93" s="17" t="s">
        <v>102</v>
      </c>
      <c r="B93" s="16" t="s">
        <v>231</v>
      </c>
      <c r="C93" s="16" t="s">
        <v>317</v>
      </c>
      <c r="D93" s="9">
        <v>45063</v>
      </c>
      <c r="E93" s="9">
        <v>45154</v>
      </c>
      <c r="F93" s="21">
        <f t="shared" si="5"/>
        <v>91</v>
      </c>
      <c r="G93" s="18">
        <v>23400000</v>
      </c>
      <c r="H93" s="10">
        <f t="shared" si="7"/>
        <v>0</v>
      </c>
      <c r="I93" s="7">
        <v>0</v>
      </c>
      <c r="J93" s="7">
        <f t="shared" si="6"/>
        <v>23400000</v>
      </c>
      <c r="K93" s="20" t="s">
        <v>514</v>
      </c>
    </row>
    <row r="94" spans="1:11">
      <c r="A94" s="17" t="s">
        <v>103</v>
      </c>
      <c r="B94" s="16" t="s">
        <v>231</v>
      </c>
      <c r="C94" s="16" t="s">
        <v>318</v>
      </c>
      <c r="D94" s="9">
        <v>45069</v>
      </c>
      <c r="E94" s="9">
        <v>45206</v>
      </c>
      <c r="F94" s="21">
        <f t="shared" si="5"/>
        <v>137</v>
      </c>
      <c r="G94" s="18">
        <v>40734346</v>
      </c>
      <c r="H94" s="10">
        <f t="shared" si="7"/>
        <v>0</v>
      </c>
      <c r="I94" s="7">
        <v>0</v>
      </c>
      <c r="J94" s="7">
        <f t="shared" si="6"/>
        <v>40734346</v>
      </c>
      <c r="K94" s="20" t="s">
        <v>515</v>
      </c>
    </row>
    <row r="95" spans="1:11">
      <c r="A95" s="17" t="s">
        <v>104</v>
      </c>
      <c r="B95" s="16" t="s">
        <v>231</v>
      </c>
      <c r="C95" s="16" t="s">
        <v>319</v>
      </c>
      <c r="D95" s="9">
        <v>45078</v>
      </c>
      <c r="E95" s="9">
        <v>45213</v>
      </c>
      <c r="F95" s="21">
        <f t="shared" si="5"/>
        <v>135</v>
      </c>
      <c r="G95" s="18">
        <v>31486175</v>
      </c>
      <c r="H95" s="10">
        <f t="shared" si="7"/>
        <v>0</v>
      </c>
      <c r="I95" s="7">
        <v>0</v>
      </c>
      <c r="J95" s="7">
        <f t="shared" si="6"/>
        <v>31486175</v>
      </c>
      <c r="K95" s="20" t="s">
        <v>516</v>
      </c>
    </row>
    <row r="96" spans="1:11">
      <c r="A96" s="17" t="s">
        <v>105</v>
      </c>
      <c r="B96" s="16" t="s">
        <v>231</v>
      </c>
      <c r="C96" s="16" t="s">
        <v>320</v>
      </c>
      <c r="D96" s="9">
        <v>45063</v>
      </c>
      <c r="E96" s="9">
        <v>45154</v>
      </c>
      <c r="F96" s="21">
        <f t="shared" si="5"/>
        <v>91</v>
      </c>
      <c r="G96" s="18">
        <v>44775547</v>
      </c>
      <c r="H96" s="10">
        <f t="shared" si="7"/>
        <v>0</v>
      </c>
      <c r="I96" s="7">
        <v>0</v>
      </c>
      <c r="J96" s="7">
        <f t="shared" si="6"/>
        <v>44775547</v>
      </c>
      <c r="K96" s="20" t="s">
        <v>517</v>
      </c>
    </row>
    <row r="97" spans="1:11">
      <c r="A97" s="17" t="s">
        <v>106</v>
      </c>
      <c r="B97" s="16" t="s">
        <v>231</v>
      </c>
      <c r="C97" s="16" t="s">
        <v>321</v>
      </c>
      <c r="D97" s="9">
        <v>45063</v>
      </c>
      <c r="E97" s="9">
        <v>45135</v>
      </c>
      <c r="F97" s="21">
        <f t="shared" si="5"/>
        <v>72</v>
      </c>
      <c r="G97" s="18">
        <v>41937732</v>
      </c>
      <c r="H97" s="10">
        <f t="shared" si="7"/>
        <v>0</v>
      </c>
      <c r="I97" s="7">
        <v>0</v>
      </c>
      <c r="J97" s="7">
        <f t="shared" si="6"/>
        <v>41937732</v>
      </c>
      <c r="K97" s="20" t="s">
        <v>518</v>
      </c>
    </row>
    <row r="98" spans="1:11">
      <c r="A98" s="17" t="s">
        <v>107</v>
      </c>
      <c r="B98" s="16" t="s">
        <v>231</v>
      </c>
      <c r="C98" s="16" t="s">
        <v>322</v>
      </c>
      <c r="D98" s="9">
        <v>45076</v>
      </c>
      <c r="E98" s="9">
        <v>45213</v>
      </c>
      <c r="F98" s="21">
        <f t="shared" si="5"/>
        <v>137</v>
      </c>
      <c r="G98" s="18">
        <v>12057600</v>
      </c>
      <c r="H98" s="10">
        <f t="shared" si="7"/>
        <v>0</v>
      </c>
      <c r="I98" s="7">
        <v>0</v>
      </c>
      <c r="J98" s="7">
        <f t="shared" si="6"/>
        <v>12057600</v>
      </c>
      <c r="K98" s="20" t="s">
        <v>519</v>
      </c>
    </row>
    <row r="99" spans="1:11">
      <c r="A99" s="17" t="s">
        <v>108</v>
      </c>
      <c r="B99" s="16" t="s">
        <v>231</v>
      </c>
      <c r="C99" s="16" t="s">
        <v>323</v>
      </c>
      <c r="D99" s="9">
        <v>45070</v>
      </c>
      <c r="E99" s="9">
        <v>45207</v>
      </c>
      <c r="F99" s="21">
        <f t="shared" si="5"/>
        <v>137</v>
      </c>
      <c r="G99" s="18">
        <v>26392500</v>
      </c>
      <c r="H99" s="10">
        <f t="shared" si="7"/>
        <v>0</v>
      </c>
      <c r="I99" s="7">
        <v>0</v>
      </c>
      <c r="J99" s="7">
        <f t="shared" si="6"/>
        <v>26392500</v>
      </c>
      <c r="K99" s="20" t="s">
        <v>520</v>
      </c>
    </row>
    <row r="100" spans="1:11">
      <c r="A100" s="17" t="s">
        <v>109</v>
      </c>
      <c r="B100" s="16" t="s">
        <v>231</v>
      </c>
      <c r="C100" s="16" t="s">
        <v>324</v>
      </c>
      <c r="D100" s="9">
        <v>45062</v>
      </c>
      <c r="E100" s="9">
        <v>45153</v>
      </c>
      <c r="F100" s="21">
        <f t="shared" si="5"/>
        <v>91</v>
      </c>
      <c r="G100" s="18">
        <v>9156000</v>
      </c>
      <c r="H100" s="10">
        <f t="shared" si="7"/>
        <v>0</v>
      </c>
      <c r="I100" s="7">
        <v>0</v>
      </c>
      <c r="J100" s="7">
        <f t="shared" si="6"/>
        <v>9156000</v>
      </c>
      <c r="K100" s="20" t="s">
        <v>521</v>
      </c>
    </row>
    <row r="101" spans="1:11">
      <c r="A101" s="17" t="s">
        <v>110</v>
      </c>
      <c r="B101" s="16" t="s">
        <v>231</v>
      </c>
      <c r="C101" s="16" t="s">
        <v>325</v>
      </c>
      <c r="D101" s="9">
        <v>45062</v>
      </c>
      <c r="E101" s="9">
        <v>45153</v>
      </c>
      <c r="F101" s="21">
        <f t="shared" si="5"/>
        <v>91</v>
      </c>
      <c r="G101" s="18">
        <v>9156000</v>
      </c>
      <c r="H101" s="10">
        <f t="shared" si="7"/>
        <v>0</v>
      </c>
      <c r="I101" s="7">
        <v>0</v>
      </c>
      <c r="J101" s="7">
        <f t="shared" si="6"/>
        <v>9156000</v>
      </c>
      <c r="K101" s="20" t="s">
        <v>522</v>
      </c>
    </row>
    <row r="102" spans="1:11">
      <c r="A102" s="17" t="s">
        <v>111</v>
      </c>
      <c r="B102" s="16" t="s">
        <v>231</v>
      </c>
      <c r="C102" s="16" t="s">
        <v>326</v>
      </c>
      <c r="D102" s="9">
        <v>45062</v>
      </c>
      <c r="E102" s="9">
        <v>45153</v>
      </c>
      <c r="F102" s="21">
        <f t="shared" si="5"/>
        <v>91</v>
      </c>
      <c r="G102" s="18">
        <v>25454925</v>
      </c>
      <c r="H102" s="10">
        <f t="shared" si="7"/>
        <v>0</v>
      </c>
      <c r="I102" s="7">
        <v>0</v>
      </c>
      <c r="J102" s="7">
        <f t="shared" si="6"/>
        <v>25454925</v>
      </c>
      <c r="K102" s="20" t="s">
        <v>523</v>
      </c>
    </row>
    <row r="103" spans="1:11">
      <c r="A103" s="17" t="s">
        <v>112</v>
      </c>
      <c r="B103" s="16" t="s">
        <v>231</v>
      </c>
      <c r="C103" s="16" t="s">
        <v>327</v>
      </c>
      <c r="D103" s="9">
        <v>45062</v>
      </c>
      <c r="E103" s="9">
        <v>45153</v>
      </c>
      <c r="F103" s="21">
        <f t="shared" si="5"/>
        <v>91</v>
      </c>
      <c r="G103" s="18">
        <v>25382760</v>
      </c>
      <c r="H103" s="10">
        <f t="shared" si="7"/>
        <v>0</v>
      </c>
      <c r="I103" s="7">
        <v>0</v>
      </c>
      <c r="J103" s="7">
        <f t="shared" si="6"/>
        <v>25382760</v>
      </c>
      <c r="K103" s="20" t="s">
        <v>524</v>
      </c>
    </row>
    <row r="104" spans="1:11">
      <c r="A104" s="17" t="s">
        <v>113</v>
      </c>
      <c r="B104" s="16" t="s">
        <v>231</v>
      </c>
      <c r="C104" s="16" t="s">
        <v>328</v>
      </c>
      <c r="D104" s="9">
        <v>45058</v>
      </c>
      <c r="E104" s="9">
        <v>45149</v>
      </c>
      <c r="F104" s="21">
        <f t="shared" si="5"/>
        <v>91</v>
      </c>
      <c r="G104" s="18">
        <v>30000000</v>
      </c>
      <c r="H104" s="10">
        <f t="shared" si="7"/>
        <v>0</v>
      </c>
      <c r="I104" s="7">
        <v>0</v>
      </c>
      <c r="J104" s="7">
        <f t="shared" si="6"/>
        <v>30000000</v>
      </c>
      <c r="K104" s="20" t="s">
        <v>525</v>
      </c>
    </row>
    <row r="105" spans="1:11">
      <c r="A105" s="17" t="s">
        <v>114</v>
      </c>
      <c r="B105" s="16" t="s">
        <v>231</v>
      </c>
      <c r="C105" s="16" t="s">
        <v>329</v>
      </c>
      <c r="D105" s="9">
        <v>45062</v>
      </c>
      <c r="E105" s="9">
        <v>45199</v>
      </c>
      <c r="F105" s="21">
        <f t="shared" si="5"/>
        <v>137</v>
      </c>
      <c r="G105" s="18">
        <v>18000000</v>
      </c>
      <c r="H105" s="10">
        <f t="shared" si="7"/>
        <v>0</v>
      </c>
      <c r="I105" s="7">
        <v>0</v>
      </c>
      <c r="J105" s="7">
        <f t="shared" si="6"/>
        <v>18000000</v>
      </c>
      <c r="K105" s="20" t="s">
        <v>526</v>
      </c>
    </row>
    <row r="106" spans="1:11">
      <c r="A106" s="17" t="s">
        <v>115</v>
      </c>
      <c r="B106" s="16" t="s">
        <v>231</v>
      </c>
      <c r="C106" s="16" t="s">
        <v>330</v>
      </c>
      <c r="D106" s="9">
        <v>45063</v>
      </c>
      <c r="E106" s="9">
        <v>45154</v>
      </c>
      <c r="F106" s="21">
        <f t="shared" si="5"/>
        <v>91</v>
      </c>
      <c r="G106" s="18">
        <v>25521600</v>
      </c>
      <c r="H106" s="10">
        <f t="shared" si="7"/>
        <v>0</v>
      </c>
      <c r="I106" s="7">
        <v>0</v>
      </c>
      <c r="J106" s="7">
        <f t="shared" si="6"/>
        <v>25521600</v>
      </c>
      <c r="K106" s="20" t="s">
        <v>527</v>
      </c>
    </row>
    <row r="107" spans="1:11">
      <c r="A107" s="17" t="s">
        <v>116</v>
      </c>
      <c r="B107" s="16" t="s">
        <v>231</v>
      </c>
      <c r="C107" s="16" t="s">
        <v>331</v>
      </c>
      <c r="D107" s="9">
        <v>45063</v>
      </c>
      <c r="E107" s="9">
        <v>45154</v>
      </c>
      <c r="F107" s="21">
        <f t="shared" si="5"/>
        <v>91</v>
      </c>
      <c r="G107" s="18">
        <v>25273500</v>
      </c>
      <c r="H107" s="10">
        <f t="shared" si="7"/>
        <v>0</v>
      </c>
      <c r="I107" s="7">
        <v>0</v>
      </c>
      <c r="J107" s="7">
        <f t="shared" si="6"/>
        <v>25273500</v>
      </c>
      <c r="K107" s="20" t="s">
        <v>528</v>
      </c>
    </row>
    <row r="108" spans="1:11">
      <c r="A108" s="17" t="s">
        <v>117</v>
      </c>
      <c r="B108" s="16" t="s">
        <v>231</v>
      </c>
      <c r="C108" s="16" t="s">
        <v>332</v>
      </c>
      <c r="D108" s="9">
        <v>45055</v>
      </c>
      <c r="E108" s="9">
        <v>45107</v>
      </c>
      <c r="F108" s="21">
        <f t="shared" si="5"/>
        <v>52</v>
      </c>
      <c r="G108" s="18">
        <v>14097736</v>
      </c>
      <c r="H108" s="10">
        <f t="shared" si="7"/>
        <v>0</v>
      </c>
      <c r="I108" s="7">
        <v>0</v>
      </c>
      <c r="J108" s="7">
        <f t="shared" si="6"/>
        <v>14097736</v>
      </c>
      <c r="K108" s="20" t="s">
        <v>529</v>
      </c>
    </row>
    <row r="109" spans="1:11">
      <c r="A109" s="17" t="s">
        <v>118</v>
      </c>
      <c r="B109" s="16" t="s">
        <v>231</v>
      </c>
      <c r="C109" s="16" t="s">
        <v>332</v>
      </c>
      <c r="D109" s="9">
        <v>45055</v>
      </c>
      <c r="E109" s="9">
        <v>45107</v>
      </c>
      <c r="F109" s="21">
        <f t="shared" si="5"/>
        <v>52</v>
      </c>
      <c r="G109" s="18">
        <v>14097736</v>
      </c>
      <c r="H109" s="10">
        <f t="shared" si="7"/>
        <v>0</v>
      </c>
      <c r="I109" s="7">
        <v>0</v>
      </c>
      <c r="J109" s="7">
        <f t="shared" si="6"/>
        <v>14097736</v>
      </c>
      <c r="K109" s="20" t="s">
        <v>530</v>
      </c>
    </row>
    <row r="110" spans="1:11">
      <c r="A110" s="17" t="s">
        <v>119</v>
      </c>
      <c r="B110" s="16" t="s">
        <v>231</v>
      </c>
      <c r="C110" s="16" t="s">
        <v>332</v>
      </c>
      <c r="D110" s="9">
        <v>45055</v>
      </c>
      <c r="E110" s="9">
        <v>45107</v>
      </c>
      <c r="F110" s="21">
        <f t="shared" si="5"/>
        <v>52</v>
      </c>
      <c r="G110" s="18">
        <v>14097736</v>
      </c>
      <c r="H110" s="10">
        <f t="shared" si="7"/>
        <v>0</v>
      </c>
      <c r="I110" s="7">
        <v>0</v>
      </c>
      <c r="J110" s="7">
        <f t="shared" si="6"/>
        <v>14097736</v>
      </c>
      <c r="K110" s="20" t="s">
        <v>531</v>
      </c>
    </row>
    <row r="111" spans="1:11">
      <c r="A111" s="17" t="s">
        <v>120</v>
      </c>
      <c r="B111" s="16" t="s">
        <v>231</v>
      </c>
      <c r="C111" s="16" t="s">
        <v>332</v>
      </c>
      <c r="D111" s="9">
        <v>45055</v>
      </c>
      <c r="E111" s="9">
        <v>45107</v>
      </c>
      <c r="F111" s="21">
        <f t="shared" si="5"/>
        <v>52</v>
      </c>
      <c r="G111" s="18">
        <v>14097736</v>
      </c>
      <c r="H111" s="10">
        <f t="shared" si="7"/>
        <v>0</v>
      </c>
      <c r="I111" s="7">
        <v>0</v>
      </c>
      <c r="J111" s="7">
        <f t="shared" si="6"/>
        <v>14097736</v>
      </c>
      <c r="K111" s="20" t="s">
        <v>532</v>
      </c>
    </row>
    <row r="112" spans="1:11">
      <c r="A112" s="17" t="s">
        <v>121</v>
      </c>
      <c r="B112" s="16" t="s">
        <v>231</v>
      </c>
      <c r="C112" s="16" t="s">
        <v>333</v>
      </c>
      <c r="D112" s="9">
        <v>45062</v>
      </c>
      <c r="E112" s="9">
        <v>45153</v>
      </c>
      <c r="F112" s="21">
        <f t="shared" si="5"/>
        <v>91</v>
      </c>
      <c r="G112" s="18">
        <v>33566670</v>
      </c>
      <c r="H112" s="10">
        <f t="shared" si="7"/>
        <v>0</v>
      </c>
      <c r="I112" s="7">
        <v>0</v>
      </c>
      <c r="J112" s="7">
        <f t="shared" si="6"/>
        <v>33566670</v>
      </c>
      <c r="K112" s="20" t="s">
        <v>533</v>
      </c>
    </row>
    <row r="113" spans="1:11">
      <c r="A113" s="17" t="s">
        <v>122</v>
      </c>
      <c r="B113" s="16" t="s">
        <v>231</v>
      </c>
      <c r="C113" s="16" t="s">
        <v>334</v>
      </c>
      <c r="D113" s="9">
        <v>45062</v>
      </c>
      <c r="E113" s="9">
        <v>45153</v>
      </c>
      <c r="F113" s="21">
        <f t="shared" si="5"/>
        <v>91</v>
      </c>
      <c r="G113" s="18">
        <v>23400000</v>
      </c>
      <c r="H113" s="10">
        <f t="shared" si="7"/>
        <v>0</v>
      </c>
      <c r="I113" s="7">
        <v>0</v>
      </c>
      <c r="J113" s="7">
        <f t="shared" si="6"/>
        <v>23400000</v>
      </c>
      <c r="K113" s="20" t="s">
        <v>534</v>
      </c>
    </row>
    <row r="114" spans="1:11">
      <c r="A114" s="17" t="s">
        <v>123</v>
      </c>
      <c r="B114" s="16" t="s">
        <v>231</v>
      </c>
      <c r="C114" s="16" t="s">
        <v>335</v>
      </c>
      <c r="D114" s="9">
        <v>45063</v>
      </c>
      <c r="E114" s="9">
        <v>45154</v>
      </c>
      <c r="F114" s="21">
        <f t="shared" si="5"/>
        <v>91</v>
      </c>
      <c r="G114" s="18">
        <v>21000000</v>
      </c>
      <c r="H114" s="10">
        <f t="shared" si="7"/>
        <v>0</v>
      </c>
      <c r="I114" s="7">
        <v>0</v>
      </c>
      <c r="J114" s="7">
        <f t="shared" si="6"/>
        <v>21000000</v>
      </c>
      <c r="K114" s="20" t="s">
        <v>535</v>
      </c>
    </row>
    <row r="115" spans="1:11">
      <c r="A115" s="17" t="s">
        <v>124</v>
      </c>
      <c r="B115" s="16" t="s">
        <v>231</v>
      </c>
      <c r="C115" s="16" t="s">
        <v>336</v>
      </c>
      <c r="D115" s="9">
        <v>45063</v>
      </c>
      <c r="E115" s="9">
        <v>45154</v>
      </c>
      <c r="F115" s="21">
        <f t="shared" si="5"/>
        <v>91</v>
      </c>
      <c r="G115" s="18">
        <v>23871000</v>
      </c>
      <c r="H115" s="10">
        <f t="shared" si="7"/>
        <v>0</v>
      </c>
      <c r="I115" s="7">
        <v>0</v>
      </c>
      <c r="J115" s="7">
        <f t="shared" si="6"/>
        <v>23871000</v>
      </c>
      <c r="K115" s="20" t="s">
        <v>536</v>
      </c>
    </row>
    <row r="116" spans="1:11">
      <c r="A116" s="17" t="s">
        <v>125</v>
      </c>
      <c r="B116" s="16" t="s">
        <v>231</v>
      </c>
      <c r="C116" s="16" t="s">
        <v>336</v>
      </c>
      <c r="D116" s="9">
        <v>45063</v>
      </c>
      <c r="E116" s="9">
        <v>45154</v>
      </c>
      <c r="F116" s="21">
        <f t="shared" si="5"/>
        <v>91</v>
      </c>
      <c r="G116" s="18">
        <v>23871000</v>
      </c>
      <c r="H116" s="10">
        <f t="shared" si="7"/>
        <v>0</v>
      </c>
      <c r="I116" s="7">
        <v>0</v>
      </c>
      <c r="J116" s="7">
        <f t="shared" si="6"/>
        <v>23871000</v>
      </c>
      <c r="K116" s="20" t="s">
        <v>537</v>
      </c>
    </row>
    <row r="117" spans="1:11">
      <c r="A117" s="17" t="s">
        <v>126</v>
      </c>
      <c r="B117" s="16" t="s">
        <v>231</v>
      </c>
      <c r="C117" s="16" t="s">
        <v>334</v>
      </c>
      <c r="D117" s="9">
        <v>45063</v>
      </c>
      <c r="E117" s="9">
        <v>45154</v>
      </c>
      <c r="F117" s="21">
        <f t="shared" si="5"/>
        <v>91</v>
      </c>
      <c r="G117" s="18">
        <v>23400000</v>
      </c>
      <c r="H117" s="10">
        <f t="shared" si="7"/>
        <v>0</v>
      </c>
      <c r="I117" s="7">
        <v>0</v>
      </c>
      <c r="J117" s="7">
        <f t="shared" si="6"/>
        <v>23400000</v>
      </c>
      <c r="K117" s="20" t="s">
        <v>538</v>
      </c>
    </row>
    <row r="118" spans="1:11">
      <c r="A118" s="17" t="s">
        <v>127</v>
      </c>
      <c r="B118" s="16" t="s">
        <v>231</v>
      </c>
      <c r="C118" s="16" t="s">
        <v>337</v>
      </c>
      <c r="D118" s="9">
        <v>45069</v>
      </c>
      <c r="E118" s="9">
        <v>45160</v>
      </c>
      <c r="F118" s="21">
        <f t="shared" si="5"/>
        <v>91</v>
      </c>
      <c r="G118" s="18">
        <v>21000000</v>
      </c>
      <c r="H118" s="10">
        <f t="shared" si="7"/>
        <v>0</v>
      </c>
      <c r="I118" s="7">
        <v>0</v>
      </c>
      <c r="J118" s="7">
        <f t="shared" si="6"/>
        <v>21000000</v>
      </c>
      <c r="K118" s="20" t="s">
        <v>539</v>
      </c>
    </row>
    <row r="119" spans="1:11">
      <c r="A119" s="17" t="s">
        <v>128</v>
      </c>
      <c r="B119" s="16" t="s">
        <v>231</v>
      </c>
      <c r="C119" s="16" t="s">
        <v>260</v>
      </c>
      <c r="D119" s="9">
        <v>45063</v>
      </c>
      <c r="E119" s="9">
        <v>45154</v>
      </c>
      <c r="F119" s="21">
        <f t="shared" si="5"/>
        <v>91</v>
      </c>
      <c r="G119" s="18">
        <v>23400000</v>
      </c>
      <c r="H119" s="10">
        <f t="shared" si="7"/>
        <v>0</v>
      </c>
      <c r="I119" s="7">
        <v>0</v>
      </c>
      <c r="J119" s="7">
        <f t="shared" si="6"/>
        <v>23400000</v>
      </c>
      <c r="K119" s="20" t="s">
        <v>540</v>
      </c>
    </row>
    <row r="120" spans="1:11">
      <c r="A120" s="17" t="s">
        <v>129</v>
      </c>
      <c r="B120" s="16" t="s">
        <v>231</v>
      </c>
      <c r="C120" s="16" t="s">
        <v>338</v>
      </c>
      <c r="D120" s="9">
        <v>45069</v>
      </c>
      <c r="E120" s="9">
        <v>45160</v>
      </c>
      <c r="F120" s="21">
        <f t="shared" si="5"/>
        <v>91</v>
      </c>
      <c r="G120" s="18">
        <v>27000000</v>
      </c>
      <c r="H120" s="10">
        <f t="shared" si="7"/>
        <v>0</v>
      </c>
      <c r="I120" s="7">
        <v>0</v>
      </c>
      <c r="J120" s="7">
        <f t="shared" si="6"/>
        <v>27000000</v>
      </c>
      <c r="K120" s="20" t="s">
        <v>541</v>
      </c>
    </row>
    <row r="121" spans="1:11">
      <c r="A121" s="17" t="s">
        <v>130</v>
      </c>
      <c r="B121" s="16" t="s">
        <v>231</v>
      </c>
      <c r="C121" s="16" t="s">
        <v>339</v>
      </c>
      <c r="D121" s="9">
        <v>45061</v>
      </c>
      <c r="E121" s="9">
        <v>45152</v>
      </c>
      <c r="F121" s="21">
        <f t="shared" si="5"/>
        <v>91</v>
      </c>
      <c r="G121" s="18">
        <v>34211910</v>
      </c>
      <c r="H121" s="10">
        <f t="shared" si="7"/>
        <v>0</v>
      </c>
      <c r="I121" s="7">
        <v>0</v>
      </c>
      <c r="J121" s="7">
        <f t="shared" si="6"/>
        <v>34211910</v>
      </c>
      <c r="K121" s="20" t="s">
        <v>542</v>
      </c>
    </row>
    <row r="122" spans="1:11">
      <c r="A122" s="17" t="s">
        <v>131</v>
      </c>
      <c r="B122" s="16" t="s">
        <v>231</v>
      </c>
      <c r="C122" s="16" t="s">
        <v>332</v>
      </c>
      <c r="D122" s="9">
        <v>45055</v>
      </c>
      <c r="E122" s="9">
        <v>45107</v>
      </c>
      <c r="F122" s="21">
        <f t="shared" si="5"/>
        <v>52</v>
      </c>
      <c r="G122" s="18">
        <v>14097736</v>
      </c>
      <c r="H122" s="10">
        <f t="shared" si="7"/>
        <v>0</v>
      </c>
      <c r="I122" s="7">
        <v>0</v>
      </c>
      <c r="J122" s="7">
        <f t="shared" si="6"/>
        <v>14097736</v>
      </c>
      <c r="K122" s="20" t="s">
        <v>532</v>
      </c>
    </row>
    <row r="123" spans="1:11">
      <c r="A123" s="17" t="s">
        <v>132</v>
      </c>
      <c r="B123" s="16" t="s">
        <v>231</v>
      </c>
      <c r="C123" s="16" t="s">
        <v>340</v>
      </c>
      <c r="D123" s="9">
        <v>45063</v>
      </c>
      <c r="E123" s="9">
        <v>45154</v>
      </c>
      <c r="F123" s="21">
        <f t="shared" si="5"/>
        <v>91</v>
      </c>
      <c r="G123" s="18">
        <v>17019600</v>
      </c>
      <c r="H123" s="10">
        <f t="shared" si="7"/>
        <v>0</v>
      </c>
      <c r="I123" s="7">
        <v>0</v>
      </c>
      <c r="J123" s="7">
        <f t="shared" si="6"/>
        <v>17019600</v>
      </c>
      <c r="K123" s="20" t="s">
        <v>543</v>
      </c>
    </row>
    <row r="124" spans="1:11">
      <c r="A124" s="17" t="s">
        <v>133</v>
      </c>
      <c r="B124" s="16" t="s">
        <v>231</v>
      </c>
      <c r="C124" s="16" t="s">
        <v>340</v>
      </c>
      <c r="D124" s="9">
        <v>45063</v>
      </c>
      <c r="E124" s="9">
        <v>45154</v>
      </c>
      <c r="F124" s="21">
        <f t="shared" si="5"/>
        <v>91</v>
      </c>
      <c r="G124" s="18">
        <v>17019600</v>
      </c>
      <c r="H124" s="10">
        <f t="shared" si="7"/>
        <v>0</v>
      </c>
      <c r="I124" s="7">
        <v>0</v>
      </c>
      <c r="J124" s="7">
        <f t="shared" si="6"/>
        <v>17019600</v>
      </c>
      <c r="K124" s="20" t="s">
        <v>544</v>
      </c>
    </row>
    <row r="125" spans="1:11">
      <c r="A125" s="17" t="s">
        <v>134</v>
      </c>
      <c r="B125" s="16" t="s">
        <v>231</v>
      </c>
      <c r="C125" s="16" t="s">
        <v>341</v>
      </c>
      <c r="D125" s="9">
        <v>45063</v>
      </c>
      <c r="E125" s="9">
        <v>45154</v>
      </c>
      <c r="F125" s="21">
        <f t="shared" si="5"/>
        <v>91</v>
      </c>
      <c r="G125" s="18">
        <v>9156000</v>
      </c>
      <c r="H125" s="10">
        <f t="shared" si="7"/>
        <v>0</v>
      </c>
      <c r="I125" s="7">
        <v>0</v>
      </c>
      <c r="J125" s="7">
        <f t="shared" si="6"/>
        <v>9156000</v>
      </c>
      <c r="K125" s="20" t="s">
        <v>545</v>
      </c>
    </row>
    <row r="126" spans="1:11">
      <c r="A126" s="17" t="s">
        <v>135</v>
      </c>
      <c r="B126" s="16" t="s">
        <v>231</v>
      </c>
      <c r="C126" s="16" t="s">
        <v>342</v>
      </c>
      <c r="D126" s="9">
        <v>45063</v>
      </c>
      <c r="E126" s="9">
        <v>45154</v>
      </c>
      <c r="F126" s="21">
        <f t="shared" si="5"/>
        <v>91</v>
      </c>
      <c r="G126" s="18">
        <v>16536000</v>
      </c>
      <c r="H126" s="10">
        <f t="shared" si="7"/>
        <v>0</v>
      </c>
      <c r="I126" s="7">
        <v>0</v>
      </c>
      <c r="J126" s="7">
        <f t="shared" si="6"/>
        <v>16536000</v>
      </c>
      <c r="K126" s="20" t="s">
        <v>546</v>
      </c>
    </row>
    <row r="127" spans="1:11">
      <c r="A127" s="17" t="s">
        <v>136</v>
      </c>
      <c r="B127" s="16" t="s">
        <v>231</v>
      </c>
      <c r="C127" s="16" t="s">
        <v>332</v>
      </c>
      <c r="D127" s="9">
        <v>45055</v>
      </c>
      <c r="E127" s="9">
        <v>45107</v>
      </c>
      <c r="F127" s="21">
        <f t="shared" si="5"/>
        <v>52</v>
      </c>
      <c r="G127" s="18">
        <v>14097736</v>
      </c>
      <c r="H127" s="10">
        <f t="shared" si="7"/>
        <v>0</v>
      </c>
      <c r="I127" s="7">
        <v>0</v>
      </c>
      <c r="J127" s="7">
        <f t="shared" si="6"/>
        <v>14097736</v>
      </c>
      <c r="K127" s="20" t="s">
        <v>547</v>
      </c>
    </row>
    <row r="128" spans="1:11">
      <c r="A128" s="17" t="s">
        <v>137</v>
      </c>
      <c r="B128" s="16" t="s">
        <v>231</v>
      </c>
      <c r="C128" s="16" t="s">
        <v>343</v>
      </c>
      <c r="D128" s="9">
        <v>45069</v>
      </c>
      <c r="E128" s="9">
        <v>45206</v>
      </c>
      <c r="F128" s="21">
        <f t="shared" si="5"/>
        <v>137</v>
      </c>
      <c r="G128" s="18">
        <v>32130000</v>
      </c>
      <c r="H128" s="10">
        <f t="shared" si="7"/>
        <v>0</v>
      </c>
      <c r="I128" s="7">
        <v>0</v>
      </c>
      <c r="J128" s="7">
        <f t="shared" si="6"/>
        <v>32130000</v>
      </c>
      <c r="K128" s="20" t="s">
        <v>548</v>
      </c>
    </row>
    <row r="129" spans="1:11">
      <c r="A129" s="17" t="s">
        <v>138</v>
      </c>
      <c r="B129" s="16" t="s">
        <v>231</v>
      </c>
      <c r="C129" s="16" t="s">
        <v>344</v>
      </c>
      <c r="D129" s="9">
        <v>45062</v>
      </c>
      <c r="E129" s="9">
        <v>45199</v>
      </c>
      <c r="F129" s="21">
        <f t="shared" si="5"/>
        <v>137</v>
      </c>
      <c r="G129" s="18">
        <v>21000000</v>
      </c>
      <c r="H129" s="10">
        <f t="shared" si="7"/>
        <v>0</v>
      </c>
      <c r="I129" s="7">
        <v>0</v>
      </c>
      <c r="J129" s="7">
        <f t="shared" si="6"/>
        <v>21000000</v>
      </c>
      <c r="K129" s="20" t="s">
        <v>549</v>
      </c>
    </row>
    <row r="130" spans="1:11">
      <c r="A130" s="17" t="s">
        <v>139</v>
      </c>
      <c r="B130" s="16" t="s">
        <v>231</v>
      </c>
      <c r="C130" s="16" t="s">
        <v>345</v>
      </c>
      <c r="D130" s="9">
        <v>45069</v>
      </c>
      <c r="E130" s="9">
        <v>45205</v>
      </c>
      <c r="F130" s="21">
        <f t="shared" si="5"/>
        <v>136</v>
      </c>
      <c r="G130" s="18">
        <v>24694623</v>
      </c>
      <c r="H130" s="10">
        <f t="shared" si="7"/>
        <v>0</v>
      </c>
      <c r="I130" s="7">
        <v>0</v>
      </c>
      <c r="J130" s="7">
        <f t="shared" si="6"/>
        <v>24694623</v>
      </c>
      <c r="K130" s="20" t="s">
        <v>550</v>
      </c>
    </row>
    <row r="131" spans="1:11">
      <c r="A131" s="17" t="s">
        <v>140</v>
      </c>
      <c r="B131" s="16" t="s">
        <v>231</v>
      </c>
      <c r="C131" s="16" t="s">
        <v>346</v>
      </c>
      <c r="D131" s="9">
        <v>45062</v>
      </c>
      <c r="E131" s="9">
        <v>45199</v>
      </c>
      <c r="F131" s="21">
        <f t="shared" si="5"/>
        <v>137</v>
      </c>
      <c r="G131" s="18">
        <v>18000000</v>
      </c>
      <c r="H131" s="10">
        <f t="shared" si="7"/>
        <v>0</v>
      </c>
      <c r="I131" s="7">
        <v>0</v>
      </c>
      <c r="J131" s="7">
        <f t="shared" si="6"/>
        <v>18000000</v>
      </c>
      <c r="K131" s="20" t="s">
        <v>551</v>
      </c>
    </row>
    <row r="132" spans="1:11">
      <c r="A132" s="17" t="s">
        <v>141</v>
      </c>
      <c r="B132" s="16" t="s">
        <v>231</v>
      </c>
      <c r="C132" s="16" t="s">
        <v>347</v>
      </c>
      <c r="D132" s="9">
        <v>45069</v>
      </c>
      <c r="E132" s="9">
        <v>45206</v>
      </c>
      <c r="F132" s="21">
        <f t="shared" ref="F132:F195" si="8">E132-D132</f>
        <v>137</v>
      </c>
      <c r="G132" s="18">
        <v>18069000</v>
      </c>
      <c r="H132" s="10">
        <f t="shared" si="7"/>
        <v>0</v>
      </c>
      <c r="I132" s="7">
        <v>0</v>
      </c>
      <c r="J132" s="7">
        <f t="shared" ref="J132:J195" si="9">G132-I132</f>
        <v>18069000</v>
      </c>
      <c r="K132" s="20" t="s">
        <v>552</v>
      </c>
    </row>
    <row r="133" spans="1:11">
      <c r="A133" s="17" t="s">
        <v>142</v>
      </c>
      <c r="B133" s="16" t="s">
        <v>231</v>
      </c>
      <c r="C133" s="16" t="s">
        <v>348</v>
      </c>
      <c r="D133" s="9">
        <v>45064</v>
      </c>
      <c r="E133" s="9">
        <v>45201</v>
      </c>
      <c r="F133" s="21">
        <f t="shared" si="8"/>
        <v>137</v>
      </c>
      <c r="G133" s="18">
        <v>28938000</v>
      </c>
      <c r="H133" s="10">
        <f t="shared" si="7"/>
        <v>0</v>
      </c>
      <c r="I133" s="7">
        <v>0</v>
      </c>
      <c r="J133" s="7">
        <f t="shared" si="9"/>
        <v>28938000</v>
      </c>
      <c r="K133" s="20" t="s">
        <v>553</v>
      </c>
    </row>
    <row r="134" spans="1:11">
      <c r="A134" s="17" t="s">
        <v>143</v>
      </c>
      <c r="B134" s="16" t="s">
        <v>231</v>
      </c>
      <c r="C134" s="16" t="s">
        <v>349</v>
      </c>
      <c r="D134" s="9">
        <v>45070</v>
      </c>
      <c r="E134" s="9">
        <v>45161</v>
      </c>
      <c r="F134" s="21">
        <f t="shared" si="8"/>
        <v>91</v>
      </c>
      <c r="G134" s="18">
        <v>24720000</v>
      </c>
      <c r="H134" s="10">
        <f t="shared" si="7"/>
        <v>0</v>
      </c>
      <c r="I134" s="7">
        <v>0</v>
      </c>
      <c r="J134" s="7">
        <f t="shared" si="9"/>
        <v>24720000</v>
      </c>
      <c r="K134" s="20" t="s">
        <v>554</v>
      </c>
    </row>
    <row r="135" spans="1:11">
      <c r="A135" s="17" t="s">
        <v>144</v>
      </c>
      <c r="B135" s="16" t="s">
        <v>231</v>
      </c>
      <c r="C135" s="16" t="s">
        <v>350</v>
      </c>
      <c r="D135" s="9">
        <v>45064</v>
      </c>
      <c r="E135" s="9">
        <v>45155</v>
      </c>
      <c r="F135" s="21">
        <f t="shared" si="8"/>
        <v>91</v>
      </c>
      <c r="G135" s="18">
        <v>33000000</v>
      </c>
      <c r="H135" s="10">
        <f t="shared" si="7"/>
        <v>0</v>
      </c>
      <c r="I135" s="7">
        <v>0</v>
      </c>
      <c r="J135" s="7">
        <f t="shared" si="9"/>
        <v>33000000</v>
      </c>
      <c r="K135" s="20" t="s">
        <v>518</v>
      </c>
    </row>
    <row r="136" spans="1:11">
      <c r="A136" s="17" t="s">
        <v>145</v>
      </c>
      <c r="B136" s="16" t="s">
        <v>231</v>
      </c>
      <c r="C136" s="16" t="s">
        <v>351</v>
      </c>
      <c r="D136" s="9">
        <v>45070</v>
      </c>
      <c r="E136" s="9">
        <v>45161</v>
      </c>
      <c r="F136" s="21">
        <f t="shared" si="8"/>
        <v>91</v>
      </c>
      <c r="G136" s="18">
        <v>31500000</v>
      </c>
      <c r="H136" s="10">
        <f t="shared" si="7"/>
        <v>0</v>
      </c>
      <c r="I136" s="7">
        <v>0</v>
      </c>
      <c r="J136" s="7">
        <f t="shared" si="9"/>
        <v>31500000</v>
      </c>
      <c r="K136" s="20" t="s">
        <v>555</v>
      </c>
    </row>
    <row r="137" spans="1:11">
      <c r="A137" s="17" t="s">
        <v>146</v>
      </c>
      <c r="B137" s="16" t="s">
        <v>231</v>
      </c>
      <c r="C137" s="16" t="s">
        <v>352</v>
      </c>
      <c r="D137" s="9">
        <v>45069</v>
      </c>
      <c r="E137" s="9">
        <v>45160</v>
      </c>
      <c r="F137" s="21">
        <f t="shared" si="8"/>
        <v>91</v>
      </c>
      <c r="G137" s="18">
        <v>25500000</v>
      </c>
      <c r="H137" s="10">
        <f t="shared" si="7"/>
        <v>0</v>
      </c>
      <c r="I137" s="7">
        <v>0</v>
      </c>
      <c r="J137" s="7">
        <f t="shared" si="9"/>
        <v>25500000</v>
      </c>
      <c r="K137" s="20" t="s">
        <v>556</v>
      </c>
    </row>
    <row r="138" spans="1:11">
      <c r="A138" s="17" t="s">
        <v>147</v>
      </c>
      <c r="B138" s="16" t="s">
        <v>231</v>
      </c>
      <c r="C138" s="16" t="s">
        <v>353</v>
      </c>
      <c r="D138" s="9">
        <v>45069</v>
      </c>
      <c r="E138" s="9">
        <v>45160</v>
      </c>
      <c r="F138" s="21">
        <f t="shared" si="8"/>
        <v>91</v>
      </c>
      <c r="G138" s="18">
        <v>24720000</v>
      </c>
      <c r="H138" s="10">
        <f t="shared" si="7"/>
        <v>0</v>
      </c>
      <c r="I138" s="7">
        <v>0</v>
      </c>
      <c r="J138" s="7">
        <f t="shared" si="9"/>
        <v>24720000</v>
      </c>
      <c r="K138" s="20" t="s">
        <v>557</v>
      </c>
    </row>
    <row r="139" spans="1:11">
      <c r="A139" s="17" t="s">
        <v>148</v>
      </c>
      <c r="B139" s="16" t="s">
        <v>231</v>
      </c>
      <c r="C139" s="16" t="s">
        <v>354</v>
      </c>
      <c r="D139" s="9">
        <v>45061</v>
      </c>
      <c r="E139" s="9">
        <v>45152</v>
      </c>
      <c r="F139" s="21">
        <f t="shared" si="8"/>
        <v>91</v>
      </c>
      <c r="G139" s="18">
        <v>28950000</v>
      </c>
      <c r="H139" s="10">
        <f t="shared" si="7"/>
        <v>0</v>
      </c>
      <c r="I139" s="7">
        <v>0</v>
      </c>
      <c r="J139" s="7">
        <f t="shared" si="9"/>
        <v>28950000</v>
      </c>
      <c r="K139" s="20" t="s">
        <v>558</v>
      </c>
    </row>
    <row r="140" spans="1:11">
      <c r="A140" s="17" t="s">
        <v>149</v>
      </c>
      <c r="B140" s="16" t="s">
        <v>231</v>
      </c>
      <c r="C140" s="16" t="s">
        <v>355</v>
      </c>
      <c r="D140" s="9">
        <v>45062</v>
      </c>
      <c r="E140" s="9">
        <v>45153</v>
      </c>
      <c r="F140" s="21">
        <f t="shared" si="8"/>
        <v>91</v>
      </c>
      <c r="G140" s="18">
        <v>21840000</v>
      </c>
      <c r="H140" s="10">
        <f t="shared" si="7"/>
        <v>0</v>
      </c>
      <c r="I140" s="7">
        <v>0</v>
      </c>
      <c r="J140" s="7">
        <f t="shared" si="9"/>
        <v>21840000</v>
      </c>
      <c r="K140" s="20" t="s">
        <v>559</v>
      </c>
    </row>
    <row r="141" spans="1:11">
      <c r="A141" s="17" t="s">
        <v>150</v>
      </c>
      <c r="B141" s="16" t="s">
        <v>231</v>
      </c>
      <c r="C141" s="16" t="s">
        <v>356</v>
      </c>
      <c r="D141" s="9">
        <v>45071</v>
      </c>
      <c r="E141" s="9">
        <v>45162</v>
      </c>
      <c r="F141" s="21">
        <f t="shared" si="8"/>
        <v>91</v>
      </c>
      <c r="G141" s="18">
        <v>21799914</v>
      </c>
      <c r="H141" s="10">
        <f t="shared" si="7"/>
        <v>0</v>
      </c>
      <c r="I141" s="7">
        <v>0</v>
      </c>
      <c r="J141" s="7">
        <f t="shared" si="9"/>
        <v>21799914</v>
      </c>
      <c r="K141" s="20" t="s">
        <v>560</v>
      </c>
    </row>
    <row r="142" spans="1:11">
      <c r="A142" s="17" t="s">
        <v>151</v>
      </c>
      <c r="B142" s="16" t="s">
        <v>231</v>
      </c>
      <c r="C142" s="16" t="s">
        <v>357</v>
      </c>
      <c r="D142" s="9">
        <v>45055</v>
      </c>
      <c r="E142" s="9">
        <v>45290</v>
      </c>
      <c r="F142" s="21">
        <f t="shared" si="8"/>
        <v>235</v>
      </c>
      <c r="G142" s="18">
        <v>32000000</v>
      </c>
      <c r="H142" s="10">
        <f t="shared" si="7"/>
        <v>0</v>
      </c>
      <c r="I142" s="7">
        <v>0</v>
      </c>
      <c r="J142" s="7">
        <f t="shared" si="9"/>
        <v>32000000</v>
      </c>
      <c r="K142" s="20" t="s">
        <v>561</v>
      </c>
    </row>
    <row r="143" spans="1:11">
      <c r="A143" s="17" t="s">
        <v>152</v>
      </c>
      <c r="B143" s="16" t="s">
        <v>231</v>
      </c>
      <c r="C143" s="16" t="s">
        <v>358</v>
      </c>
      <c r="D143" s="9">
        <v>45055</v>
      </c>
      <c r="E143" s="9">
        <v>45107</v>
      </c>
      <c r="F143" s="21">
        <f t="shared" si="8"/>
        <v>52</v>
      </c>
      <c r="G143" s="18">
        <v>13829176</v>
      </c>
      <c r="H143" s="10">
        <f t="shared" si="7"/>
        <v>0</v>
      </c>
      <c r="I143" s="7">
        <v>0</v>
      </c>
      <c r="J143" s="7">
        <f t="shared" si="9"/>
        <v>13829176</v>
      </c>
      <c r="K143" s="20" t="s">
        <v>562</v>
      </c>
    </row>
    <row r="144" spans="1:11">
      <c r="A144" s="17" t="s">
        <v>153</v>
      </c>
      <c r="B144" s="16" t="s">
        <v>231</v>
      </c>
      <c r="C144" s="16" t="s">
        <v>359</v>
      </c>
      <c r="D144" s="9">
        <v>45055</v>
      </c>
      <c r="E144" s="9">
        <v>45107</v>
      </c>
      <c r="F144" s="21">
        <f t="shared" si="8"/>
        <v>52</v>
      </c>
      <c r="G144" s="18">
        <v>6104398</v>
      </c>
      <c r="H144" s="10">
        <f t="shared" si="7"/>
        <v>0</v>
      </c>
      <c r="I144" s="7">
        <v>0</v>
      </c>
      <c r="J144" s="7">
        <f t="shared" si="9"/>
        <v>6104398</v>
      </c>
      <c r="K144" s="20" t="s">
        <v>563</v>
      </c>
    </row>
    <row r="145" spans="1:11">
      <c r="A145" s="17" t="s">
        <v>154</v>
      </c>
      <c r="B145" s="16" t="s">
        <v>231</v>
      </c>
      <c r="C145" s="16" t="s">
        <v>332</v>
      </c>
      <c r="D145" s="9">
        <v>45055</v>
      </c>
      <c r="E145" s="9">
        <v>45107</v>
      </c>
      <c r="F145" s="21">
        <f t="shared" si="8"/>
        <v>52</v>
      </c>
      <c r="G145" s="18">
        <v>14097736</v>
      </c>
      <c r="H145" s="10">
        <f t="shared" ref="H145:H208" si="10">I145/G145</f>
        <v>0</v>
      </c>
      <c r="I145" s="7">
        <v>0</v>
      </c>
      <c r="J145" s="7">
        <f t="shared" si="9"/>
        <v>14097736</v>
      </c>
      <c r="K145" s="20" t="s">
        <v>564</v>
      </c>
    </row>
    <row r="146" spans="1:11">
      <c r="A146" s="17" t="s">
        <v>155</v>
      </c>
      <c r="B146" s="16" t="s">
        <v>231</v>
      </c>
      <c r="C146" s="16" t="s">
        <v>360</v>
      </c>
      <c r="D146" s="9">
        <v>45055</v>
      </c>
      <c r="E146" s="9">
        <v>45107</v>
      </c>
      <c r="F146" s="21">
        <f t="shared" si="8"/>
        <v>52</v>
      </c>
      <c r="G146" s="18">
        <v>6104398</v>
      </c>
      <c r="H146" s="10">
        <f t="shared" si="10"/>
        <v>0</v>
      </c>
      <c r="I146" s="7">
        <v>0</v>
      </c>
      <c r="J146" s="7">
        <f t="shared" si="9"/>
        <v>6104398</v>
      </c>
      <c r="K146" s="20" t="s">
        <v>565</v>
      </c>
    </row>
    <row r="147" spans="1:11">
      <c r="A147" s="17" t="s">
        <v>156</v>
      </c>
      <c r="B147" s="16" t="s">
        <v>231</v>
      </c>
      <c r="C147" s="16" t="s">
        <v>361</v>
      </c>
      <c r="D147" s="9">
        <v>45055</v>
      </c>
      <c r="E147" s="9">
        <v>45107</v>
      </c>
      <c r="F147" s="21">
        <f t="shared" si="8"/>
        <v>52</v>
      </c>
      <c r="G147" s="18">
        <v>14097736</v>
      </c>
      <c r="H147" s="10">
        <f t="shared" si="10"/>
        <v>0</v>
      </c>
      <c r="I147" s="7">
        <v>0</v>
      </c>
      <c r="J147" s="7">
        <f t="shared" si="9"/>
        <v>14097736</v>
      </c>
      <c r="K147" s="20" t="s">
        <v>566</v>
      </c>
    </row>
    <row r="148" spans="1:11">
      <c r="A148" s="17" t="s">
        <v>157</v>
      </c>
      <c r="B148" s="16" t="s">
        <v>231</v>
      </c>
      <c r="C148" s="16" t="s">
        <v>362</v>
      </c>
      <c r="D148" s="9">
        <v>45055</v>
      </c>
      <c r="E148" s="9">
        <v>45107</v>
      </c>
      <c r="F148" s="21">
        <f t="shared" si="8"/>
        <v>52</v>
      </c>
      <c r="G148" s="18">
        <v>14097736</v>
      </c>
      <c r="H148" s="10">
        <f t="shared" si="10"/>
        <v>0</v>
      </c>
      <c r="I148" s="7">
        <v>0</v>
      </c>
      <c r="J148" s="7">
        <f t="shared" si="9"/>
        <v>14097736</v>
      </c>
      <c r="K148" s="20" t="s">
        <v>567</v>
      </c>
    </row>
    <row r="149" spans="1:11">
      <c r="A149" s="17" t="s">
        <v>158</v>
      </c>
      <c r="B149" s="16" t="s">
        <v>231</v>
      </c>
      <c r="C149" s="16" t="s">
        <v>363</v>
      </c>
      <c r="D149" s="9">
        <v>45055</v>
      </c>
      <c r="E149" s="9">
        <v>45107</v>
      </c>
      <c r="F149" s="21">
        <f t="shared" si="8"/>
        <v>52</v>
      </c>
      <c r="G149" s="18">
        <v>5849634</v>
      </c>
      <c r="H149" s="10">
        <f t="shared" si="10"/>
        <v>0</v>
      </c>
      <c r="I149" s="7">
        <v>0</v>
      </c>
      <c r="J149" s="7">
        <f t="shared" si="9"/>
        <v>5849634</v>
      </c>
      <c r="K149" s="20" t="s">
        <v>568</v>
      </c>
    </row>
    <row r="150" spans="1:11">
      <c r="A150" s="17" t="s">
        <v>159</v>
      </c>
      <c r="B150" s="16" t="s">
        <v>231</v>
      </c>
      <c r="C150" s="16" t="s">
        <v>364</v>
      </c>
      <c r="D150" s="9">
        <v>45055</v>
      </c>
      <c r="E150" s="9">
        <v>45107</v>
      </c>
      <c r="F150" s="21">
        <f t="shared" si="8"/>
        <v>52</v>
      </c>
      <c r="G150" s="18">
        <v>5594870</v>
      </c>
      <c r="H150" s="10">
        <f t="shared" si="10"/>
        <v>0</v>
      </c>
      <c r="I150" s="7">
        <v>0</v>
      </c>
      <c r="J150" s="7">
        <f t="shared" si="9"/>
        <v>5594870</v>
      </c>
      <c r="K150" s="20" t="s">
        <v>569</v>
      </c>
    </row>
    <row r="151" spans="1:11">
      <c r="A151" s="17" t="s">
        <v>160</v>
      </c>
      <c r="B151" s="16" t="s">
        <v>231</v>
      </c>
      <c r="C151" s="16" t="s">
        <v>363</v>
      </c>
      <c r="D151" s="9">
        <v>45055</v>
      </c>
      <c r="E151" s="9">
        <v>45107</v>
      </c>
      <c r="F151" s="21">
        <f t="shared" si="8"/>
        <v>52</v>
      </c>
      <c r="G151" s="18">
        <v>5849634</v>
      </c>
      <c r="H151" s="10">
        <f t="shared" si="10"/>
        <v>0</v>
      </c>
      <c r="I151" s="7">
        <v>0</v>
      </c>
      <c r="J151" s="7">
        <f t="shared" si="9"/>
        <v>5849634</v>
      </c>
      <c r="K151" s="20" t="s">
        <v>570</v>
      </c>
    </row>
    <row r="152" spans="1:11">
      <c r="A152" s="17" t="s">
        <v>161</v>
      </c>
      <c r="B152" s="16" t="s">
        <v>231</v>
      </c>
      <c r="C152" s="16" t="s">
        <v>363</v>
      </c>
      <c r="D152" s="9">
        <v>45055</v>
      </c>
      <c r="E152" s="9">
        <v>45107</v>
      </c>
      <c r="F152" s="21">
        <f t="shared" si="8"/>
        <v>52</v>
      </c>
      <c r="G152" s="18">
        <v>5849634</v>
      </c>
      <c r="H152" s="10">
        <f t="shared" si="10"/>
        <v>0</v>
      </c>
      <c r="I152" s="7">
        <v>0</v>
      </c>
      <c r="J152" s="7">
        <f t="shared" si="9"/>
        <v>5849634</v>
      </c>
      <c r="K152" s="20" t="s">
        <v>571</v>
      </c>
    </row>
    <row r="153" spans="1:11">
      <c r="A153" s="17" t="s">
        <v>162</v>
      </c>
      <c r="B153" s="16" t="s">
        <v>231</v>
      </c>
      <c r="C153" s="16" t="s">
        <v>364</v>
      </c>
      <c r="D153" s="9">
        <v>45055</v>
      </c>
      <c r="E153" s="9">
        <v>45107</v>
      </c>
      <c r="F153" s="21">
        <f t="shared" si="8"/>
        <v>52</v>
      </c>
      <c r="G153" s="18">
        <v>5849634</v>
      </c>
      <c r="H153" s="10">
        <f t="shared" si="10"/>
        <v>0</v>
      </c>
      <c r="I153" s="7">
        <v>0</v>
      </c>
      <c r="J153" s="7">
        <f t="shared" si="9"/>
        <v>5849634</v>
      </c>
      <c r="K153" s="20" t="s">
        <v>572</v>
      </c>
    </row>
    <row r="154" spans="1:11">
      <c r="A154" s="17" t="s">
        <v>163</v>
      </c>
      <c r="B154" s="16" t="s">
        <v>231</v>
      </c>
      <c r="C154" s="16" t="s">
        <v>363</v>
      </c>
      <c r="D154" s="9">
        <v>45056</v>
      </c>
      <c r="E154" s="9">
        <v>45107</v>
      </c>
      <c r="F154" s="21">
        <f t="shared" si="8"/>
        <v>51</v>
      </c>
      <c r="G154" s="18">
        <v>5849634</v>
      </c>
      <c r="H154" s="10">
        <f t="shared" si="10"/>
        <v>0</v>
      </c>
      <c r="I154" s="7">
        <v>0</v>
      </c>
      <c r="J154" s="7">
        <f t="shared" si="9"/>
        <v>5849634</v>
      </c>
      <c r="K154" s="20" t="s">
        <v>573</v>
      </c>
    </row>
    <row r="155" spans="1:11">
      <c r="A155" s="17" t="s">
        <v>164</v>
      </c>
      <c r="B155" s="16" t="s">
        <v>231</v>
      </c>
      <c r="C155" s="16" t="s">
        <v>365</v>
      </c>
      <c r="D155" s="9">
        <v>45055</v>
      </c>
      <c r="E155" s="9">
        <v>45107</v>
      </c>
      <c r="F155" s="21">
        <f t="shared" si="8"/>
        <v>52</v>
      </c>
      <c r="G155" s="18">
        <v>8400000</v>
      </c>
      <c r="H155" s="10">
        <f t="shared" si="10"/>
        <v>0</v>
      </c>
      <c r="I155" s="7">
        <v>0</v>
      </c>
      <c r="J155" s="7">
        <f t="shared" si="9"/>
        <v>8400000</v>
      </c>
      <c r="K155" s="20" t="s">
        <v>574</v>
      </c>
    </row>
    <row r="156" spans="1:11">
      <c r="A156" s="17" t="s">
        <v>165</v>
      </c>
      <c r="B156" s="16" t="s">
        <v>231</v>
      </c>
      <c r="C156" s="16" t="s">
        <v>365</v>
      </c>
      <c r="D156" s="9">
        <v>45055</v>
      </c>
      <c r="E156" s="9">
        <v>45107</v>
      </c>
      <c r="F156" s="21">
        <f t="shared" si="8"/>
        <v>52</v>
      </c>
      <c r="G156" s="18">
        <v>6104398</v>
      </c>
      <c r="H156" s="10">
        <f t="shared" si="10"/>
        <v>0</v>
      </c>
      <c r="I156" s="7">
        <v>0</v>
      </c>
      <c r="J156" s="7">
        <f t="shared" si="9"/>
        <v>6104398</v>
      </c>
      <c r="K156" s="20" t="s">
        <v>575</v>
      </c>
    </row>
    <row r="157" spans="1:11">
      <c r="A157" s="17" t="s">
        <v>166</v>
      </c>
      <c r="B157" s="16" t="s">
        <v>231</v>
      </c>
      <c r="C157" s="16" t="s">
        <v>366</v>
      </c>
      <c r="D157" s="9">
        <v>45055</v>
      </c>
      <c r="E157" s="9">
        <v>45107</v>
      </c>
      <c r="F157" s="21">
        <f t="shared" si="8"/>
        <v>52</v>
      </c>
      <c r="G157" s="18">
        <v>22669500</v>
      </c>
      <c r="H157" s="10">
        <f t="shared" si="10"/>
        <v>0</v>
      </c>
      <c r="I157" s="7">
        <v>0</v>
      </c>
      <c r="J157" s="7">
        <f t="shared" si="9"/>
        <v>22669500</v>
      </c>
      <c r="K157" s="20" t="s">
        <v>576</v>
      </c>
    </row>
    <row r="158" spans="1:11">
      <c r="A158" s="17" t="s">
        <v>167</v>
      </c>
      <c r="B158" s="16" t="s">
        <v>231</v>
      </c>
      <c r="C158" s="16" t="s">
        <v>364</v>
      </c>
      <c r="D158" s="9">
        <v>45055</v>
      </c>
      <c r="E158" s="9">
        <v>45107</v>
      </c>
      <c r="F158" s="21">
        <f t="shared" si="8"/>
        <v>52</v>
      </c>
      <c r="G158" s="18">
        <v>5340106</v>
      </c>
      <c r="H158" s="10">
        <f t="shared" si="10"/>
        <v>0</v>
      </c>
      <c r="I158" s="7">
        <v>0</v>
      </c>
      <c r="J158" s="7">
        <f t="shared" si="9"/>
        <v>5340106</v>
      </c>
      <c r="K158" s="20" t="s">
        <v>577</v>
      </c>
    </row>
    <row r="159" spans="1:11">
      <c r="A159" s="17" t="s">
        <v>168</v>
      </c>
      <c r="B159" s="16" t="s">
        <v>231</v>
      </c>
      <c r="C159" s="16" t="s">
        <v>363</v>
      </c>
      <c r="D159" s="9">
        <v>45056</v>
      </c>
      <c r="E159" s="9">
        <v>45107</v>
      </c>
      <c r="F159" s="21">
        <f t="shared" si="8"/>
        <v>51</v>
      </c>
      <c r="G159" s="18">
        <v>5849634</v>
      </c>
      <c r="H159" s="10">
        <f t="shared" si="10"/>
        <v>0</v>
      </c>
      <c r="I159" s="7">
        <v>0</v>
      </c>
      <c r="J159" s="7">
        <f t="shared" si="9"/>
        <v>5849634</v>
      </c>
      <c r="K159" s="20" t="s">
        <v>578</v>
      </c>
    </row>
    <row r="160" spans="1:11">
      <c r="A160" s="17" t="s">
        <v>169</v>
      </c>
      <c r="B160" s="16" t="s">
        <v>231</v>
      </c>
      <c r="C160" s="16" t="s">
        <v>367</v>
      </c>
      <c r="D160" s="9">
        <v>45055</v>
      </c>
      <c r="E160" s="9">
        <v>45107</v>
      </c>
      <c r="F160" s="21">
        <f t="shared" si="8"/>
        <v>52</v>
      </c>
      <c r="G160" s="18">
        <v>4847456</v>
      </c>
      <c r="H160" s="10">
        <f t="shared" si="10"/>
        <v>0</v>
      </c>
      <c r="I160" s="7">
        <v>0</v>
      </c>
      <c r="J160" s="7">
        <f t="shared" si="9"/>
        <v>4847456</v>
      </c>
      <c r="K160" s="20" t="s">
        <v>579</v>
      </c>
    </row>
    <row r="161" spans="1:11">
      <c r="A161" s="17" t="s">
        <v>170</v>
      </c>
      <c r="B161" s="16" t="s">
        <v>231</v>
      </c>
      <c r="C161" s="16" t="s">
        <v>367</v>
      </c>
      <c r="D161" s="9">
        <v>45056</v>
      </c>
      <c r="E161" s="9">
        <v>45107</v>
      </c>
      <c r="F161" s="21">
        <f t="shared" si="8"/>
        <v>51</v>
      </c>
      <c r="G161" s="18">
        <v>4847456</v>
      </c>
      <c r="H161" s="10">
        <f t="shared" si="10"/>
        <v>0</v>
      </c>
      <c r="I161" s="7">
        <v>0</v>
      </c>
      <c r="J161" s="7">
        <f t="shared" si="9"/>
        <v>4847456</v>
      </c>
      <c r="K161" s="20" t="s">
        <v>580</v>
      </c>
    </row>
    <row r="162" spans="1:11">
      <c r="A162" s="17" t="s">
        <v>171</v>
      </c>
      <c r="B162" s="16" t="s">
        <v>231</v>
      </c>
      <c r="C162" s="16" t="s">
        <v>368</v>
      </c>
      <c r="D162" s="9">
        <v>45061</v>
      </c>
      <c r="E162" s="9">
        <v>45152</v>
      </c>
      <c r="F162" s="21">
        <f t="shared" si="8"/>
        <v>91</v>
      </c>
      <c r="G162" s="18">
        <v>14233320</v>
      </c>
      <c r="H162" s="10">
        <f t="shared" si="10"/>
        <v>0</v>
      </c>
      <c r="I162" s="7">
        <v>0</v>
      </c>
      <c r="J162" s="7">
        <f t="shared" si="9"/>
        <v>14233320</v>
      </c>
      <c r="K162" s="20" t="s">
        <v>581</v>
      </c>
    </row>
    <row r="163" spans="1:11">
      <c r="A163" s="17" t="s">
        <v>172</v>
      </c>
      <c r="B163" s="16" t="s">
        <v>231</v>
      </c>
      <c r="C163" s="16" t="s">
        <v>369</v>
      </c>
      <c r="D163" s="9">
        <v>45057</v>
      </c>
      <c r="E163" s="9">
        <v>45117</v>
      </c>
      <c r="F163" s="21">
        <f t="shared" si="8"/>
        <v>60</v>
      </c>
      <c r="G163" s="18">
        <v>115000000</v>
      </c>
      <c r="H163" s="10">
        <f t="shared" si="10"/>
        <v>0</v>
      </c>
      <c r="I163" s="7">
        <v>0</v>
      </c>
      <c r="J163" s="7">
        <f t="shared" si="9"/>
        <v>115000000</v>
      </c>
      <c r="K163" s="20" t="s">
        <v>582</v>
      </c>
    </row>
    <row r="164" spans="1:11">
      <c r="A164" s="17" t="s">
        <v>173</v>
      </c>
      <c r="B164" s="16" t="s">
        <v>231</v>
      </c>
      <c r="C164" s="16" t="s">
        <v>370</v>
      </c>
      <c r="D164" s="9">
        <v>45062</v>
      </c>
      <c r="E164" s="9">
        <v>45153</v>
      </c>
      <c r="F164" s="21">
        <f t="shared" si="8"/>
        <v>91</v>
      </c>
      <c r="G164" s="18">
        <v>25521600</v>
      </c>
      <c r="H164" s="10">
        <f t="shared" si="10"/>
        <v>0</v>
      </c>
      <c r="I164" s="7">
        <v>0</v>
      </c>
      <c r="J164" s="7">
        <f t="shared" si="9"/>
        <v>25521600</v>
      </c>
      <c r="K164" s="20" t="s">
        <v>583</v>
      </c>
    </row>
    <row r="165" spans="1:11">
      <c r="A165" s="17" t="s">
        <v>174</v>
      </c>
      <c r="B165" s="16" t="s">
        <v>231</v>
      </c>
      <c r="C165" s="16" t="s">
        <v>371</v>
      </c>
      <c r="D165" s="9">
        <v>45062</v>
      </c>
      <c r="E165" s="9">
        <v>45153</v>
      </c>
      <c r="F165" s="21">
        <f t="shared" si="8"/>
        <v>91</v>
      </c>
      <c r="G165" s="18">
        <v>25521600</v>
      </c>
      <c r="H165" s="10">
        <f t="shared" si="10"/>
        <v>0</v>
      </c>
      <c r="I165" s="7">
        <v>0</v>
      </c>
      <c r="J165" s="7">
        <f t="shared" si="9"/>
        <v>25521600</v>
      </c>
      <c r="K165" s="20" t="s">
        <v>584</v>
      </c>
    </row>
    <row r="166" spans="1:11">
      <c r="A166" s="17" t="s">
        <v>175</v>
      </c>
      <c r="B166" s="16" t="s">
        <v>231</v>
      </c>
      <c r="C166" s="16" t="s">
        <v>372</v>
      </c>
      <c r="D166" s="9">
        <v>45069</v>
      </c>
      <c r="E166" s="9">
        <v>45160</v>
      </c>
      <c r="F166" s="21">
        <f t="shared" si="8"/>
        <v>91</v>
      </c>
      <c r="G166" s="18">
        <v>24000000</v>
      </c>
      <c r="H166" s="10">
        <f t="shared" si="10"/>
        <v>0</v>
      </c>
      <c r="I166" s="7">
        <v>0</v>
      </c>
      <c r="J166" s="7">
        <f t="shared" si="9"/>
        <v>24000000</v>
      </c>
      <c r="K166" s="20" t="s">
        <v>585</v>
      </c>
    </row>
    <row r="167" spans="1:11">
      <c r="A167" s="17" t="s">
        <v>176</v>
      </c>
      <c r="B167" s="16" t="s">
        <v>231</v>
      </c>
      <c r="C167" s="16" t="s">
        <v>373</v>
      </c>
      <c r="D167" s="9">
        <v>45071</v>
      </c>
      <c r="E167" s="9">
        <v>45162</v>
      </c>
      <c r="F167" s="21">
        <f t="shared" si="8"/>
        <v>91</v>
      </c>
      <c r="G167" s="18">
        <v>31500000</v>
      </c>
      <c r="H167" s="10">
        <f t="shared" si="10"/>
        <v>0</v>
      </c>
      <c r="I167" s="7">
        <v>0</v>
      </c>
      <c r="J167" s="7">
        <f t="shared" si="9"/>
        <v>31500000</v>
      </c>
      <c r="K167" s="20" t="s">
        <v>586</v>
      </c>
    </row>
    <row r="168" spans="1:11">
      <c r="A168" s="17" t="s">
        <v>177</v>
      </c>
      <c r="B168" s="16" t="s">
        <v>231</v>
      </c>
      <c r="C168" s="16" t="s">
        <v>374</v>
      </c>
      <c r="D168" s="9">
        <v>45070</v>
      </c>
      <c r="E168" s="9">
        <v>45161</v>
      </c>
      <c r="F168" s="21">
        <f t="shared" si="8"/>
        <v>91</v>
      </c>
      <c r="G168" s="18">
        <v>36000000</v>
      </c>
      <c r="H168" s="10">
        <f t="shared" si="10"/>
        <v>0</v>
      </c>
      <c r="I168" s="7">
        <v>0</v>
      </c>
      <c r="J168" s="7">
        <f t="shared" si="9"/>
        <v>36000000</v>
      </c>
      <c r="K168" s="20" t="s">
        <v>587</v>
      </c>
    </row>
    <row r="169" spans="1:11">
      <c r="A169" s="17" t="s">
        <v>178</v>
      </c>
      <c r="B169" s="16" t="s">
        <v>231</v>
      </c>
      <c r="C169" s="16" t="s">
        <v>375</v>
      </c>
      <c r="D169" s="9">
        <v>45069</v>
      </c>
      <c r="E169" s="9">
        <v>45160</v>
      </c>
      <c r="F169" s="21">
        <f t="shared" si="8"/>
        <v>91</v>
      </c>
      <c r="G169" s="18">
        <v>31500000</v>
      </c>
      <c r="H169" s="10">
        <f t="shared" si="10"/>
        <v>0</v>
      </c>
      <c r="I169" s="7">
        <v>0</v>
      </c>
      <c r="J169" s="7">
        <f t="shared" si="9"/>
        <v>31500000</v>
      </c>
      <c r="K169" s="20" t="s">
        <v>587</v>
      </c>
    </row>
    <row r="170" spans="1:11">
      <c r="A170" s="17" t="s">
        <v>179</v>
      </c>
      <c r="B170" s="16" t="s">
        <v>231</v>
      </c>
      <c r="C170" s="16" t="s">
        <v>376</v>
      </c>
      <c r="D170" s="9">
        <v>45069</v>
      </c>
      <c r="E170" s="9">
        <v>45160</v>
      </c>
      <c r="F170" s="21">
        <f t="shared" si="8"/>
        <v>91</v>
      </c>
      <c r="G170" s="18">
        <v>24684750</v>
      </c>
      <c r="H170" s="10">
        <f t="shared" si="10"/>
        <v>0</v>
      </c>
      <c r="I170" s="7">
        <v>0</v>
      </c>
      <c r="J170" s="7">
        <f t="shared" si="9"/>
        <v>24684750</v>
      </c>
      <c r="K170" s="20" t="s">
        <v>588</v>
      </c>
    </row>
    <row r="171" spans="1:11">
      <c r="A171" s="17" t="s">
        <v>180</v>
      </c>
      <c r="B171" s="16" t="s">
        <v>231</v>
      </c>
      <c r="C171" s="16" t="s">
        <v>377</v>
      </c>
      <c r="D171" s="9">
        <v>45069</v>
      </c>
      <c r="E171" s="9">
        <v>45160</v>
      </c>
      <c r="F171" s="21">
        <f t="shared" si="8"/>
        <v>91</v>
      </c>
      <c r="G171" s="18">
        <v>30000000</v>
      </c>
      <c r="H171" s="10">
        <f t="shared" si="10"/>
        <v>0</v>
      </c>
      <c r="I171" s="7">
        <v>0</v>
      </c>
      <c r="J171" s="7">
        <f t="shared" si="9"/>
        <v>30000000</v>
      </c>
      <c r="K171" s="20" t="s">
        <v>589</v>
      </c>
    </row>
    <row r="172" spans="1:11">
      <c r="A172" s="17" t="s">
        <v>181</v>
      </c>
      <c r="B172" s="16" t="s">
        <v>231</v>
      </c>
      <c r="C172" s="16" t="s">
        <v>378</v>
      </c>
      <c r="D172" s="9">
        <v>45069</v>
      </c>
      <c r="E172" s="9">
        <v>45160</v>
      </c>
      <c r="F172" s="21">
        <f t="shared" si="8"/>
        <v>91</v>
      </c>
      <c r="G172" s="18">
        <v>30000000</v>
      </c>
      <c r="H172" s="10">
        <f t="shared" si="10"/>
        <v>0</v>
      </c>
      <c r="I172" s="7">
        <v>0</v>
      </c>
      <c r="J172" s="7">
        <f t="shared" si="9"/>
        <v>30000000</v>
      </c>
      <c r="K172" s="20" t="s">
        <v>590</v>
      </c>
    </row>
    <row r="173" spans="1:11">
      <c r="A173" s="17" t="s">
        <v>182</v>
      </c>
      <c r="B173" s="16" t="s">
        <v>231</v>
      </c>
      <c r="C173" s="16" t="s">
        <v>379</v>
      </c>
      <c r="D173" s="9">
        <v>45070</v>
      </c>
      <c r="E173" s="9">
        <v>45161</v>
      </c>
      <c r="F173" s="21">
        <f t="shared" si="8"/>
        <v>91</v>
      </c>
      <c r="G173" s="18">
        <v>30000000</v>
      </c>
      <c r="H173" s="10">
        <f t="shared" si="10"/>
        <v>0</v>
      </c>
      <c r="I173" s="7">
        <v>0</v>
      </c>
      <c r="J173" s="7">
        <f t="shared" si="9"/>
        <v>30000000</v>
      </c>
      <c r="K173" s="20" t="s">
        <v>591</v>
      </c>
    </row>
    <row r="174" spans="1:11">
      <c r="A174" s="17" t="s">
        <v>183</v>
      </c>
      <c r="B174" s="16" t="s">
        <v>231</v>
      </c>
      <c r="C174" s="16" t="s">
        <v>380</v>
      </c>
      <c r="D174" s="9">
        <v>45070</v>
      </c>
      <c r="E174" s="9">
        <v>45161</v>
      </c>
      <c r="F174" s="21">
        <f t="shared" si="8"/>
        <v>91</v>
      </c>
      <c r="G174" s="18">
        <v>33000000</v>
      </c>
      <c r="H174" s="10">
        <f t="shared" si="10"/>
        <v>0</v>
      </c>
      <c r="I174" s="7">
        <v>0</v>
      </c>
      <c r="J174" s="7">
        <f t="shared" si="9"/>
        <v>33000000</v>
      </c>
      <c r="K174" s="20" t="s">
        <v>592</v>
      </c>
    </row>
    <row r="175" spans="1:11">
      <c r="A175" s="17" t="s">
        <v>184</v>
      </c>
      <c r="B175" s="16" t="s">
        <v>231</v>
      </c>
      <c r="C175" s="16" t="s">
        <v>381</v>
      </c>
      <c r="D175" s="9">
        <v>45062</v>
      </c>
      <c r="E175" s="9">
        <v>45290</v>
      </c>
      <c r="F175" s="21">
        <f t="shared" si="8"/>
        <v>228</v>
      </c>
      <c r="G175" s="18">
        <v>23545536</v>
      </c>
      <c r="H175" s="10">
        <f t="shared" si="10"/>
        <v>0</v>
      </c>
      <c r="I175" s="7">
        <v>0</v>
      </c>
      <c r="J175" s="7">
        <f t="shared" si="9"/>
        <v>23545536</v>
      </c>
      <c r="K175" s="20" t="s">
        <v>593</v>
      </c>
    </row>
    <row r="176" spans="1:11">
      <c r="A176" s="17" t="s">
        <v>185</v>
      </c>
      <c r="B176" s="16" t="s">
        <v>231</v>
      </c>
      <c r="C176" s="16" t="s">
        <v>366</v>
      </c>
      <c r="D176" s="9">
        <v>45062</v>
      </c>
      <c r="E176" s="9">
        <v>45153</v>
      </c>
      <c r="F176" s="21">
        <f t="shared" si="8"/>
        <v>91</v>
      </c>
      <c r="G176" s="18">
        <v>33750000</v>
      </c>
      <c r="H176" s="10">
        <f t="shared" si="10"/>
        <v>0</v>
      </c>
      <c r="I176" s="7">
        <v>0</v>
      </c>
      <c r="J176" s="7">
        <f t="shared" si="9"/>
        <v>33750000</v>
      </c>
      <c r="K176" s="20" t="s">
        <v>594</v>
      </c>
    </row>
    <row r="177" spans="1:11">
      <c r="A177" s="17" t="s">
        <v>186</v>
      </c>
      <c r="B177" s="16" t="s">
        <v>231</v>
      </c>
      <c r="C177" s="16" t="s">
        <v>382</v>
      </c>
      <c r="D177" s="9">
        <v>45063</v>
      </c>
      <c r="E177" s="9">
        <v>45154</v>
      </c>
      <c r="F177" s="21">
        <f t="shared" si="8"/>
        <v>91</v>
      </c>
      <c r="G177" s="18">
        <v>30000000</v>
      </c>
      <c r="H177" s="10">
        <f t="shared" si="10"/>
        <v>0</v>
      </c>
      <c r="I177" s="7">
        <v>0</v>
      </c>
      <c r="J177" s="7">
        <f t="shared" si="9"/>
        <v>30000000</v>
      </c>
      <c r="K177" s="20" t="s">
        <v>595</v>
      </c>
    </row>
    <row r="178" spans="1:11">
      <c r="A178" s="17" t="s">
        <v>187</v>
      </c>
      <c r="B178" s="16" t="s">
        <v>231</v>
      </c>
      <c r="C178" s="16" t="s">
        <v>383</v>
      </c>
      <c r="D178" s="9">
        <v>45069</v>
      </c>
      <c r="E178" s="9">
        <v>45160</v>
      </c>
      <c r="F178" s="21">
        <f t="shared" si="8"/>
        <v>91</v>
      </c>
      <c r="G178" s="18">
        <v>15991074</v>
      </c>
      <c r="H178" s="10">
        <f t="shared" si="10"/>
        <v>0</v>
      </c>
      <c r="I178" s="7">
        <v>0</v>
      </c>
      <c r="J178" s="7">
        <f t="shared" si="9"/>
        <v>15991074</v>
      </c>
      <c r="K178" s="20" t="s">
        <v>596</v>
      </c>
    </row>
    <row r="179" spans="1:11">
      <c r="A179" s="17" t="s">
        <v>188</v>
      </c>
      <c r="B179" s="16" t="s">
        <v>231</v>
      </c>
      <c r="C179" s="16" t="s">
        <v>384</v>
      </c>
      <c r="D179" s="9">
        <v>45062</v>
      </c>
      <c r="E179" s="9">
        <v>45153</v>
      </c>
      <c r="F179" s="21">
        <f t="shared" si="8"/>
        <v>91</v>
      </c>
      <c r="G179" s="18">
        <v>26932500</v>
      </c>
      <c r="H179" s="10">
        <f t="shared" si="10"/>
        <v>0</v>
      </c>
      <c r="I179" s="7">
        <v>0</v>
      </c>
      <c r="J179" s="7">
        <f t="shared" si="9"/>
        <v>26932500</v>
      </c>
      <c r="K179" s="20" t="s">
        <v>597</v>
      </c>
    </row>
    <row r="180" spans="1:11">
      <c r="A180" s="17" t="s">
        <v>189</v>
      </c>
      <c r="B180" s="16" t="s">
        <v>231</v>
      </c>
      <c r="C180" s="16" t="s">
        <v>385</v>
      </c>
      <c r="D180" s="9">
        <v>45078</v>
      </c>
      <c r="E180" s="9">
        <v>45168</v>
      </c>
      <c r="F180" s="21">
        <f t="shared" si="8"/>
        <v>90</v>
      </c>
      <c r="G180" s="18">
        <v>30000000</v>
      </c>
      <c r="H180" s="10">
        <f t="shared" si="10"/>
        <v>0</v>
      </c>
      <c r="I180" s="7">
        <v>0</v>
      </c>
      <c r="J180" s="7">
        <f t="shared" si="9"/>
        <v>30000000</v>
      </c>
      <c r="K180" s="20" t="s">
        <v>598</v>
      </c>
    </row>
    <row r="181" spans="1:11">
      <c r="A181" s="17" t="s">
        <v>190</v>
      </c>
      <c r="B181" s="16" t="s">
        <v>231</v>
      </c>
      <c r="C181" s="16" t="s">
        <v>386</v>
      </c>
      <c r="D181" s="9">
        <v>45070</v>
      </c>
      <c r="E181" s="9">
        <v>45161</v>
      </c>
      <c r="F181" s="21">
        <f t="shared" si="8"/>
        <v>91</v>
      </c>
      <c r="G181" s="18">
        <v>22500000</v>
      </c>
      <c r="H181" s="10">
        <f t="shared" si="10"/>
        <v>0</v>
      </c>
      <c r="I181" s="7">
        <v>0</v>
      </c>
      <c r="J181" s="7">
        <f t="shared" si="9"/>
        <v>22500000</v>
      </c>
      <c r="K181" s="20" t="s">
        <v>599</v>
      </c>
    </row>
    <row r="182" spans="1:11">
      <c r="A182" s="17" t="s">
        <v>191</v>
      </c>
      <c r="B182" s="16" t="s">
        <v>231</v>
      </c>
      <c r="C182" s="16" t="s">
        <v>387</v>
      </c>
      <c r="D182" s="9">
        <v>45070</v>
      </c>
      <c r="E182" s="9">
        <v>45154</v>
      </c>
      <c r="F182" s="21">
        <f t="shared" si="8"/>
        <v>84</v>
      </c>
      <c r="G182" s="18">
        <v>27873333</v>
      </c>
      <c r="H182" s="10">
        <f t="shared" si="10"/>
        <v>0</v>
      </c>
      <c r="I182" s="7">
        <v>0</v>
      </c>
      <c r="J182" s="7">
        <f t="shared" si="9"/>
        <v>27873333</v>
      </c>
      <c r="K182" s="20" t="s">
        <v>600</v>
      </c>
    </row>
    <row r="183" spans="1:11">
      <c r="A183" s="17" t="s">
        <v>192</v>
      </c>
      <c r="B183" s="16" t="s">
        <v>231</v>
      </c>
      <c r="C183" s="16" t="s">
        <v>388</v>
      </c>
      <c r="D183" s="9">
        <v>45063</v>
      </c>
      <c r="E183" s="9">
        <v>45200</v>
      </c>
      <c r="F183" s="21">
        <f t="shared" si="8"/>
        <v>137</v>
      </c>
      <c r="G183" s="18">
        <v>44775547</v>
      </c>
      <c r="H183" s="10">
        <f t="shared" si="10"/>
        <v>0</v>
      </c>
      <c r="I183" s="7">
        <v>0</v>
      </c>
      <c r="J183" s="7">
        <f t="shared" si="9"/>
        <v>44775547</v>
      </c>
      <c r="K183" s="20" t="s">
        <v>601</v>
      </c>
    </row>
    <row r="184" spans="1:11">
      <c r="A184" s="17" t="s">
        <v>193</v>
      </c>
      <c r="B184" s="16" t="s">
        <v>231</v>
      </c>
      <c r="C184" s="16" t="s">
        <v>389</v>
      </c>
      <c r="D184" s="9">
        <v>45070</v>
      </c>
      <c r="E184" s="9">
        <v>45161</v>
      </c>
      <c r="F184" s="21">
        <f t="shared" si="8"/>
        <v>91</v>
      </c>
      <c r="G184" s="18">
        <v>32700000</v>
      </c>
      <c r="H184" s="10">
        <f t="shared" si="10"/>
        <v>0</v>
      </c>
      <c r="I184" s="7">
        <v>0</v>
      </c>
      <c r="J184" s="7">
        <f t="shared" si="9"/>
        <v>32700000</v>
      </c>
      <c r="K184" s="20" t="s">
        <v>602</v>
      </c>
    </row>
    <row r="185" spans="1:11">
      <c r="A185" s="17" t="s">
        <v>194</v>
      </c>
      <c r="B185" s="16" t="s">
        <v>231</v>
      </c>
      <c r="C185" s="16" t="s">
        <v>390</v>
      </c>
      <c r="D185" s="9">
        <v>45069</v>
      </c>
      <c r="E185" s="9">
        <v>45160</v>
      </c>
      <c r="F185" s="21">
        <f t="shared" si="8"/>
        <v>91</v>
      </c>
      <c r="G185" s="18">
        <v>24797154</v>
      </c>
      <c r="H185" s="10">
        <f t="shared" si="10"/>
        <v>0</v>
      </c>
      <c r="I185" s="7">
        <v>0</v>
      </c>
      <c r="J185" s="7">
        <f t="shared" si="9"/>
        <v>24797154</v>
      </c>
      <c r="K185" s="20" t="s">
        <v>603</v>
      </c>
    </row>
    <row r="186" spans="1:11">
      <c r="A186" s="17" t="s">
        <v>195</v>
      </c>
      <c r="B186" s="16" t="s">
        <v>231</v>
      </c>
      <c r="C186" s="16" t="s">
        <v>391</v>
      </c>
      <c r="D186" s="9">
        <v>45090</v>
      </c>
      <c r="E186" s="9">
        <v>45181</v>
      </c>
      <c r="F186" s="21">
        <f t="shared" si="8"/>
        <v>91</v>
      </c>
      <c r="G186" s="18">
        <v>25800000</v>
      </c>
      <c r="H186" s="10">
        <f t="shared" si="10"/>
        <v>0</v>
      </c>
      <c r="I186" s="7">
        <v>0</v>
      </c>
      <c r="J186" s="7">
        <f t="shared" si="9"/>
        <v>25800000</v>
      </c>
      <c r="K186" s="20" t="s">
        <v>604</v>
      </c>
    </row>
    <row r="187" spans="1:11">
      <c r="A187" s="17" t="s">
        <v>196</v>
      </c>
      <c r="B187" s="16" t="s">
        <v>231</v>
      </c>
      <c r="C187" s="16" t="s">
        <v>367</v>
      </c>
      <c r="D187" s="9">
        <v>45065</v>
      </c>
      <c r="E187" s="9">
        <v>45107</v>
      </c>
      <c r="F187" s="21">
        <f t="shared" si="8"/>
        <v>42</v>
      </c>
      <c r="G187" s="18">
        <v>5892384</v>
      </c>
      <c r="H187" s="10">
        <f t="shared" si="10"/>
        <v>0</v>
      </c>
      <c r="I187" s="7">
        <v>0</v>
      </c>
      <c r="J187" s="7">
        <f t="shared" si="9"/>
        <v>5892384</v>
      </c>
      <c r="K187" s="20" t="s">
        <v>605</v>
      </c>
    </row>
    <row r="188" spans="1:11">
      <c r="A188" s="17" t="s">
        <v>197</v>
      </c>
      <c r="B188" s="16" t="s">
        <v>231</v>
      </c>
      <c r="C188" s="16" t="s">
        <v>392</v>
      </c>
      <c r="D188" s="9">
        <v>45063</v>
      </c>
      <c r="E188" s="9">
        <v>45154</v>
      </c>
      <c r="F188" s="21">
        <f t="shared" si="8"/>
        <v>91</v>
      </c>
      <c r="G188" s="18">
        <v>19950000</v>
      </c>
      <c r="H188" s="10">
        <f t="shared" si="10"/>
        <v>0</v>
      </c>
      <c r="I188" s="7">
        <v>0</v>
      </c>
      <c r="J188" s="7">
        <f t="shared" si="9"/>
        <v>19950000</v>
      </c>
      <c r="K188" s="20" t="s">
        <v>606</v>
      </c>
    </row>
    <row r="189" spans="1:11">
      <c r="A189" s="17" t="s">
        <v>198</v>
      </c>
      <c r="B189" s="16" t="s">
        <v>231</v>
      </c>
      <c r="C189" s="16" t="s">
        <v>393</v>
      </c>
      <c r="D189" s="9">
        <v>45070</v>
      </c>
      <c r="E189" s="9">
        <v>45161</v>
      </c>
      <c r="F189" s="21">
        <f t="shared" si="8"/>
        <v>91</v>
      </c>
      <c r="G189" s="18">
        <v>21146604</v>
      </c>
      <c r="H189" s="10">
        <f t="shared" si="10"/>
        <v>0</v>
      </c>
      <c r="I189" s="7">
        <v>0</v>
      </c>
      <c r="J189" s="7">
        <f t="shared" si="9"/>
        <v>21146604</v>
      </c>
      <c r="K189" s="20" t="s">
        <v>607</v>
      </c>
    </row>
    <row r="190" spans="1:11">
      <c r="A190" s="17" t="s">
        <v>199</v>
      </c>
      <c r="B190" s="16" t="s">
        <v>231</v>
      </c>
      <c r="C190" s="16" t="s">
        <v>394</v>
      </c>
      <c r="D190" s="9">
        <v>45069</v>
      </c>
      <c r="E190" s="9">
        <v>45160</v>
      </c>
      <c r="F190" s="21">
        <f t="shared" si="8"/>
        <v>91</v>
      </c>
      <c r="G190" s="18">
        <v>6904143</v>
      </c>
      <c r="H190" s="10">
        <f t="shared" si="10"/>
        <v>0</v>
      </c>
      <c r="I190" s="7">
        <v>0</v>
      </c>
      <c r="J190" s="7">
        <f t="shared" si="9"/>
        <v>6904143</v>
      </c>
      <c r="K190" s="20" t="s">
        <v>608</v>
      </c>
    </row>
    <row r="191" spans="1:11">
      <c r="A191" s="17" t="s">
        <v>200</v>
      </c>
      <c r="B191" s="16" t="s">
        <v>231</v>
      </c>
      <c r="C191" s="16" t="s">
        <v>395</v>
      </c>
      <c r="D191" s="9">
        <v>45069</v>
      </c>
      <c r="E191" s="9">
        <v>45160</v>
      </c>
      <c r="F191" s="21">
        <f t="shared" si="8"/>
        <v>91</v>
      </c>
      <c r="G191" s="18">
        <v>15900000</v>
      </c>
      <c r="H191" s="10">
        <f t="shared" si="10"/>
        <v>0</v>
      </c>
      <c r="I191" s="7">
        <v>0</v>
      </c>
      <c r="J191" s="7">
        <f t="shared" si="9"/>
        <v>15900000</v>
      </c>
      <c r="K191" s="20" t="s">
        <v>609</v>
      </c>
    </row>
    <row r="192" spans="1:11">
      <c r="A192" s="17" t="s">
        <v>201</v>
      </c>
      <c r="B192" s="16" t="s">
        <v>231</v>
      </c>
      <c r="C192" s="16" t="s">
        <v>396</v>
      </c>
      <c r="D192" s="9">
        <v>45062</v>
      </c>
      <c r="E192" s="9">
        <v>45153</v>
      </c>
      <c r="F192" s="21">
        <f t="shared" si="8"/>
        <v>91</v>
      </c>
      <c r="G192" s="18">
        <v>27945000</v>
      </c>
      <c r="H192" s="10">
        <f t="shared" si="10"/>
        <v>0</v>
      </c>
      <c r="I192" s="7">
        <v>0</v>
      </c>
      <c r="J192" s="7">
        <f t="shared" si="9"/>
        <v>27945000</v>
      </c>
      <c r="K192" s="20" t="s">
        <v>610</v>
      </c>
    </row>
    <row r="193" spans="1:11">
      <c r="A193" s="17" t="s">
        <v>202</v>
      </c>
      <c r="B193" s="16" t="s">
        <v>231</v>
      </c>
      <c r="C193" s="16" t="s">
        <v>397</v>
      </c>
      <c r="D193" s="9">
        <v>45070</v>
      </c>
      <c r="E193" s="9">
        <v>45161</v>
      </c>
      <c r="F193" s="21">
        <f t="shared" si="8"/>
        <v>91</v>
      </c>
      <c r="G193" s="18">
        <v>21146604</v>
      </c>
      <c r="H193" s="10">
        <f t="shared" si="10"/>
        <v>0</v>
      </c>
      <c r="I193" s="7">
        <v>0</v>
      </c>
      <c r="J193" s="7">
        <f t="shared" si="9"/>
        <v>21146604</v>
      </c>
      <c r="K193" s="20" t="s">
        <v>611</v>
      </c>
    </row>
    <row r="194" spans="1:11">
      <c r="A194" s="17" t="s">
        <v>203</v>
      </c>
      <c r="B194" s="16" t="s">
        <v>231</v>
      </c>
      <c r="C194" s="16" t="s">
        <v>398</v>
      </c>
      <c r="D194" s="9">
        <v>45070</v>
      </c>
      <c r="E194" s="9">
        <v>45161</v>
      </c>
      <c r="F194" s="21">
        <f t="shared" si="8"/>
        <v>91</v>
      </c>
      <c r="G194" s="18">
        <v>20431500</v>
      </c>
      <c r="H194" s="10">
        <f t="shared" si="10"/>
        <v>0</v>
      </c>
      <c r="I194" s="7">
        <v>0</v>
      </c>
      <c r="J194" s="7">
        <f t="shared" si="9"/>
        <v>20431500</v>
      </c>
      <c r="K194" s="20" t="s">
        <v>612</v>
      </c>
    </row>
    <row r="195" spans="1:11">
      <c r="A195" s="17" t="s">
        <v>204</v>
      </c>
      <c r="B195" s="16" t="s">
        <v>231</v>
      </c>
      <c r="C195" s="16" t="s">
        <v>399</v>
      </c>
      <c r="D195" s="9">
        <v>45070</v>
      </c>
      <c r="E195" s="9">
        <v>45161</v>
      </c>
      <c r="F195" s="21">
        <f t="shared" si="8"/>
        <v>91</v>
      </c>
      <c r="G195" s="18">
        <v>21146604</v>
      </c>
      <c r="H195" s="10">
        <f t="shared" si="10"/>
        <v>0</v>
      </c>
      <c r="I195" s="7">
        <v>0</v>
      </c>
      <c r="J195" s="7">
        <f t="shared" si="9"/>
        <v>21146604</v>
      </c>
      <c r="K195" s="20" t="s">
        <v>613</v>
      </c>
    </row>
    <row r="196" spans="1:11">
      <c r="A196" s="17" t="s">
        <v>205</v>
      </c>
      <c r="B196" s="16" t="s">
        <v>231</v>
      </c>
      <c r="C196" s="16" t="s">
        <v>400</v>
      </c>
      <c r="D196" s="9">
        <v>45070</v>
      </c>
      <c r="E196" s="9">
        <v>45161</v>
      </c>
      <c r="F196" s="21">
        <f t="shared" ref="F196:F234" si="11">E196-D196</f>
        <v>91</v>
      </c>
      <c r="G196" s="18">
        <v>21146604</v>
      </c>
      <c r="H196" s="10">
        <f t="shared" si="10"/>
        <v>0</v>
      </c>
      <c r="I196" s="7">
        <v>0</v>
      </c>
      <c r="J196" s="7">
        <f t="shared" ref="J196:J234" si="12">G196-I196</f>
        <v>21146604</v>
      </c>
      <c r="K196" s="20" t="s">
        <v>614</v>
      </c>
    </row>
    <row r="197" spans="1:11">
      <c r="A197" s="17" t="s">
        <v>206</v>
      </c>
      <c r="B197" s="16" t="s">
        <v>231</v>
      </c>
      <c r="C197" s="16" t="s">
        <v>332</v>
      </c>
      <c r="D197" s="9">
        <v>45070</v>
      </c>
      <c r="E197" s="9">
        <v>45161</v>
      </c>
      <c r="F197" s="21">
        <f t="shared" si="11"/>
        <v>91</v>
      </c>
      <c r="G197" s="18">
        <v>21146604</v>
      </c>
      <c r="H197" s="10">
        <f t="shared" si="10"/>
        <v>0</v>
      </c>
      <c r="I197" s="7">
        <v>0</v>
      </c>
      <c r="J197" s="7">
        <f t="shared" si="12"/>
        <v>21146604</v>
      </c>
      <c r="K197" s="20" t="s">
        <v>615</v>
      </c>
    </row>
    <row r="198" spans="1:11">
      <c r="A198" s="17" t="s">
        <v>207</v>
      </c>
      <c r="B198" s="16" t="s">
        <v>231</v>
      </c>
      <c r="C198" s="16" t="s">
        <v>401</v>
      </c>
      <c r="D198" s="9">
        <v>45071</v>
      </c>
      <c r="E198" s="9">
        <v>45162</v>
      </c>
      <c r="F198" s="21">
        <f t="shared" si="11"/>
        <v>91</v>
      </c>
      <c r="G198" s="18">
        <v>25362000</v>
      </c>
      <c r="H198" s="10">
        <f t="shared" si="10"/>
        <v>0</v>
      </c>
      <c r="I198" s="7">
        <v>0</v>
      </c>
      <c r="J198" s="7">
        <f t="shared" si="12"/>
        <v>25362000</v>
      </c>
      <c r="K198" s="20" t="s">
        <v>616</v>
      </c>
    </row>
    <row r="199" spans="1:11">
      <c r="A199" s="17" t="s">
        <v>208</v>
      </c>
      <c r="B199" s="16" t="s">
        <v>231</v>
      </c>
      <c r="C199" s="16" t="s">
        <v>402</v>
      </c>
      <c r="D199" s="9">
        <v>45070</v>
      </c>
      <c r="E199" s="9">
        <v>45207</v>
      </c>
      <c r="F199" s="21">
        <f t="shared" si="11"/>
        <v>137</v>
      </c>
      <c r="G199" s="18">
        <v>40734346</v>
      </c>
      <c r="H199" s="10">
        <f t="shared" si="10"/>
        <v>0</v>
      </c>
      <c r="I199" s="7">
        <v>0</v>
      </c>
      <c r="J199" s="7">
        <f t="shared" si="12"/>
        <v>40734346</v>
      </c>
      <c r="K199" s="20" t="s">
        <v>617</v>
      </c>
    </row>
    <row r="200" spans="1:11">
      <c r="A200" s="17" t="s">
        <v>209</v>
      </c>
      <c r="B200" s="16" t="s">
        <v>231</v>
      </c>
      <c r="C200" s="16" t="s">
        <v>403</v>
      </c>
      <c r="D200" s="9">
        <v>45069</v>
      </c>
      <c r="E200" s="9">
        <v>45160</v>
      </c>
      <c r="F200" s="21">
        <f t="shared" si="11"/>
        <v>91</v>
      </c>
      <c r="G200" s="18">
        <v>33000000</v>
      </c>
      <c r="H200" s="10">
        <f t="shared" si="10"/>
        <v>0</v>
      </c>
      <c r="I200" s="7">
        <v>0</v>
      </c>
      <c r="J200" s="7">
        <f t="shared" si="12"/>
        <v>33000000</v>
      </c>
      <c r="K200" s="20" t="s">
        <v>618</v>
      </c>
    </row>
    <row r="201" spans="1:11">
      <c r="A201" s="17" t="s">
        <v>210</v>
      </c>
      <c r="B201" s="16" t="s">
        <v>231</v>
      </c>
      <c r="C201" s="16" t="s">
        <v>404</v>
      </c>
      <c r="D201" s="9">
        <v>45070</v>
      </c>
      <c r="E201" s="9">
        <v>45161</v>
      </c>
      <c r="F201" s="21">
        <f t="shared" si="11"/>
        <v>91</v>
      </c>
      <c r="G201" s="18">
        <v>18750000</v>
      </c>
      <c r="H201" s="10">
        <f t="shared" si="10"/>
        <v>0</v>
      </c>
      <c r="I201" s="7">
        <v>0</v>
      </c>
      <c r="J201" s="7">
        <f t="shared" si="12"/>
        <v>18750000</v>
      </c>
      <c r="K201" s="20" t="s">
        <v>619</v>
      </c>
    </row>
    <row r="202" spans="1:11">
      <c r="A202" s="17" t="s">
        <v>211</v>
      </c>
      <c r="B202" s="16" t="s">
        <v>231</v>
      </c>
      <c r="C202" s="16" t="s">
        <v>405</v>
      </c>
      <c r="D202" s="9">
        <v>45065</v>
      </c>
      <c r="E202" s="9">
        <v>45156</v>
      </c>
      <c r="F202" s="21">
        <f t="shared" si="11"/>
        <v>91</v>
      </c>
      <c r="G202" s="18">
        <v>24967635</v>
      </c>
      <c r="H202" s="10">
        <f t="shared" si="10"/>
        <v>0</v>
      </c>
      <c r="I202" s="7">
        <v>0</v>
      </c>
      <c r="J202" s="7">
        <f t="shared" si="12"/>
        <v>24967635</v>
      </c>
      <c r="K202" s="20" t="s">
        <v>620</v>
      </c>
    </row>
    <row r="203" spans="1:11">
      <c r="A203" s="17" t="s">
        <v>212</v>
      </c>
      <c r="B203" s="16" t="s">
        <v>231</v>
      </c>
      <c r="C203" s="16" t="s">
        <v>406</v>
      </c>
      <c r="D203" s="9">
        <v>45079</v>
      </c>
      <c r="E203" s="9">
        <v>45170</v>
      </c>
      <c r="F203" s="21">
        <f t="shared" si="11"/>
        <v>91</v>
      </c>
      <c r="G203" s="18">
        <v>37500000</v>
      </c>
      <c r="H203" s="10">
        <f t="shared" si="10"/>
        <v>0</v>
      </c>
      <c r="I203" s="7">
        <v>0</v>
      </c>
      <c r="J203" s="7">
        <f t="shared" si="12"/>
        <v>37500000</v>
      </c>
      <c r="K203" s="20" t="s">
        <v>621</v>
      </c>
    </row>
    <row r="204" spans="1:11">
      <c r="A204" s="17" t="s">
        <v>213</v>
      </c>
      <c r="B204" s="16" t="s">
        <v>231</v>
      </c>
      <c r="C204" s="16" t="s">
        <v>407</v>
      </c>
      <c r="D204" s="9">
        <v>45076</v>
      </c>
      <c r="E204" s="9">
        <v>45167</v>
      </c>
      <c r="F204" s="21">
        <f t="shared" si="11"/>
        <v>91</v>
      </c>
      <c r="G204" s="18">
        <v>24000000</v>
      </c>
      <c r="H204" s="10">
        <f t="shared" si="10"/>
        <v>0</v>
      </c>
      <c r="I204" s="7">
        <v>0</v>
      </c>
      <c r="J204" s="7">
        <f t="shared" si="12"/>
        <v>24000000</v>
      </c>
      <c r="K204" s="20" t="s">
        <v>622</v>
      </c>
    </row>
    <row r="205" spans="1:11">
      <c r="A205" s="17" t="s">
        <v>214</v>
      </c>
      <c r="B205" s="16" t="s">
        <v>231</v>
      </c>
      <c r="C205" s="16" t="s">
        <v>408</v>
      </c>
      <c r="D205" s="9">
        <v>45076</v>
      </c>
      <c r="E205" s="9">
        <v>45167</v>
      </c>
      <c r="F205" s="21">
        <f t="shared" si="11"/>
        <v>91</v>
      </c>
      <c r="G205" s="18">
        <v>28062000</v>
      </c>
      <c r="H205" s="10">
        <f t="shared" si="10"/>
        <v>0</v>
      </c>
      <c r="I205" s="7">
        <v>0</v>
      </c>
      <c r="J205" s="7">
        <f t="shared" si="12"/>
        <v>28062000</v>
      </c>
      <c r="K205" s="20" t="s">
        <v>623</v>
      </c>
    </row>
    <row r="206" spans="1:11">
      <c r="A206" s="17" t="s">
        <v>215</v>
      </c>
      <c r="B206" s="16" t="s">
        <v>231</v>
      </c>
      <c r="C206" s="16" t="s">
        <v>409</v>
      </c>
      <c r="D206" s="9">
        <v>45071</v>
      </c>
      <c r="E206" s="9">
        <v>45162</v>
      </c>
      <c r="F206" s="21">
        <f t="shared" si="11"/>
        <v>91</v>
      </c>
      <c r="G206" s="18">
        <v>30702000</v>
      </c>
      <c r="H206" s="10">
        <f t="shared" si="10"/>
        <v>0</v>
      </c>
      <c r="I206" s="7">
        <v>0</v>
      </c>
      <c r="J206" s="7">
        <f t="shared" si="12"/>
        <v>30702000</v>
      </c>
      <c r="K206" s="20" t="s">
        <v>624</v>
      </c>
    </row>
    <row r="207" spans="1:11">
      <c r="A207" s="17" t="s">
        <v>216</v>
      </c>
      <c r="B207" s="16" t="s">
        <v>231</v>
      </c>
      <c r="C207" s="16" t="s">
        <v>410</v>
      </c>
      <c r="D207" s="9">
        <v>45075</v>
      </c>
      <c r="E207" s="9">
        <v>45193</v>
      </c>
      <c r="F207" s="21">
        <f t="shared" si="11"/>
        <v>118</v>
      </c>
      <c r="G207" s="18">
        <v>115964951</v>
      </c>
      <c r="H207" s="10">
        <f t="shared" si="10"/>
        <v>0</v>
      </c>
      <c r="I207" s="7">
        <v>0</v>
      </c>
      <c r="J207" s="7">
        <f t="shared" si="12"/>
        <v>115964951</v>
      </c>
      <c r="K207" s="20" t="s">
        <v>625</v>
      </c>
    </row>
    <row r="208" spans="1:11">
      <c r="A208" s="17" t="s">
        <v>217</v>
      </c>
      <c r="B208" s="16" t="s">
        <v>231</v>
      </c>
      <c r="C208" s="16" t="s">
        <v>411</v>
      </c>
      <c r="D208" s="9">
        <v>45100</v>
      </c>
      <c r="E208" s="9">
        <v>45260</v>
      </c>
      <c r="F208" s="21">
        <f t="shared" si="11"/>
        <v>160</v>
      </c>
      <c r="G208" s="18">
        <v>2985000</v>
      </c>
      <c r="H208" s="10">
        <f t="shared" si="10"/>
        <v>0</v>
      </c>
      <c r="I208" s="7">
        <v>0</v>
      </c>
      <c r="J208" s="7">
        <f t="shared" si="12"/>
        <v>2985000</v>
      </c>
      <c r="K208" s="20" t="s">
        <v>626</v>
      </c>
    </row>
    <row r="209" spans="1:11">
      <c r="A209" s="17" t="s">
        <v>218</v>
      </c>
      <c r="B209" s="16" t="s">
        <v>231</v>
      </c>
      <c r="C209" s="16" t="s">
        <v>412</v>
      </c>
      <c r="D209" s="9">
        <v>45079</v>
      </c>
      <c r="E209" s="9">
        <v>45215</v>
      </c>
      <c r="F209" s="21">
        <f t="shared" si="11"/>
        <v>136</v>
      </c>
      <c r="G209" s="18">
        <v>40734346</v>
      </c>
      <c r="H209" s="10">
        <f t="shared" ref="H209:H234" si="13">I209/G209</f>
        <v>0</v>
      </c>
      <c r="I209" s="7">
        <v>0</v>
      </c>
      <c r="J209" s="7">
        <f t="shared" si="12"/>
        <v>40734346</v>
      </c>
      <c r="K209" s="20" t="s">
        <v>627</v>
      </c>
    </row>
    <row r="210" spans="1:11">
      <c r="A210" s="17" t="s">
        <v>219</v>
      </c>
      <c r="B210" s="16" t="s">
        <v>231</v>
      </c>
      <c r="C210" s="16" t="s">
        <v>413</v>
      </c>
      <c r="D210" s="9">
        <v>45070</v>
      </c>
      <c r="E210" s="9">
        <v>45207</v>
      </c>
      <c r="F210" s="21">
        <f t="shared" si="11"/>
        <v>137</v>
      </c>
      <c r="G210" s="18">
        <v>21000000</v>
      </c>
      <c r="H210" s="10">
        <f t="shared" si="13"/>
        <v>0</v>
      </c>
      <c r="I210" s="7">
        <v>0</v>
      </c>
      <c r="J210" s="7">
        <f t="shared" si="12"/>
        <v>21000000</v>
      </c>
      <c r="K210" s="20" t="s">
        <v>628</v>
      </c>
    </row>
    <row r="211" spans="1:11">
      <c r="A211" s="17" t="s">
        <v>220</v>
      </c>
      <c r="B211" s="16" t="s">
        <v>231</v>
      </c>
      <c r="C211" s="16" t="s">
        <v>414</v>
      </c>
      <c r="D211" s="9">
        <v>45075</v>
      </c>
      <c r="E211" s="9">
        <v>45166</v>
      </c>
      <c r="F211" s="21">
        <f t="shared" si="11"/>
        <v>91</v>
      </c>
      <c r="G211" s="18">
        <v>18630000</v>
      </c>
      <c r="H211" s="10">
        <f t="shared" si="13"/>
        <v>0</v>
      </c>
      <c r="I211" s="7">
        <v>0</v>
      </c>
      <c r="J211" s="7">
        <f t="shared" si="12"/>
        <v>18630000</v>
      </c>
      <c r="K211" s="20" t="s">
        <v>629</v>
      </c>
    </row>
    <row r="212" spans="1:11">
      <c r="A212" s="17" t="s">
        <v>221</v>
      </c>
      <c r="B212" s="16" t="s">
        <v>231</v>
      </c>
      <c r="C212" s="16" t="s">
        <v>415</v>
      </c>
      <c r="D212" s="9">
        <v>45079</v>
      </c>
      <c r="E212" s="9">
        <v>45215</v>
      </c>
      <c r="F212" s="21">
        <f t="shared" si="11"/>
        <v>136</v>
      </c>
      <c r="G212" s="18">
        <v>35583018</v>
      </c>
      <c r="H212" s="10">
        <f t="shared" si="13"/>
        <v>0</v>
      </c>
      <c r="I212" s="7">
        <v>0</v>
      </c>
      <c r="J212" s="7">
        <f t="shared" si="12"/>
        <v>35583018</v>
      </c>
      <c r="K212" s="20" t="s">
        <v>630</v>
      </c>
    </row>
    <row r="213" spans="1:11">
      <c r="A213" s="17" t="s">
        <v>222</v>
      </c>
      <c r="B213" s="16" t="s">
        <v>231</v>
      </c>
      <c r="C213" s="16" t="s">
        <v>416</v>
      </c>
      <c r="D213" s="9">
        <v>45078</v>
      </c>
      <c r="E213" s="9">
        <v>45213</v>
      </c>
      <c r="F213" s="21">
        <f t="shared" si="11"/>
        <v>135</v>
      </c>
      <c r="G213" s="18">
        <v>31486175</v>
      </c>
      <c r="H213" s="10">
        <f t="shared" si="13"/>
        <v>0</v>
      </c>
      <c r="I213" s="7">
        <v>0</v>
      </c>
      <c r="J213" s="7">
        <f t="shared" si="12"/>
        <v>31486175</v>
      </c>
      <c r="K213" s="20" t="s">
        <v>631</v>
      </c>
    </row>
    <row r="214" spans="1:11">
      <c r="A214" s="17" t="s">
        <v>223</v>
      </c>
      <c r="B214" s="16" t="s">
        <v>231</v>
      </c>
      <c r="C214" s="16" t="s">
        <v>417</v>
      </c>
      <c r="D214" s="9">
        <v>45069</v>
      </c>
      <c r="E214" s="9">
        <v>45266</v>
      </c>
      <c r="F214" s="21">
        <f t="shared" si="11"/>
        <v>197</v>
      </c>
      <c r="G214" s="18">
        <v>105964740</v>
      </c>
      <c r="H214" s="10">
        <f t="shared" si="13"/>
        <v>0</v>
      </c>
      <c r="I214" s="7">
        <v>0</v>
      </c>
      <c r="J214" s="7">
        <f t="shared" si="12"/>
        <v>105964740</v>
      </c>
      <c r="K214" s="20" t="s">
        <v>632</v>
      </c>
    </row>
    <row r="215" spans="1:11">
      <c r="A215" s="17" t="s">
        <v>224</v>
      </c>
      <c r="B215" s="16" t="s">
        <v>231</v>
      </c>
      <c r="C215" s="16" t="s">
        <v>418</v>
      </c>
      <c r="D215" s="9">
        <v>45072</v>
      </c>
      <c r="E215" s="9">
        <v>45290</v>
      </c>
      <c r="F215" s="21">
        <f t="shared" si="11"/>
        <v>218</v>
      </c>
      <c r="G215" s="18">
        <v>49186667</v>
      </c>
      <c r="H215" s="10">
        <f t="shared" si="13"/>
        <v>0</v>
      </c>
      <c r="I215" s="7">
        <v>0</v>
      </c>
      <c r="J215" s="7">
        <f t="shared" si="12"/>
        <v>49186667</v>
      </c>
      <c r="K215" s="20" t="s">
        <v>633</v>
      </c>
    </row>
    <row r="216" spans="1:11">
      <c r="A216" s="17" t="s">
        <v>225</v>
      </c>
      <c r="B216" s="16" t="s">
        <v>231</v>
      </c>
      <c r="C216" s="16" t="s">
        <v>419</v>
      </c>
      <c r="D216" s="9">
        <v>45072</v>
      </c>
      <c r="E216" s="9">
        <v>45290</v>
      </c>
      <c r="F216" s="21">
        <f t="shared" si="11"/>
        <v>218</v>
      </c>
      <c r="G216" s="18">
        <v>51226667</v>
      </c>
      <c r="H216" s="10">
        <f t="shared" si="13"/>
        <v>0</v>
      </c>
      <c r="I216" s="7">
        <v>0</v>
      </c>
      <c r="J216" s="7">
        <f t="shared" si="12"/>
        <v>51226667</v>
      </c>
      <c r="K216" s="20" t="s">
        <v>634</v>
      </c>
    </row>
    <row r="217" spans="1:11">
      <c r="A217" s="17" t="s">
        <v>226</v>
      </c>
      <c r="B217" s="16" t="s">
        <v>231</v>
      </c>
      <c r="C217" s="16" t="s">
        <v>420</v>
      </c>
      <c r="D217" s="9">
        <v>45078</v>
      </c>
      <c r="E217" s="9">
        <v>45214</v>
      </c>
      <c r="F217" s="21">
        <f t="shared" si="11"/>
        <v>136</v>
      </c>
      <c r="G217" s="18">
        <v>40734346</v>
      </c>
      <c r="H217" s="10">
        <f t="shared" si="13"/>
        <v>0</v>
      </c>
      <c r="I217" s="7">
        <v>0</v>
      </c>
      <c r="J217" s="7">
        <f t="shared" si="12"/>
        <v>40734346</v>
      </c>
      <c r="K217" s="20" t="s">
        <v>635</v>
      </c>
    </row>
    <row r="218" spans="1:11">
      <c r="A218" s="17" t="s">
        <v>227</v>
      </c>
      <c r="B218" s="16" t="s">
        <v>231</v>
      </c>
      <c r="C218" s="16" t="s">
        <v>421</v>
      </c>
      <c r="D218" s="9">
        <v>45078</v>
      </c>
      <c r="E218" s="9">
        <v>45214</v>
      </c>
      <c r="F218" s="21">
        <f t="shared" si="11"/>
        <v>136</v>
      </c>
      <c r="G218" s="18">
        <v>25200000</v>
      </c>
      <c r="H218" s="10">
        <f t="shared" si="13"/>
        <v>0</v>
      </c>
      <c r="I218" s="7">
        <v>0</v>
      </c>
      <c r="J218" s="7">
        <f t="shared" si="12"/>
        <v>25200000</v>
      </c>
      <c r="K218" s="20" t="s">
        <v>636</v>
      </c>
    </row>
    <row r="219" spans="1:11">
      <c r="A219" s="17" t="s">
        <v>228</v>
      </c>
      <c r="B219" s="16" t="s">
        <v>231</v>
      </c>
      <c r="C219" s="16" t="s">
        <v>422</v>
      </c>
      <c r="D219" s="9">
        <v>45078</v>
      </c>
      <c r="E219" s="9">
        <v>45168</v>
      </c>
      <c r="F219" s="21">
        <f t="shared" si="11"/>
        <v>90</v>
      </c>
      <c r="G219" s="18">
        <v>23296815</v>
      </c>
      <c r="H219" s="10">
        <f t="shared" si="13"/>
        <v>0</v>
      </c>
      <c r="I219" s="7">
        <v>0</v>
      </c>
      <c r="J219" s="7">
        <f t="shared" si="12"/>
        <v>23296815</v>
      </c>
      <c r="K219" s="20" t="s">
        <v>637</v>
      </c>
    </row>
    <row r="220" spans="1:11">
      <c r="A220" s="17" t="s">
        <v>229</v>
      </c>
      <c r="B220" s="16" t="s">
        <v>231</v>
      </c>
      <c r="C220" s="16" t="s">
        <v>423</v>
      </c>
      <c r="D220" s="9">
        <v>45079</v>
      </c>
      <c r="E220" s="9">
        <v>45170</v>
      </c>
      <c r="F220" s="21">
        <f t="shared" si="11"/>
        <v>91</v>
      </c>
      <c r="G220" s="18">
        <v>27390000</v>
      </c>
      <c r="H220" s="10">
        <f t="shared" si="13"/>
        <v>0</v>
      </c>
      <c r="I220" s="7">
        <v>0</v>
      </c>
      <c r="J220" s="7">
        <f t="shared" si="12"/>
        <v>27390000</v>
      </c>
      <c r="K220" s="20" t="s">
        <v>638</v>
      </c>
    </row>
    <row r="221" spans="1:11">
      <c r="A221" s="17" t="s">
        <v>230</v>
      </c>
      <c r="B221" s="16" t="s">
        <v>231</v>
      </c>
      <c r="C221" s="16" t="s">
        <v>424</v>
      </c>
      <c r="D221" s="9">
        <v>45079</v>
      </c>
      <c r="E221" s="9">
        <v>45170</v>
      </c>
      <c r="F221" s="21">
        <f t="shared" si="11"/>
        <v>91</v>
      </c>
      <c r="G221" s="18">
        <v>16455000</v>
      </c>
      <c r="H221" s="10">
        <f t="shared" si="13"/>
        <v>0</v>
      </c>
      <c r="I221" s="22">
        <v>0</v>
      </c>
      <c r="J221" s="7">
        <f t="shared" si="12"/>
        <v>16455000</v>
      </c>
      <c r="K221" s="20" t="s">
        <v>639</v>
      </c>
    </row>
    <row r="222" spans="1:11">
      <c r="A222" s="17" t="s">
        <v>658</v>
      </c>
      <c r="B222" s="16" t="s">
        <v>232</v>
      </c>
      <c r="C222" s="16" t="s">
        <v>665</v>
      </c>
      <c r="D222" s="9">
        <v>43600</v>
      </c>
      <c r="E222" s="9">
        <v>45427</v>
      </c>
      <c r="F222" s="21">
        <f t="shared" si="11"/>
        <v>1827</v>
      </c>
      <c r="G222" s="18">
        <v>0</v>
      </c>
      <c r="H222" s="10">
        <v>0</v>
      </c>
      <c r="I222" s="22">
        <v>0</v>
      </c>
      <c r="J222" s="7">
        <f t="shared" si="12"/>
        <v>0</v>
      </c>
      <c r="K222" s="19" t="s">
        <v>674</v>
      </c>
    </row>
    <row r="223" spans="1:11">
      <c r="A223" s="17" t="s">
        <v>659</v>
      </c>
      <c r="B223" s="16" t="s">
        <v>231</v>
      </c>
      <c r="C223" s="16" t="s">
        <v>666</v>
      </c>
      <c r="D223" s="9">
        <v>43924</v>
      </c>
      <c r="E223" s="9">
        <v>45104</v>
      </c>
      <c r="F223" s="21">
        <f t="shared" si="11"/>
        <v>1180</v>
      </c>
      <c r="G223" s="18">
        <v>3787628240.27</v>
      </c>
      <c r="H223" s="10">
        <f t="shared" si="13"/>
        <v>0</v>
      </c>
      <c r="I223" s="22">
        <v>0</v>
      </c>
      <c r="J223" s="7">
        <f t="shared" si="12"/>
        <v>3787628240.27</v>
      </c>
      <c r="K223" s="19" t="s">
        <v>675</v>
      </c>
    </row>
    <row r="224" spans="1:11">
      <c r="A224" s="17" t="s">
        <v>660</v>
      </c>
      <c r="B224" s="16" t="s">
        <v>232</v>
      </c>
      <c r="C224" s="16" t="s">
        <v>667</v>
      </c>
      <c r="D224" s="9">
        <v>44167</v>
      </c>
      <c r="E224" s="9">
        <v>45245</v>
      </c>
      <c r="F224" s="21">
        <f t="shared" si="11"/>
        <v>1078</v>
      </c>
      <c r="G224" s="18">
        <v>0</v>
      </c>
      <c r="H224" s="10">
        <v>0</v>
      </c>
      <c r="I224" s="22">
        <v>0</v>
      </c>
      <c r="J224" s="7">
        <f t="shared" si="12"/>
        <v>0</v>
      </c>
      <c r="K224" s="19" t="s">
        <v>674</v>
      </c>
    </row>
    <row r="225" spans="1:11">
      <c r="A225" s="17" t="s">
        <v>661</v>
      </c>
      <c r="B225" s="16" t="s">
        <v>231</v>
      </c>
      <c r="C225" s="16" t="s">
        <v>668</v>
      </c>
      <c r="D225" s="9">
        <v>44182</v>
      </c>
      <c r="E225" s="9">
        <v>45086</v>
      </c>
      <c r="F225" s="21">
        <f t="shared" si="11"/>
        <v>904</v>
      </c>
      <c r="G225" s="18">
        <v>71430601</v>
      </c>
      <c r="H225" s="10">
        <f t="shared" si="13"/>
        <v>0</v>
      </c>
      <c r="I225" s="22">
        <v>0</v>
      </c>
      <c r="J225" s="7">
        <f t="shared" si="12"/>
        <v>71430601</v>
      </c>
      <c r="K225" s="19" t="s">
        <v>674</v>
      </c>
    </row>
    <row r="226" spans="1:11">
      <c r="A226" s="17" t="s">
        <v>644</v>
      </c>
      <c r="B226" s="16" t="s">
        <v>232</v>
      </c>
      <c r="C226" s="16" t="s">
        <v>649</v>
      </c>
      <c r="D226" s="9">
        <v>44587</v>
      </c>
      <c r="E226" s="9">
        <v>45291</v>
      </c>
      <c r="F226" s="21">
        <f t="shared" si="11"/>
        <v>704</v>
      </c>
      <c r="G226" s="18">
        <v>447856888837</v>
      </c>
      <c r="H226" s="10">
        <f t="shared" si="13"/>
        <v>0</v>
      </c>
      <c r="I226" s="22">
        <v>0</v>
      </c>
      <c r="J226" s="7">
        <f t="shared" si="12"/>
        <v>447856888837</v>
      </c>
      <c r="K226" s="19" t="s">
        <v>674</v>
      </c>
    </row>
    <row r="227" spans="1:11">
      <c r="A227" s="17" t="s">
        <v>645</v>
      </c>
      <c r="B227" s="16" t="s">
        <v>232</v>
      </c>
      <c r="C227" s="16" t="s">
        <v>650</v>
      </c>
      <c r="D227" s="9">
        <v>44873</v>
      </c>
      <c r="E227" s="9">
        <v>45114</v>
      </c>
      <c r="F227" s="21">
        <f t="shared" si="11"/>
        <v>241</v>
      </c>
      <c r="G227" s="18">
        <v>267766800.15000001</v>
      </c>
      <c r="H227" s="10">
        <f t="shared" si="13"/>
        <v>0</v>
      </c>
      <c r="I227" s="22">
        <v>0</v>
      </c>
      <c r="J227" s="7">
        <f t="shared" si="12"/>
        <v>267766800.15000001</v>
      </c>
      <c r="K227" s="20" t="s">
        <v>654</v>
      </c>
    </row>
    <row r="228" spans="1:11">
      <c r="A228" s="17" t="s">
        <v>647</v>
      </c>
      <c r="B228" s="16" t="s">
        <v>231</v>
      </c>
      <c r="C228" s="16" t="s">
        <v>652</v>
      </c>
      <c r="D228" s="9">
        <v>44883</v>
      </c>
      <c r="E228" s="9">
        <v>45245</v>
      </c>
      <c r="F228" s="21">
        <f t="shared" si="11"/>
        <v>362</v>
      </c>
      <c r="G228" s="18">
        <v>5535555554</v>
      </c>
      <c r="H228" s="10">
        <f t="shared" si="13"/>
        <v>0</v>
      </c>
      <c r="I228" s="22">
        <v>0</v>
      </c>
      <c r="J228" s="7">
        <f t="shared" si="12"/>
        <v>5535555554</v>
      </c>
      <c r="K228" s="19" t="s">
        <v>657</v>
      </c>
    </row>
    <row r="229" spans="1:11">
      <c r="A229" s="17" t="s">
        <v>648</v>
      </c>
      <c r="B229" s="16" t="s">
        <v>231</v>
      </c>
      <c r="C229" s="16" t="s">
        <v>653</v>
      </c>
      <c r="D229" s="9">
        <v>44910</v>
      </c>
      <c r="E229" s="9">
        <v>45054</v>
      </c>
      <c r="F229" s="21">
        <f t="shared" si="11"/>
        <v>144</v>
      </c>
      <c r="G229" s="18">
        <v>42897120</v>
      </c>
      <c r="H229" s="10">
        <f t="shared" si="13"/>
        <v>0</v>
      </c>
      <c r="I229" s="22">
        <v>0</v>
      </c>
      <c r="J229" s="7">
        <f t="shared" si="12"/>
        <v>42897120</v>
      </c>
      <c r="K229" s="20" t="s">
        <v>656</v>
      </c>
    </row>
    <row r="230" spans="1:11">
      <c r="A230" s="17" t="s">
        <v>646</v>
      </c>
      <c r="B230" s="16" t="s">
        <v>231</v>
      </c>
      <c r="C230" s="16" t="s">
        <v>651</v>
      </c>
      <c r="D230" s="9">
        <v>44907</v>
      </c>
      <c r="E230" s="9">
        <v>45060</v>
      </c>
      <c r="F230" s="21">
        <f t="shared" si="11"/>
        <v>153</v>
      </c>
      <c r="G230" s="18">
        <v>56500653</v>
      </c>
      <c r="H230" s="10">
        <f t="shared" si="13"/>
        <v>0</v>
      </c>
      <c r="I230" s="22">
        <v>0</v>
      </c>
      <c r="J230" s="7">
        <f t="shared" si="12"/>
        <v>56500653</v>
      </c>
      <c r="K230" s="20" t="s">
        <v>655</v>
      </c>
    </row>
    <row r="231" spans="1:11">
      <c r="A231" s="17" t="s">
        <v>662</v>
      </c>
      <c r="B231" s="16" t="s">
        <v>231</v>
      </c>
      <c r="C231" s="16" t="s">
        <v>669</v>
      </c>
      <c r="D231" s="9">
        <v>44907</v>
      </c>
      <c r="E231" s="9">
        <v>45077</v>
      </c>
      <c r="F231" s="21">
        <f t="shared" si="11"/>
        <v>170</v>
      </c>
      <c r="G231" s="18">
        <v>59828520</v>
      </c>
      <c r="H231" s="10">
        <f t="shared" si="13"/>
        <v>0</v>
      </c>
      <c r="I231" s="22">
        <v>0</v>
      </c>
      <c r="J231" s="7">
        <f t="shared" si="12"/>
        <v>59828520</v>
      </c>
      <c r="K231" s="20" t="s">
        <v>672</v>
      </c>
    </row>
    <row r="232" spans="1:11">
      <c r="A232" s="17" t="s">
        <v>663</v>
      </c>
      <c r="B232" s="16" t="s">
        <v>231</v>
      </c>
      <c r="C232" s="16" t="s">
        <v>641</v>
      </c>
      <c r="D232" s="9">
        <v>44973</v>
      </c>
      <c r="E232" s="9">
        <v>45199</v>
      </c>
      <c r="F232" s="21">
        <f t="shared" si="11"/>
        <v>226</v>
      </c>
      <c r="G232" s="18">
        <v>91281440</v>
      </c>
      <c r="H232" s="10">
        <f t="shared" si="13"/>
        <v>0</v>
      </c>
      <c r="I232" s="22">
        <v>0</v>
      </c>
      <c r="J232" s="7">
        <f t="shared" si="12"/>
        <v>91281440</v>
      </c>
      <c r="K232" s="20" t="s">
        <v>642</v>
      </c>
    </row>
    <row r="233" spans="1:11">
      <c r="A233" s="17" t="s">
        <v>664</v>
      </c>
      <c r="B233" s="16" t="s">
        <v>231</v>
      </c>
      <c r="C233" s="16" t="s">
        <v>670</v>
      </c>
      <c r="D233" s="9">
        <v>44979</v>
      </c>
      <c r="E233" s="9">
        <v>45077</v>
      </c>
      <c r="F233" s="21">
        <f t="shared" si="11"/>
        <v>98</v>
      </c>
      <c r="G233" s="18">
        <v>108052000</v>
      </c>
      <c r="H233" s="10">
        <f t="shared" si="13"/>
        <v>0</v>
      </c>
      <c r="I233" s="22">
        <v>0</v>
      </c>
      <c r="J233" s="7">
        <f t="shared" si="12"/>
        <v>108052000</v>
      </c>
      <c r="K233" s="20" t="s">
        <v>673</v>
      </c>
    </row>
    <row r="234" spans="1:11">
      <c r="A234" s="17" t="s">
        <v>640</v>
      </c>
      <c r="B234" s="16" t="s">
        <v>231</v>
      </c>
      <c r="C234" s="16" t="s">
        <v>671</v>
      </c>
      <c r="D234" s="9">
        <v>45033</v>
      </c>
      <c r="E234" s="9">
        <v>45050</v>
      </c>
      <c r="F234" s="21">
        <f t="shared" si="11"/>
        <v>17</v>
      </c>
      <c r="G234" s="18">
        <v>64084200</v>
      </c>
      <c r="H234" s="10">
        <f t="shared" si="13"/>
        <v>0</v>
      </c>
      <c r="I234" s="22">
        <v>0</v>
      </c>
      <c r="J234" s="7">
        <f t="shared" si="12"/>
        <v>64084200</v>
      </c>
      <c r="K234" s="20" t="s">
        <v>643</v>
      </c>
    </row>
    <row r="235" spans="1:11">
      <c r="I235" s="23"/>
    </row>
  </sheetData>
  <autoFilter ref="A2:K87" xr:uid="{00000000-0009-0000-0000-000000000000}"/>
  <mergeCells count="1">
    <mergeCell ref="A1:K1"/>
  </mergeCells>
  <conditionalFormatting sqref="H3:H234">
    <cfRule type="colorScale" priority="2">
      <colorScale>
        <cfvo type="min"/>
        <cfvo type="percentile" val="50"/>
        <cfvo type="max"/>
        <color rgb="FFF8696B"/>
        <color rgb="FFFFEB84"/>
        <color rgb="FF63BE7B"/>
      </colorScale>
    </cfRule>
  </conditionalFormatting>
  <dataValidations disablePrompts="1"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34" xr:uid="{00000000-0002-0000-0000-000000000000}">
      <formula1>-9223372036854770000</formula1>
      <formula2>9223372036854770000</formula2>
    </dataValidation>
  </dataValidations>
  <hyperlinks>
    <hyperlink ref="K222" r:id="rId1" xr:uid="{00000000-0004-0000-0000-000006000000}"/>
    <hyperlink ref="K226" r:id="rId2" xr:uid="{00000000-0004-0000-0000-000007000000}"/>
    <hyperlink ref="K224" r:id="rId3" xr:uid="{00000000-0004-0000-0000-000008000000}"/>
    <hyperlink ref="K225" r:id="rId4" xr:uid="{00000000-0004-0000-0000-000009000000}"/>
    <hyperlink ref="K223" r:id="rId5" xr:uid="{00000000-0004-0000-0000-00000A000000}"/>
    <hyperlink ref="K228" r:id="rId6" xr:uid="{00000000-0004-0000-0000-00000B000000}"/>
  </hyperlinks>
  <pageMargins left="0.7" right="0.7" top="0.75" bottom="0.75" header="0.3" footer="0.3"/>
  <pageSetup scale="39" fitToHeight="0" orientation="landscape" r:id="rId7"/>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2025-05-23T20:45:13Z</dcterms:modified>
  <cp:category/>
  <cp:contentStatus/>
</cp:coreProperties>
</file>