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quez\OneDrive - Ministerio de Salud y Protección Social\Escritorio\EJECUCIÓN CONTRATOS\2023\"/>
    </mc:Choice>
  </mc:AlternateContent>
  <xr:revisionPtr revIDLastSave="0" documentId="13_ncr:1_{58B76EB0-4C17-42CD-A18A-94BA87EA4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Hoja1!$A$2:$K$71</definedName>
    <definedName name="_xlnm.Print_Area" localSheetId="0">Hoja1!$A$1:$K$52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3" i="1"/>
  <c r="H51" i="1" l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F65" i="1"/>
  <c r="F66" i="1"/>
  <c r="F67" i="1"/>
  <c r="F68" i="1"/>
  <c r="F69" i="1"/>
  <c r="F70" i="1"/>
  <c r="F71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3" i="1"/>
  <c r="H71" i="1"/>
  <c r="H70" i="1"/>
  <c r="H69" i="1"/>
  <c r="H68" i="1"/>
  <c r="H67" i="1"/>
  <c r="H66" i="1"/>
  <c r="H65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<sst xmlns="http://schemas.openxmlformats.org/spreadsheetml/2006/main" count="288" uniqueCount="205">
  <si>
    <t xml:space="preserve">NUMERO DE CONTRATO </t>
  </si>
  <si>
    <t>CLASE DE CONTRATO</t>
  </si>
  <si>
    <t xml:space="preserve">OBJETO </t>
  </si>
  <si>
    <t xml:space="preserve">VALOR DEL CONTRATO INICIAL </t>
  </si>
  <si>
    <t xml:space="preserve">FECHA DE INICIO DEL CONTRATO </t>
  </si>
  <si>
    <t xml:space="preserve">FECHA DE TERMINACIÓN DEL CONTRATO </t>
  </si>
  <si>
    <t xml:space="preserve">DURACIÓN DEL CONTRATO </t>
  </si>
  <si>
    <t xml:space="preserve">LINK DEL CONTRATO </t>
  </si>
  <si>
    <t xml:space="preserve">PORCENTAJE DE EJECUCIÓN </t>
  </si>
  <si>
    <t xml:space="preserve">RECURSOS TOTALES PAGADOS </t>
  </si>
  <si>
    <t xml:space="preserve">RECURSOS PENDIENTES POR PAGAR </t>
  </si>
  <si>
    <r>
      <rPr>
        <sz val="14"/>
        <color theme="1"/>
        <rFont val="Geomanist Light"/>
        <family val="3"/>
      </rPr>
      <t>LISTADO DE CONTRATOS SUSCRITOS DURANTE EL MES DE MARZO DEL AÑO 2023
FECHA</t>
    </r>
    <r>
      <rPr>
        <b/>
        <sz val="14"/>
        <color theme="1"/>
        <rFont val="Geomanist Light"/>
        <family val="3"/>
      </rPr>
      <t>: OCTUBRE 2023</t>
    </r>
    <r>
      <rPr>
        <b/>
        <sz val="11"/>
        <color theme="1"/>
        <rFont val="Geomanist Bold"/>
        <family val="3"/>
      </rPr>
      <t xml:space="preserve">
</t>
    </r>
  </si>
  <si>
    <t>MSPS-13-2023</t>
  </si>
  <si>
    <t>MSPS-75-2023</t>
  </si>
  <si>
    <t>MSPS-79-2023</t>
  </si>
  <si>
    <t>MSPS-80-2023</t>
  </si>
  <si>
    <t>MSPS-92-2023</t>
  </si>
  <si>
    <t>MSPS-101-2023</t>
  </si>
  <si>
    <t>MSPS-111-2023</t>
  </si>
  <si>
    <t>MSPS-114-2023</t>
  </si>
  <si>
    <t>MSPS-115-2023</t>
  </si>
  <si>
    <t>MSPS-117-2023</t>
  </si>
  <si>
    <t>MSPS-118-2023</t>
  </si>
  <si>
    <t>MSPS-119-2023</t>
  </si>
  <si>
    <t>MSPS-120-2023</t>
  </si>
  <si>
    <t>MSPS-121-2023</t>
  </si>
  <si>
    <t>MSPS-122-2023</t>
  </si>
  <si>
    <t>MSPS-124-2023</t>
  </si>
  <si>
    <t>MSPS-125-2023</t>
  </si>
  <si>
    <t>MSPS-126-2023</t>
  </si>
  <si>
    <t>MSPS-127-2023</t>
  </si>
  <si>
    <t>MSPS-129-2023</t>
  </si>
  <si>
    <t>MSPS-130-2023</t>
  </si>
  <si>
    <t>MSPS-131-2023</t>
  </si>
  <si>
    <t>MSPS-132-2023</t>
  </si>
  <si>
    <t>MSPS-133-2023</t>
  </si>
  <si>
    <t>MSPS-134-2023</t>
  </si>
  <si>
    <t>MSPS-135-2023</t>
  </si>
  <si>
    <t>MSPS-136-2023</t>
  </si>
  <si>
    <t>MSPS-137-2023</t>
  </si>
  <si>
    <t>MSPS-138-2023</t>
  </si>
  <si>
    <t>MSPS-139-2023</t>
  </si>
  <si>
    <t>MSPS-140-2023</t>
  </si>
  <si>
    <t>MSPS-142-2023</t>
  </si>
  <si>
    <t>MSPS-143-2023</t>
  </si>
  <si>
    <t>MSPS-144-2023</t>
  </si>
  <si>
    <t>MSPS-145-2023</t>
  </si>
  <si>
    <t>MSPS-146-2023</t>
  </si>
  <si>
    <t>MSPS-147-2023</t>
  </si>
  <si>
    <t>MSPS-148-2023</t>
  </si>
  <si>
    <t>MSPS-150-2023</t>
  </si>
  <si>
    <t>MSPS-160-2023</t>
  </si>
  <si>
    <t>MSPS-161-2023</t>
  </si>
  <si>
    <t>MSPS-164-2023</t>
  </si>
  <si>
    <t>MSPS-165-2023</t>
  </si>
  <si>
    <t>MSPS-166-2023</t>
  </si>
  <si>
    <t>MSPS-170-2023</t>
  </si>
  <si>
    <t>PRESTACION DE SERVICIOS</t>
  </si>
  <si>
    <t>COMPRAVENTA</t>
  </si>
  <si>
    <t>Prestación de servicios profesionales para la gestión y control durante el almacenamiento y despacho de medicamentos
e insumos para la implementación del Plan Ampliado de Inmunizaciones.</t>
  </si>
  <si>
    <t>Prestar servicios profesionales en materia contractual que apoyen las actividades determinadas en el proceso gestión de la contratación.</t>
  </si>
  <si>
    <t>Prestar servicios profesionales relacionadas con actividades jurídicas, administrativas y de los sistemas de información en el marco del proceso Gestión de Contratación.</t>
  </si>
  <si>
    <t>Prestar servicios profesionales para la gestión de los asuntos contractuales y especialmente los relacionados con desarrollo de estudios poblaciones, encuestas y observatorios de salud.</t>
  </si>
  <si>
    <t>Prestación de servicios profesionales para apoyar a la Dirección de Epidemiología y Demografía en los subprocesos del grupo de vigilancia en salud pública con énfasis en las acciones de implementación de la Sanidad Portuaria de acuerdo a la normatividad vigente.</t>
  </si>
  <si>
    <t>Prestación de servicios profesionales para el desarrollo del Backend y Frontend de los Módulos (Precontractrual y
Contractual) del Sistema de Gestión Administrativa y Financiera - SIGAFI, en el marco de la modernización de los
procesos y procedimientos de la Subdirección Administrativa y sus grupos._x000D_</t>
  </si>
  <si>
    <t>Prestar servicios profesionales en el control de legalidad de los actos administrativos requeridos en la gestión de los proyectos de inversión a cargo de la Oficina de Promoción Social.</t>
  </si>
  <si>
    <t>Apoyar a la Dirección de Epidemiología y Demografía en la ejecución de actividades para fortalecer la comunicación
de los eventos de vigilancia en salud pública y los que se requieran en la Dirección.</t>
  </si>
  <si>
    <t>Prestación de servicios profesionales para apoyar a la Dirección de Epidemiologia y Demografía en el Subproceso de planeación en salud pública con énfasis en estrategias participativas, vigilancia comunitaria y demás necesidades de la gestión en salud pública en los territorios.</t>
  </si>
  <si>
    <t>Prestar de servicios profesionales para brindar asesoría y asistencia técnica jurídica para el fortalecimiento de capacidades de los profesionales del área de la salud que permita la prestación de los servicios de salud de manera integral e integrada</t>
  </si>
  <si>
    <t>Apoyar técnicamente en el proceso de cargue de información que realizan las entidades reportadoras en relación con
los servicios famacéuticos y el registro único de talento humano en salud._x000D_</t>
  </si>
  <si>
    <t>Prestación de servicios profesionales para apoyar a la Dirección de Epidemiología y Demografía en los Subproceso de Planeación en Salud Pública con énfasis en estrategias participativas, vigilancia comunitaria y demás necesidades de la gestión en salud pública en los territorios</t>
  </si>
  <si>
    <t>Prestación de servicios profesionales para apoyar a la Dirección de Epidemiología y Demografía en el Subproceso de Planeación en Salud Pública con énfasis en estrategias participativas, vigilancia comunitaria y demás necesidades de la gestión en salud pública en los territorios</t>
  </si>
  <si>
    <t>Actualización y renovación de los productos y servicios de certificación digital abierta licenciados por Certicámara S.A., adquiridos por el Ministerio de Salud y Protección Social</t>
  </si>
  <si>
    <t>Prestar servicios profesionales para apoyar al Ministerio de Salud y Protección Social en la articulación, orientación y desarrollo de estrategias pedagógicas y comunicativas encaminadas al fortalecimiento de la cultura de la Seguridad Social Integral en el país.</t>
  </si>
  <si>
    <t>Prestar el servicio de Mantenimiento Preventivo y Correctivo y la Renovación de las Garantías a los Tubos que hacen parte del Sistema de Evacuación de Personas, instalados en la Sede Central del Ministerio de Salud y Protección Social.</t>
  </si>
  <si>
    <t>Prestación de servicios profesionales a la Dirección de Epidemiología y Demografía para el desarrollo de metodologías, herramientas e instrumentos para fortalecer las capacidades de vigilancia en salud pública.</t>
  </si>
  <si>
    <t>Prestar servicios profesionales a la Oficina de Promoción Social para el apoyo en la implementación y soporte a los procesos y herramientas relacionadas con el registro, consolidación y reporte de la información sobre la atención Psicosocial realizada a Población víctima del conflicto armado.</t>
  </si>
  <si>
    <t>Prestación de servicios profesionales a la Dirección de Epidemiología y Demografía para el desarrollo de metodologías, herramientas e instrumentos para fortalecer las capacidades de vigilancia en salud pública</t>
  </si>
  <si>
    <t>Prestación de servicios profesionales para apoyar a la Dirección de Epidemiologia y Demografía en el Subproceso de planeación en salud pública con énfasis en estrategias participativas, vigilancia comunitaria y demás necesidades de la gestión en salud pública en los territorios</t>
  </si>
  <si>
    <t>Prestación de servicios profesionales para apoyar a la Dirección de Epidemiología y Demografía en el Subproceso de Planeación en Salud Pública con énfasis en estrategias participativas, vigilancia comunitaria y demás necesidades de la gestión en salud pública en los territorios.</t>
  </si>
  <si>
    <t>Prestar servicios profesionales de apoyo al Ministerio de Salud y Protección Social en el soporte al aplicativo del SIG denominado MiGestión, así como el fortalecimiento del Modelo Integrado de Planeación y Gestión MIPG en las políticas de gestión y desempeño asignadas.</t>
  </si>
  <si>
    <t>Prestar servicios profesionales a la DROASRLP para la estructuración y asistencia técnica en la ejecución de planes, programas y proyectos requeridos para la construcción del nuevo modelo de salud, en el marco del aseguramiento social y la garantía del acceso a la salud.</t>
  </si>
  <si>
    <t>Prestar servicios profesionales en la definición, gestión y construcción de herramientas para la operación del aseguramiento en salud y riesgos laborales y demás actividades requeridas para el acceso a los servicios de salud en el Sistema General de Seguridad Social.</t>
  </si>
  <si>
    <t>Prestar servicios profesionales a la Dirección Jurídica elaborando los documentos requeridos para adelantar los tramites en los procesos de acciones constitucionales (Tutelas) en los que sea parte el Ministerio de Salud y protección Social y le sean asignados en reparto a la Dirección Jurídica, así como adelantar las actividades tendientes a recolectar la información requerida para verificar cumplimiento a lo ordenado en la sentencia T-760</t>
  </si>
  <si>
    <t>Prestación de Servicios Profesionales para apoyar a la Oficina de Tecnología de la Información y la Comunicación - OTIC del Ministerio de Salud y Protección Social, en la articulación, y gestión de equipos de trabajo enfocados a la implementación de la Interoperabilidad de Historia Clínica Electrónica.</t>
  </si>
  <si>
    <t xml:space="preserve">Prestar servicios profesionales a la Subdirección de enfermedades transmisibles en el manejo financiero, contable y administrativo de los recursos destinados para la implementación del Plan Estratégico de la Iniciativa Regional de Eliminación de la malaria en Colombia </t>
  </si>
  <si>
    <t>Prestar servicios profesionales de apoyo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salud, en el marco de las competencias de la Oficina de Gestión Territorial, Emergencias y Desastres.</t>
  </si>
  <si>
    <t>Prestar sus servicios profesionales al Ministerio de Salud y Protección Social, para apoyar la gestión jurídica de la Oficina de Gestión Territorial, Emergencias y Desastres del Ministerio de Salud y Protección Social.</t>
  </si>
  <si>
    <t>Adquisición de bienes y servicios de la plataforma ArcGIS para la operación del Módulo Geográfico del SISPRO</t>
  </si>
  <si>
    <t>Adquisición de biológicos e insumos a través del Fondo Rotatorio de OPS/OMS</t>
  </si>
  <si>
    <t>Prestación de servicios profesionales para la gestión y control durante el almacenamiento y despacho de medicamentos e insumos para la implementación del Plan Ampliado de Inmunizaciones.</t>
  </si>
  <si>
    <t>Prestación de servicios profesionales para apoyar a la Oficina de Tecnología de la información y la Comunicación OTIC en el diseño, elaboración y gestión de documentos de acuerdo a los lineamientos del MINISTERIO para la Interoperabilidad de Historia Clínica Electrónica.</t>
  </si>
  <si>
    <t>https://community.secop.gov.co/Public/Tendering/OpportunityDetail/Index?noticeUID=CO1.NTC.4088059&amp;isFromPublicArea=True&amp;isModal=False</t>
  </si>
  <si>
    <t>https://community.secop.gov.co/Public/Tendering/OpportunityDetail/Index?noticeUID=CO1.NTC.4082291&amp;isFromPublicArea=True&amp;isModal=False</t>
  </si>
  <si>
    <t>https://community.secop.gov.co/Public/Tendering/OpportunityDetail/Index?noticeUID=CO1.NTC.4153992&amp;isFromPublicArea=True&amp;isModal=False</t>
  </si>
  <si>
    <t>https://community.secop.gov.co/Public/Tendering/OpportunityDetail/Index?noticeUID=CO1.NTC.4203555&amp;isFromPublicArea=True&amp;isModal=False</t>
  </si>
  <si>
    <t>https://community.secop.gov.co/Public/Tendering/OpportunityDetail/Index?noticeUID=CO1.NTC.4080910&amp;isFromPublicArea=True&amp;isModal=False</t>
  </si>
  <si>
    <t>https://community.secop.gov.co/Public/Tendering/OpportunityDetail/Index?noticeUID=CO1.NTC.4062894&amp;isFromPublicArea=True&amp;isModal=False</t>
  </si>
  <si>
    <t>https://community.secop.gov.co/Public/Tendering/OpportunityDetail/Index?noticeUID=CO1.NTC.4096248&amp;isFromPublicArea=True&amp;isModal=False</t>
  </si>
  <si>
    <t>https://community.secop.gov.co/Public/Tendering/OpportunityDetail/Index?
noticeUID=CO1.NTC.4095072&amp;isFromPublicArea=True&amp;isModal=False</t>
  </si>
  <si>
    <t>https://community.secop.gov.co/Public/Tendering/O pportunityDetail/Index?noticeUID=CO1.NTC.414149 1&amp;isFromPublicArea=True&amp;isModal=False</t>
  </si>
  <si>
    <t>https://community.secop.gov.co/Public/Tendering/OpportunityDetail/Index?noticeUID=CO1.NTC.4142411&amp;isFromPublicArea=True&amp;isModal=False</t>
  </si>
  <si>
    <t>https://community.secop.gov.co/Public/Tendering/OpportunityDetail/Index?noticeUID=CO1.NTC.4142539&amp;isFromPublicArea=True&amp;isModal=False</t>
  </si>
  <si>
    <t>https://community.secop.gov.co/Public/Tendering/OpportunityDetail/Index? noticeUID=CO1.NTC.4102302&amp;isFromPublicArea=True&amp;isModal=False</t>
  </si>
  <si>
    <t>https://community.secop.gov.co/Public/Tendering/OpportunityDetail/Index?noticeUID=CO1.NTC.4141017&amp;isFromPublicArea=True&amp;isModal=False</t>
  </si>
  <si>
    <t>https://community.secop.gov.co/Public/Tendering/OpportunityDetail/Index?noticeUID=CO1.NTC.4140621&amp;isFromPublicArea=True&amp;isModal=False</t>
  </si>
  <si>
    <t>https://community.secop.gov.co/Public/Tendering/OpportunityDetail/Index?noticeUID=CO1.NTC.4194632&amp;isFromPublicArea=True&amp;isModal=False</t>
  </si>
  <si>
    <t>https://community.secop.gov.co/Public/Tendering/OpportunityDetail/Index?noticeUID=CO1.NTC.4169083&amp;isFromPublicArea=True&amp;isModal=False</t>
  </si>
  <si>
    <t>https://community.secop.gov.co/Public/Tendering/OpportunityDetail/Index?noticeUID=CO1.NTC.4142764&amp;isFromPublicArea=True&amp;isModal=False</t>
  </si>
  <si>
    <t>https://community.secop.gov.co/Public/Tendering/OpportunityDetail/Index?noticeUID=CO1.NTC.4189532&amp;isFromPublicArea=True&amp;isModal=False</t>
  </si>
  <si>
    <t>https://community.secop.gov.co/Public/Tendering/OpportunityDetail/Index?noticeUID=CO1.NTC.4137322&amp;isFromPublicArea=True&amp;isModal=False</t>
  </si>
  <si>
    <t>https://community.secop.gov.co/Public/Tendering/OpportunityDetail/Index?noticeUID=CO1.NTC.4133956&amp;isFromPublicArea=True&amp;isModal=False</t>
  </si>
  <si>
    <t>https://community.secop.gov.co/Public/Common/GoogleReCaptcha/Index?previousUrl=https%3a%2f%2fcommunity.secop.gov.co%2fPublic%2fTendering%2fOpportunityDetail%2fIndex%3fnoticeUID%3dCO1.NTC.4143133%26isFromPublicArea%3dTrue%26isModal%3dFalse</t>
  </si>
  <si>
    <t>https://community.secop.gov.co/Public/Common/GoogleReCaptcha/Index?previousUrl=https%3a%2f%2fcommunity.secop.gov.co%2fPublic%2fTendering%2fOpportunityDetail%2fIndex%3fnoticeUID%3dCO1.NTC.4170810%26isFromPublicArea%3dTrue%26isModal%3dFalse</t>
  </si>
  <si>
    <t>https://community.secop.gov.co/Public/Tendering/OpportunityDetail/Index noticeUID=CO1.NTC.4143709&amp;isFromPublicArea=True&amp;isModal=False</t>
  </si>
  <si>
    <t>https://community.secop.gov.co/Public/Tendering/OpportunityDetail/Index? noticeUID=CO1.NTC.4182768&amp;isFromPublicArea=True&amp;isModal=False</t>
  </si>
  <si>
    <t>https://community.secop.gov.co/Public/Tendering/OpportunityDetail/Index? noticeUID=CO1.NTC.4165238&amp;isFromPublicArea=True&amp;isModal=False</t>
  </si>
  <si>
    <t>https://community.secop.gov.co/Public/Common/GoogleReCaptcha/Index?previousUrl=https%3a%2f%2fcommunity.secop.gov.co%2fPublic%2fTendering%2fOpportunityDetail%2fIndex%3fnoticeUID%3dCO1.NTC.4174008%26isFromPublicArea%3dTrue%26isModal%3dFalse</t>
  </si>
  <si>
    <t>https://community.secop.gov.co/Public/Common/GoogleReCaptcha/Index?previousUrl=https%3a%2f%2fcommunity.secop.gov.co%2fPublic%2fTendering%2fOpportunityDetail%2fIndex%3fnoticeUID%3dCO1.NTC.4174017%26isFromPublicArea%3dTrue%26isModal%3dFalse</t>
  </si>
  <si>
    <t>https://community.secop.gov.co/Public/Tendering/OpportunityDetail/Index?noticeUID=CO1.NTC.4170907&amp;isFromPublicArea=True&amp;isModal=False</t>
  </si>
  <si>
    <t>https://community.secop.gov.co/Public/Tendering/OpportunityDetail/Index?noticeUID=CO1.NTC.4173750&amp;isFromPublicArea=True&amp;isModal=False</t>
  </si>
  <si>
    <t>https://community.secop.gov.co/Public/Common/GoogleReCaptcha/Index?previousUrl=https%3a%2f%2fcommunity.secop.gov.co%2fPublic%2fTendering%2fOpportunityDetail%2fIndex%3fnoticeUID%3dCO1.NTC.4180332%26isFromPublicArea%3dTrue%26isModal%3dFalse</t>
  </si>
  <si>
    <t>https://community.secop.gov.co/Public/Tendering/OpportunityDetail/Index?noticeUID=CO1.NTC.4170083&amp;isFromPublicArea=True&amp;isModal=False</t>
  </si>
  <si>
    <t>https://community.secop.gov.co/Public/Common/GoogleReCaptcha/Index?previousUrl=https%3a%2f%2fcommunity.secop.gov.co%2fPublic%2fTendering%2fOpportunityDetail%2fIndex%3fnoticeUID%3dCO1.NTC.4174643%26isFromPublicArea%3dTrue%26isModal%3dFalse</t>
  </si>
  <si>
    <t>https://community.secop.gov.co/Public/Tendering/OpportunityDetail/Index?noticeUID=CO1.NTC.4190731&amp;isFromPublicArea=True&amp;isModal=False</t>
  </si>
  <si>
    <t>https://community.secop.gov.co/Public/Common/GoogleReCaptcha/Index?previousUrl=https%3a%2f%2fcommunity.secop.gov.co%2fPublic%2fTendering%2fOpportunityDetail%2fIndex%3fnoticeUID%3dCO1.NTC.4207210%26isFromPublicArea%3dTrue%26isModal%3dFalse</t>
  </si>
  <si>
    <t>https://community.secop.gov.co/Public/Tendering/OpportunityDetail/Index?noticeUID=CO1.NTC.4199716&amp;isFromPublicArea=True&amp;isModal=False</t>
  </si>
  <si>
    <t>https://community.secop.gov.co/Public/Tendering/OpportunityDetail/Index? noticeUID=CO1.NTC.4202411&amp;isFromPublicArea=True&amp;isModal=False</t>
  </si>
  <si>
    <t>https://community.secop.gov.co/Public/Tendering/OpportunityDetail/Index?noticeUID=CO1.NTC.4202301&amp;isFromPublicArea=True&amp;isModal=False</t>
  </si>
  <si>
    <t>https://community.secop.gov.co/Public/Tendering/OpportunityDetail/Index? noticeUID=CO1.NTC.4207272&amp;isFromPublicArea=True&amp;isModal=False</t>
  </si>
  <si>
    <t>https://community.secop.gov.co/Public/Tendering/OpportunityDetail/Index?noticeUID=CO1.NTC.4226198&amp;isFromPublicArea=True&amp;isModal=False</t>
  </si>
  <si>
    <t>https://community.secop.gov.co/Public/Tendering/OpportunityDetail/Index?noticeUID=CO1.NTC.4228264&amp;isFromPublicArea=True&amp;isModal=False</t>
  </si>
  <si>
    <t>https://community.secop.gov.co/Public/Tendering/ContractNoticePhases/View?PPI=CO1.PPI.24109189&amp;isFromPublicArea=True&amp;isModal=False</t>
  </si>
  <si>
    <t>https://community.secop.gov.co/Public/Tendering/ContractNoticePhases/View?PPI=CO1.PPI.24134911&amp;isFromPublicArea=True&amp;isModal=False</t>
  </si>
  <si>
    <t>https://community.secop.gov.co/Public/Tendering/OpportunityDetail/Index?noticeUID=CO1.NTC.4241257&amp;isFromPublicArea=True&amp;isModal=False</t>
  </si>
  <si>
    <t>https://www.colombiacompra.gov.co/tienda-virtual-del-estado-colombiano/ordenes-compra/106952</t>
  </si>
  <si>
    <t>MSPS-315-2022</t>
  </si>
  <si>
    <t>MSPS-321-2022</t>
  </si>
  <si>
    <t>MSPS-323-2022</t>
  </si>
  <si>
    <t>MSPS-590-2022</t>
  </si>
  <si>
    <t>MSPS-654-2022</t>
  </si>
  <si>
    <t>MSPS-690-2022</t>
  </si>
  <si>
    <t>MSPS-714-2022</t>
  </si>
  <si>
    <t>MSPS-774-2022</t>
  </si>
  <si>
    <t>MSPS-795-2022</t>
  </si>
  <si>
    <t>MSPS-800-2022</t>
  </si>
  <si>
    <t>MSPS-841-2022</t>
  </si>
  <si>
    <t>MSPS-849-2022</t>
  </si>
  <si>
    <t>MSPS-995-2022</t>
  </si>
  <si>
    <t>MSPS-1005-2022</t>
  </si>
  <si>
    <t>MSPS-1060-2022</t>
  </si>
  <si>
    <t>MSPS-1074-2022</t>
  </si>
  <si>
    <t>CONVENIO</t>
  </si>
  <si>
    <t>SUMINISTRO</t>
  </si>
  <si>
    <t>Aunar esfuerzos técnicos y administrativos entre el Ministerio de Salud y Protección Social, la E.S.E. Municipal Hospital José Rufino Vivas de Dagua e Inversiones del Pacífico S.A., para  que este último ejecute el proyecto de inversión registrado en el banco de proyectos de Obras por Impuestos de que trata el artículo 800-1 del Estatuto Tributario, denominado “FORTALECIMIENTO EN LA PRESTACIÓN DE SERVICIOS DE SALUD EN LAS ACTIVIDADES DE PROMOCIÓN Y PREVENCIÓN EN EL MUNICIPIO DE DAGUA” identificado con código BPIN No. 20200214000072.</t>
  </si>
  <si>
    <t>Prestar servicios profesionales en asuntos jurídico contractuales apoyando las actividades definidas en el proceso de Gestión de Contratación.</t>
  </si>
  <si>
    <t xml:space="preserve">Prestar servicios profesionales en materia de comunicaciones para el desarrollo de las estrategias masivas, directas y alternativas de comunicación que desarrolle el Ministerio. </t>
  </si>
  <si>
    <t>Prestar servicios profesionales para asesorar y fortalecer a la Dirección Jurídica del Ministerio en asuntos de gestión administrativa relacionados con Entidades liquidadas del sector salud y encargos fiduciarios</t>
  </si>
  <si>
    <t>Prestación de servicios profesionales de asesoría, gestión y acompañamiento en derecho de las diferentes acciones a cargo del Despacho de la Secretaría General del Ministerio de Salud y Protección Social</t>
  </si>
  <si>
    <t>Asesorar al Ministerio de Salud y Protección Social en el análisis y gestión del conocimiento para el direccionamiento estratégico de los proyectos de promoción social a poblaciones vulnerables.</t>
  </si>
  <si>
    <t>Prestar servicios profesionales en asuntos jurídico-contractuales apoyando las actividades definidas en el proceso de Gestión de Contratación.</t>
  </si>
  <si>
    <t>Prestar servicios profesionales en asuntos jurídicos contractuales apoyando las actividades definidas en el proceso de Gestión de Contratación.</t>
  </si>
  <si>
    <t>Prestar servicios profesionales al Ministerio de Salud y Protección Social para apoyar la formulación, programación, implementación, ejecución, seguimiento, evaluación al presupuesto, planes, programas, proyectos de inversión y estratégicos del sector Salud</t>
  </si>
  <si>
    <t>Prestacion de servicios profesionales para apoyar a la Dirección de Epidemiología y Demografia en los asuntos financiersos y administrativos que permiten establecer el cumplimiento del Plan de Acción y el Plan anual de adquisiciones</t>
  </si>
  <si>
    <t>Apoyar técnicamente a la Subdirección de Enfermedades no Trasmisibles en el desarrollo de acciones para garantizar la calidad, pertinencia y oportunidad de las intervenciones de teleorientación en salud mental que realizan los profesionales en psicología desde la línea de teleorientación habilitada por el Ministerio de Salud y Protección Social para tal fin, y realizar acciones para el fortalecimiento de capacidades de los profesionales que brindan teleorientación a nivel nacional y territorial..</t>
  </si>
  <si>
    <t>Apoyar técnicamente a la Subdirección de Enfermedades No Trasmisibles en el manejo de las bases de datos y el análisis de la información resultante de las intervenciones de teleorientación en salud mental desde la línea habilitada por el Minsalud para tal fin.</t>
  </si>
  <si>
    <t>Suministro de tiquetes aéreos a nivel nacional e internacional para el desplazamiento de servidores públicos y/o contratistas del Ministerio de Salud y Protección Social y la Unidad Administrativa Especial Fondo Nacional de Estupefacientes</t>
  </si>
  <si>
    <t>Realizar las actividades propias de nacionalización de los medicamentos, biológicos, e insumos importados y el transporte (aéreo y terrestre) de los mismos, que requiera la Entidad</t>
  </si>
  <si>
    <t>https://www.contratos.gov.co/consultas/detalleProceso.do?numConstancia=22-22-47955&amp;g-recaptcha-response=03AIIukzit90hiUiStebl3kJHhDUhye3yC4WVFx4L1N2HkGe-LPd-GnaAmF348E96-U9q7Ixtmq7OoaRm666BCnGjUkpHW9zqaIpBA1prIRG57jb-4WMXuqJsXKg5cW_l0tFjNYHitHU8hXVJUsSvyUam60HrciMC9CFITUpGsCbF2rfwaOsOrjD7B3me0nA-vcigXFAewZFu25Ku72BrzLrSgzbbq0T_uA_xFqreLLP4cITOwv-Y1qK9bbJURw0reQG2siX4XObz9CUdYqmIdTfp9oe10yrlK0GwTqGx5C5TqqJdT0w2Ngo_rYH1oqK3noCB2CaK_yDmuFh3SiM4Pobxt5a5hWj7NK0dTLoj4WzJXIBifCP8E4QMXALbbYl-ooS-JHWy_Y5yOn1UnURUXFbu_TpskhvXZwi1FKF04SxRyJtWSuSkTeGooh_01hMQE1bE5hE9Wj1wsWmdYc3hbdsSnCbcABFJKzXtDF6iFCpBonf3to_PYYHAp21I46WegtyqKxkyMkgjBkv93v9R7Fhapu_PdzBGOYg</t>
  </si>
  <si>
    <t>https://community.secop.gov.co/Public/Tendering/OpportunityDetail/Index?noticeUID=CO1.NTC.3661116&amp;isFromPublicArea=True&amp;isModal=False</t>
  </si>
  <si>
    <t>https://community.secop.gov.co/Public/Tendering/OpportunityDetail/Index?noticeUID=CO1.NTC.3644105&amp;isFromPublicArea=True&amp;isModal=False</t>
  </si>
  <si>
    <t>https://community.secop.gov.co/Public/Tendering/ContractNoticePhases/View?PPI=CO1.PPI.21794614&amp;isFromPublicArea=True&amp;isModal=False</t>
  </si>
  <si>
    <t>https://community.secop.gov.co/Public/Tendering/OpportunityDetail/Index?noticeUID=CO1.NTC.3625808&amp;isFromPublicArea=True&amp;isModal=true&amp;asPopupView=true</t>
  </si>
  <si>
    <t>https://community.secop.gov.co/Public/Tendering/OpportunityDetail/Index?noticeUID=CO1.NTC.3642963&amp;isFromPublicArea=True&amp;isModal=true&amp;asPopupView=true</t>
  </si>
  <si>
    <t>https://community.secop.gov.co/Public/Tendering/ContractNoticePhases/View?PPI=CO1.PPI.21875144&amp;isFromPublicArea=True&amp;isModal=False</t>
  </si>
  <si>
    <t>https://community.secop.gov.co/Public/Tendering/OpportunityDetail/Index?noticeUID=CO1.NTC.3604672&amp;isFromPublicArea=True&amp;isModal=False</t>
  </si>
  <si>
    <t>https://community.secop.gov.co/Public/Tendering/OpportunityDetail/Index?noticeUID=CO1.NTC.3629141&amp;isFromPublicArea=True&amp;isModal=true&amp;asPopupView=true</t>
  </si>
  <si>
    <t>https://community.secop.gov.co/Public/Tendering/OpportunityDetail/Index?noticeUID=CO1.NTC.3627387&amp;isFromPublicArea=True&amp;isModal=true&amp;asPopupView=true</t>
  </si>
  <si>
    <t>https://community.secop.gov.co/Public/Tendering/ContractNoticePhases/View?PPI=CO1.PPI.22074894&amp;isFromPublicArea=True&amp;isModal=False</t>
  </si>
  <si>
    <t>https://community.secop.gov.co/Public/Tendering/OpportunityDetail/Index?noticeUID=CO1.NTC.3629877&amp;isFromPublicArea=True&amp;isModal=true&amp;asPopupView=true</t>
  </si>
  <si>
    <t>https://community.secop.gov.co/Public/Tendering/OpportunityDetail/Index?noticeUID=CO1.NTC.3669871&amp;isFromPublicArea=True&amp;isModal=true&amp;asPopupView=true</t>
  </si>
  <si>
    <t>https://community.secop.gov.co/Public/Tendering/OpportunityDetail/Index?noticeUID=CO1.NTC.3669872&amp;isFromPublicArea=True&amp;isModal=true&amp;asPopupView=true</t>
  </si>
  <si>
    <t>https://community.secop.gov.co/Public/Tendering/OpportunityDetail/Index?noticeUID=CO1.NTC.3540621&amp;isFromPublicArea=True&amp;isModal=true&amp;asPopupView=true</t>
  </si>
  <si>
    <t>https://community.secop.gov.co/Public/Tendering/OpportunityDetail/Index?noticeUID=CO1.NTC.3512723&amp;isFromPublicArea=True&amp;isModal=true&amp;asPopupView=true</t>
  </si>
  <si>
    <t>MSPS-174-2020</t>
  </si>
  <si>
    <t>MSPS-832-2020</t>
  </si>
  <si>
    <t>MSPS-909-2020</t>
  </si>
  <si>
    <t>MSPS-794-2022</t>
  </si>
  <si>
    <t>MSPS-8-2023</t>
  </si>
  <si>
    <t>MSPS-25-2023</t>
  </si>
  <si>
    <t>MSPS-27-2023</t>
  </si>
  <si>
    <t>PRESTACIÓN DE SERVICIOS PROFESIONALES Y DE APOYO A LA GESTIÓN</t>
  </si>
  <si>
    <t>Prestar el servicio integral de aseo y cafetería en las diferentes sedes del Ministerio de Salud y Protección Social.</t>
  </si>
  <si>
    <t>Prestación de servicios para la realización de las evaluaciones médicas ocupacionales que requiera el Ministerio de Salud y Protección Social</t>
  </si>
  <si>
    <t>Aunar esfuerzos para implementar la atención psicosocial y la gestión para la atención integral en salud de las víctimas reconocidas en la Sentencia T-045 de 2010</t>
  </si>
  <si>
    <t>Prestación de Servicios Profesionales a la Oficina de Tecnología de la Información y la Comunicación TIC del Ministerio</t>
  </si>
  <si>
    <t>Prestación de servicios profesionales para apoyar a la Subdirección de Gestión del Talento Humano en las diversas actividades que se requieren dentro del Sistema de Gestión de Seguridad y Salud en el Trabajo</t>
  </si>
  <si>
    <t>Prestar servicios profesionales para asesorar y brindar asistencia técnica en el análisis y construcción del marco normativo del modelo de atención preventivo y predictivo.</t>
  </si>
  <si>
    <t>Prestar servicios profesionales para realizar la consolidación de los componentes del Modelo Integral de Servicio al Ciudadano.</t>
  </si>
  <si>
    <t>https://community.secop.gov.co/Public/Tendering/OpportunityDetail/Index?noticeUID=CO1.NTC.3628605&amp;isFromPublicArea=True&amp;isModal=true&amp;asPopupView=true</t>
  </si>
  <si>
    <t>https://community.secop.gov.co/Public/Tendering/OpportunityDetail/Index?noticeUID=CO1.NTC.3952577&amp;isFromPublicArea=True&amp;isModal=False</t>
  </si>
  <si>
    <t>https://community.secop.gov.co/Public/Tendering/OpportunityDetail/Index?noticeUID=CO1.NTC.3983430&amp;isFromPublicArea=True&amp;isModal=False</t>
  </si>
  <si>
    <t>https://community.secop.gov.co/Public/Tendering/OpportunityDetail/Index?noticeUID=CO1.NTC.4009139&amp;isFromPublicArea=True&amp;isModal=False</t>
  </si>
  <si>
    <t>https://community.secop.gov.co/Public/Tendering/ContractNoticeManagement/Index?currentLanguage=es-CO&amp;Page=login&amp;Country=CO&amp;SkinName=CCE</t>
  </si>
  <si>
    <t>https://www.colombiacompra.gov.co/tienda-virtual-del-estado-colombiano/ordenes-compra/46902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</si>
</sst>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6" formatCode="[$$-240A]\ #,##0.00;[Red][$$-240A]\ #,##0.00"/>
    <numFmt numFmtId="167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Geomanist Bold"/>
      <family val="3"/>
    </font>
    <font>
      <b/>
      <sz val="14"/>
      <color theme="1"/>
      <name val="Geomanist Light"/>
      <family val="3"/>
    </font>
    <font>
      <sz val="14"/>
      <color theme="1"/>
      <name val="Geomanist Light"/>
      <family val="3"/>
    </font>
    <font>
      <sz val="10"/>
      <color theme="1"/>
      <name val="Geomanist"/>
      <family val="3"/>
    </font>
    <font>
      <b/>
      <sz val="11"/>
      <color theme="0"/>
      <name val="Geomanist Bold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0" xfId="3" applyNumberFormat="1" applyFont="1" applyAlignment="1">
      <alignment wrapText="1"/>
    </xf>
    <xf numFmtId="14" fontId="0" fillId="0" borderId="0" xfId="0" applyNumberFormat="1" applyAlignment="1">
      <alignment wrapText="1"/>
    </xf>
    <xf numFmtId="0" fontId="5" fillId="0" borderId="0" xfId="0" applyFont="1"/>
    <xf numFmtId="0" fontId="5" fillId="0" borderId="0" xfId="1" applyFont="1" applyFill="1" applyAlignment="1">
      <alignment wrapText="1"/>
    </xf>
    <xf numFmtId="1" fontId="0" fillId="0" borderId="0" xfId="5" applyNumberFormat="1" applyFont="1" applyAlignment="1">
      <alignment wrapText="1"/>
    </xf>
    <xf numFmtId="3" fontId="9" fillId="0" borderId="1" xfId="0" applyNumberFormat="1" applyFont="1" applyBorder="1" applyAlignment="1">
      <alignment horizontal="left" vertical="center"/>
    </xf>
    <xf numFmtId="1" fontId="0" fillId="0" borderId="0" xfId="0" applyNumberFormat="1" applyAlignment="1">
      <alignment wrapText="1"/>
    </xf>
    <xf numFmtId="14" fontId="9" fillId="0" borderId="1" xfId="0" applyNumberFormat="1" applyFont="1" applyBorder="1" applyAlignment="1">
      <alignment horizontal="left" vertical="center"/>
    </xf>
    <xf numFmtId="9" fontId="9" fillId="0" borderId="1" xfId="6" applyFont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 wrapText="1"/>
    </xf>
    <xf numFmtId="164" fontId="10" fillId="3" borderId="1" xfId="3" applyNumberFormat="1" applyFont="1" applyFill="1" applyBorder="1" applyAlignment="1">
      <alignment horizontal="center" vertical="center" wrapText="1"/>
    </xf>
    <xf numFmtId="14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1" fontId="10" fillId="3" borderId="1" xfId="5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0" fontId="4" fillId="0" borderId="1" xfId="7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167" fontId="9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8">
    <cellStyle name="Énfasis1" xfId="1" builtinId="29"/>
    <cellStyle name="Hipervínculo" xfId="7" builtinId="8"/>
    <cellStyle name="Hyperlink" xfId="4" xr:uid="{00000000-0005-0000-0000-000002000000}"/>
    <cellStyle name="Millares" xfId="3" builtinId="3"/>
    <cellStyle name="Moneda" xfId="5" builtinId="4"/>
    <cellStyle name="Normal" xfId="0" builtinId="0"/>
    <cellStyle name="Normal 2" xfId="2" xr:uid="{00000000-0005-0000-0000-000006000000}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130175</xdr:rowOff>
    </xdr:from>
    <xdr:to>
      <xdr:col>13</xdr:col>
      <xdr:colOff>241940</xdr:colOff>
      <xdr:row>0</xdr:row>
      <xdr:rowOff>1241425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07" t="3503" r="13289" b="90175"/>
        <a:stretch/>
      </xdr:blipFill>
      <xdr:spPr bwMode="auto">
        <a:xfrm>
          <a:off x="17449800" y="130175"/>
          <a:ext cx="9090478" cy="1111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ContractNoticeManagement/Index?currentLanguage=es-CO&amp;Page=login&amp;Country=CO&amp;SkinName=CC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community.secop.gov.co/Public/Tendering/OpportunityDetail/Index?noticeUID=CO1.NTC.4202301&amp;isFromPublicArea=True&amp;isModal=False" TargetMode="External"/><Relationship Id="rId1" Type="http://schemas.openxmlformats.org/officeDocument/2006/relationships/hyperlink" Target="https://www.colombiacompra.gov.co/tienda-virtual-del-estado-colombiano/ordenes-compra/106952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lombiacompra.gov.co/tienda-virtual-del-estado-colombiano/ordenes-compra/46902" TargetMode="External"/><Relationship Id="rId4" Type="http://schemas.openxmlformats.org/officeDocument/2006/relationships/hyperlink" Target="https://community.secop.gov.co/Public/Tendering/ContractNoticeManagement/Index?currentLanguage=es-CO&amp;Page=login&amp;Country=CO&amp;SkinName=C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60" zoomScaleNormal="60" zoomScalePageLayoutView="70" workbookViewId="0">
      <selection activeCell="I12" sqref="I12"/>
    </sheetView>
  </sheetViews>
  <sheetFormatPr baseColWidth="10" defaultColWidth="11.42578125" defaultRowHeight="15"/>
  <cols>
    <col min="1" max="1" width="22.28515625" style="1" bestFit="1" customWidth="1"/>
    <col min="2" max="2" width="27.5703125" style="1" customWidth="1"/>
    <col min="3" max="3" width="45.140625" style="1" customWidth="1"/>
    <col min="4" max="4" width="24.28515625" style="3" customWidth="1"/>
    <col min="5" max="5" width="23.5703125" style="3" customWidth="1"/>
    <col min="6" max="6" width="24.5703125" style="8" customWidth="1"/>
    <col min="7" max="7" width="26.140625" style="2" bestFit="1" customWidth="1"/>
    <col min="8" max="8" width="21.5703125" style="6" customWidth="1"/>
    <col min="9" max="9" width="23.140625" style="2" customWidth="1"/>
    <col min="10" max="10" width="24.5703125" style="2" customWidth="1"/>
    <col min="11" max="11" width="9.140625" style="1" customWidth="1"/>
    <col min="12" max="14" width="11.42578125" style="4"/>
    <col min="15" max="15" width="12.85546875" style="4" bestFit="1" customWidth="1"/>
    <col min="16" max="16" width="17" style="4" customWidth="1"/>
    <col min="17" max="17" width="11.42578125" style="4"/>
    <col min="18" max="18" width="15.7109375" style="4" customWidth="1"/>
    <col min="19" max="16384" width="11.42578125" style="4"/>
  </cols>
  <sheetData>
    <row r="1" spans="1:11" ht="117" customHeight="1">
      <c r="A1" s="24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s="5" customFormat="1" ht="60">
      <c r="A2" s="11" t="s">
        <v>0</v>
      </c>
      <c r="B2" s="11" t="s">
        <v>1</v>
      </c>
      <c r="C2" s="11" t="s">
        <v>2</v>
      </c>
      <c r="D2" s="13" t="s">
        <v>4</v>
      </c>
      <c r="E2" s="13" t="s">
        <v>5</v>
      </c>
      <c r="F2" s="14" t="s">
        <v>6</v>
      </c>
      <c r="G2" s="12" t="s">
        <v>3</v>
      </c>
      <c r="H2" s="15" t="s">
        <v>8</v>
      </c>
      <c r="I2" s="12" t="s">
        <v>9</v>
      </c>
      <c r="J2" s="12" t="s">
        <v>10</v>
      </c>
      <c r="K2" s="11" t="s">
        <v>7</v>
      </c>
    </row>
    <row r="3" spans="1:11" ht="12.75" customHeight="1">
      <c r="A3" s="17" t="s">
        <v>12</v>
      </c>
      <c r="B3" s="16" t="s">
        <v>57</v>
      </c>
      <c r="C3" s="16" t="s">
        <v>59</v>
      </c>
      <c r="D3" s="9">
        <v>44988</v>
      </c>
      <c r="E3" s="9">
        <v>45290</v>
      </c>
      <c r="F3" s="22">
        <f>E3-D3</f>
        <v>302</v>
      </c>
      <c r="G3" s="18">
        <v>61224730</v>
      </c>
      <c r="H3" s="10">
        <f t="shared" ref="H3:H34" si="0">I3/G3</f>
        <v>0</v>
      </c>
      <c r="I3" s="7">
        <v>0</v>
      </c>
      <c r="J3" s="7">
        <f>G3-I3</f>
        <v>61224730</v>
      </c>
      <c r="K3" s="19" t="s">
        <v>92</v>
      </c>
    </row>
    <row r="4" spans="1:11" ht="12.75" customHeight="1">
      <c r="A4" s="17" t="s">
        <v>13</v>
      </c>
      <c r="B4" s="16" t="s">
        <v>57</v>
      </c>
      <c r="C4" s="16" t="s">
        <v>60</v>
      </c>
      <c r="D4" s="9">
        <v>44988</v>
      </c>
      <c r="E4" s="9">
        <v>45229</v>
      </c>
      <c r="F4" s="22">
        <f t="shared" ref="F4:F67" si="1">E4-D4</f>
        <v>241</v>
      </c>
      <c r="G4" s="18">
        <v>46800000</v>
      </c>
      <c r="H4" s="10">
        <f t="shared" si="0"/>
        <v>0</v>
      </c>
      <c r="I4" s="7">
        <v>0</v>
      </c>
      <c r="J4" s="7">
        <f t="shared" ref="J4:J67" si="2">G4-I4</f>
        <v>46800000</v>
      </c>
      <c r="K4" s="19" t="s">
        <v>93</v>
      </c>
    </row>
    <row r="5" spans="1:11" ht="12.75" customHeight="1">
      <c r="A5" s="17" t="s">
        <v>14</v>
      </c>
      <c r="B5" s="16" t="s">
        <v>57</v>
      </c>
      <c r="C5" s="16" t="s">
        <v>61</v>
      </c>
      <c r="D5" s="9">
        <v>45000</v>
      </c>
      <c r="E5" s="9">
        <v>45290</v>
      </c>
      <c r="F5" s="22">
        <f t="shared" si="1"/>
        <v>290</v>
      </c>
      <c r="G5" s="18">
        <v>30227965</v>
      </c>
      <c r="H5" s="10">
        <f t="shared" si="0"/>
        <v>0</v>
      </c>
      <c r="I5" s="7">
        <v>0</v>
      </c>
      <c r="J5" s="7">
        <f t="shared" si="2"/>
        <v>30227965</v>
      </c>
      <c r="K5" s="19" t="s">
        <v>94</v>
      </c>
    </row>
    <row r="6" spans="1:11" ht="12.75" customHeight="1">
      <c r="A6" s="17" t="s">
        <v>15</v>
      </c>
      <c r="B6" s="16" t="s">
        <v>57</v>
      </c>
      <c r="C6" s="16" t="s">
        <v>62</v>
      </c>
      <c r="D6" s="9">
        <v>45012</v>
      </c>
      <c r="E6" s="9">
        <v>45290</v>
      </c>
      <c r="F6" s="22">
        <f t="shared" si="1"/>
        <v>278</v>
      </c>
      <c r="G6" s="18">
        <v>79059000</v>
      </c>
      <c r="H6" s="10">
        <f t="shared" si="0"/>
        <v>0</v>
      </c>
      <c r="I6" s="7">
        <v>0</v>
      </c>
      <c r="J6" s="7">
        <f t="shared" si="2"/>
        <v>79059000</v>
      </c>
      <c r="K6" s="19" t="s">
        <v>95</v>
      </c>
    </row>
    <row r="7" spans="1:11" ht="12.75" customHeight="1">
      <c r="A7" s="17" t="s">
        <v>16</v>
      </c>
      <c r="B7" s="16" t="s">
        <v>57</v>
      </c>
      <c r="C7" s="16" t="s">
        <v>63</v>
      </c>
      <c r="D7" s="9">
        <v>45002</v>
      </c>
      <c r="E7" s="9">
        <v>45290</v>
      </c>
      <c r="F7" s="22">
        <f t="shared" si="1"/>
        <v>288</v>
      </c>
      <c r="G7" s="18">
        <v>85000000</v>
      </c>
      <c r="H7" s="10">
        <f t="shared" si="0"/>
        <v>0</v>
      </c>
      <c r="I7" s="7">
        <v>0</v>
      </c>
      <c r="J7" s="7">
        <f t="shared" si="2"/>
        <v>85000000</v>
      </c>
      <c r="K7" s="19" t="s">
        <v>96</v>
      </c>
    </row>
    <row r="8" spans="1:11" ht="12.75" customHeight="1">
      <c r="A8" s="17" t="s">
        <v>17</v>
      </c>
      <c r="B8" s="16" t="s">
        <v>57</v>
      </c>
      <c r="C8" s="16" t="s">
        <v>64</v>
      </c>
      <c r="D8" s="9">
        <v>44988</v>
      </c>
      <c r="E8" s="9">
        <v>45137</v>
      </c>
      <c r="F8" s="22">
        <f t="shared" si="1"/>
        <v>149</v>
      </c>
      <c r="G8" s="18">
        <v>41973085</v>
      </c>
      <c r="H8" s="10">
        <f t="shared" si="0"/>
        <v>0</v>
      </c>
      <c r="I8" s="7">
        <v>0</v>
      </c>
      <c r="J8" s="7">
        <f t="shared" si="2"/>
        <v>41973085</v>
      </c>
      <c r="K8" s="19" t="s">
        <v>97</v>
      </c>
    </row>
    <row r="9" spans="1:11" ht="12.75" customHeight="1">
      <c r="A9" s="17" t="s">
        <v>18</v>
      </c>
      <c r="B9" s="16" t="s">
        <v>57</v>
      </c>
      <c r="C9" s="16" t="s">
        <v>65</v>
      </c>
      <c r="D9" s="9">
        <v>44992</v>
      </c>
      <c r="E9" s="9">
        <v>45290</v>
      </c>
      <c r="F9" s="22">
        <f t="shared" si="1"/>
        <v>298</v>
      </c>
      <c r="G9" s="18">
        <v>93150000</v>
      </c>
      <c r="H9" s="10">
        <f t="shared" si="0"/>
        <v>0</v>
      </c>
      <c r="I9" s="7">
        <v>0</v>
      </c>
      <c r="J9" s="7">
        <f t="shared" si="2"/>
        <v>93150000</v>
      </c>
      <c r="K9" s="19" t="s">
        <v>98</v>
      </c>
    </row>
    <row r="10" spans="1:11" ht="12.75" customHeight="1">
      <c r="A10" s="17" t="s">
        <v>19</v>
      </c>
      <c r="B10" s="16" t="s">
        <v>57</v>
      </c>
      <c r="C10" s="16" t="s">
        <v>66</v>
      </c>
      <c r="D10" s="9">
        <v>44995</v>
      </c>
      <c r="E10" s="9">
        <v>45290</v>
      </c>
      <c r="F10" s="22">
        <f t="shared" si="1"/>
        <v>295</v>
      </c>
      <c r="G10" s="18">
        <v>66505490</v>
      </c>
      <c r="H10" s="10">
        <f t="shared" si="0"/>
        <v>0</v>
      </c>
      <c r="I10" s="7">
        <v>0</v>
      </c>
      <c r="J10" s="7">
        <f t="shared" si="2"/>
        <v>66505490</v>
      </c>
      <c r="K10" s="19" t="s">
        <v>99</v>
      </c>
    </row>
    <row r="11" spans="1:11" ht="12.75" customHeight="1">
      <c r="A11" s="17" t="s">
        <v>20</v>
      </c>
      <c r="B11" s="16" t="s">
        <v>57</v>
      </c>
      <c r="C11" s="16" t="s">
        <v>67</v>
      </c>
      <c r="D11" s="9">
        <v>45006</v>
      </c>
      <c r="E11" s="9">
        <v>45290</v>
      </c>
      <c r="F11" s="22">
        <f t="shared" si="1"/>
        <v>284</v>
      </c>
      <c r="G11" s="18">
        <v>62500000</v>
      </c>
      <c r="H11" s="10">
        <f t="shared" si="0"/>
        <v>0</v>
      </c>
      <c r="I11" s="7">
        <v>0</v>
      </c>
      <c r="J11" s="7">
        <f t="shared" si="2"/>
        <v>62500000</v>
      </c>
      <c r="K11" s="19" t="s">
        <v>100</v>
      </c>
    </row>
    <row r="12" spans="1:11" ht="12.75" customHeight="1">
      <c r="A12" s="17" t="s">
        <v>21</v>
      </c>
      <c r="B12" s="16" t="s">
        <v>57</v>
      </c>
      <c r="C12" s="16" t="s">
        <v>67</v>
      </c>
      <c r="D12" s="9">
        <v>45002</v>
      </c>
      <c r="E12" s="9">
        <v>45290</v>
      </c>
      <c r="F12" s="22">
        <f t="shared" si="1"/>
        <v>288</v>
      </c>
      <c r="G12" s="18">
        <v>60416667</v>
      </c>
      <c r="H12" s="10">
        <f t="shared" si="0"/>
        <v>0</v>
      </c>
      <c r="I12" s="7">
        <v>0</v>
      </c>
      <c r="J12" s="7">
        <f t="shared" si="2"/>
        <v>60416667</v>
      </c>
      <c r="K12" s="19" t="s">
        <v>101</v>
      </c>
    </row>
    <row r="13" spans="1:11" ht="12.75" customHeight="1">
      <c r="A13" s="17" t="s">
        <v>22</v>
      </c>
      <c r="B13" s="16" t="s">
        <v>57</v>
      </c>
      <c r="C13" s="16" t="s">
        <v>68</v>
      </c>
      <c r="D13" s="9">
        <v>44998</v>
      </c>
      <c r="E13" s="9">
        <v>45290</v>
      </c>
      <c r="F13" s="22">
        <f t="shared" si="1"/>
        <v>292</v>
      </c>
      <c r="G13" s="18">
        <v>72666380</v>
      </c>
      <c r="H13" s="10">
        <f t="shared" si="0"/>
        <v>0</v>
      </c>
      <c r="I13" s="7">
        <v>0</v>
      </c>
      <c r="J13" s="7">
        <f t="shared" si="2"/>
        <v>72666380</v>
      </c>
      <c r="K13" s="19" t="s">
        <v>102</v>
      </c>
    </row>
    <row r="14" spans="1:11" ht="12.75" customHeight="1">
      <c r="A14" s="17" t="s">
        <v>23</v>
      </c>
      <c r="B14" s="16" t="s">
        <v>57</v>
      </c>
      <c r="C14" s="16" t="s">
        <v>69</v>
      </c>
      <c r="D14" s="9">
        <v>44994</v>
      </c>
      <c r="E14" s="9">
        <v>45290</v>
      </c>
      <c r="F14" s="22">
        <f t="shared" si="1"/>
        <v>296</v>
      </c>
      <c r="G14" s="18">
        <v>30520000</v>
      </c>
      <c r="H14" s="10">
        <f t="shared" si="0"/>
        <v>0</v>
      </c>
      <c r="I14" s="7">
        <v>0</v>
      </c>
      <c r="J14" s="7">
        <f t="shared" si="2"/>
        <v>30520000</v>
      </c>
      <c r="K14" s="19" t="s">
        <v>103</v>
      </c>
    </row>
    <row r="15" spans="1:11" ht="12.75" customHeight="1">
      <c r="A15" s="17" t="s">
        <v>24</v>
      </c>
      <c r="B15" s="16" t="s">
        <v>57</v>
      </c>
      <c r="C15" s="16" t="s">
        <v>70</v>
      </c>
      <c r="D15" s="9">
        <v>45007</v>
      </c>
      <c r="E15" s="9">
        <v>45290</v>
      </c>
      <c r="F15" s="22">
        <f t="shared" si="1"/>
        <v>283</v>
      </c>
      <c r="G15" s="18">
        <v>60416667</v>
      </c>
      <c r="H15" s="10">
        <f t="shared" si="0"/>
        <v>0</v>
      </c>
      <c r="I15" s="7">
        <v>0</v>
      </c>
      <c r="J15" s="7">
        <f t="shared" si="2"/>
        <v>60416667</v>
      </c>
      <c r="K15" s="19" t="s">
        <v>104</v>
      </c>
    </row>
    <row r="16" spans="1:11" ht="12.75" customHeight="1">
      <c r="A16" s="17" t="s">
        <v>25</v>
      </c>
      <c r="B16" s="16" t="s">
        <v>57</v>
      </c>
      <c r="C16" s="16" t="s">
        <v>71</v>
      </c>
      <c r="D16" s="9">
        <v>45012</v>
      </c>
      <c r="E16" s="9">
        <v>45290</v>
      </c>
      <c r="F16" s="22">
        <f t="shared" si="1"/>
        <v>278</v>
      </c>
      <c r="G16" s="18">
        <v>60416667</v>
      </c>
      <c r="H16" s="10">
        <f t="shared" si="0"/>
        <v>0</v>
      </c>
      <c r="I16" s="7">
        <v>0</v>
      </c>
      <c r="J16" s="7">
        <f t="shared" si="2"/>
        <v>60416667</v>
      </c>
      <c r="K16" s="19" t="s">
        <v>105</v>
      </c>
    </row>
    <row r="17" spans="1:11" ht="12.75" customHeight="1">
      <c r="A17" s="17" t="s">
        <v>26</v>
      </c>
      <c r="B17" s="16" t="s">
        <v>57</v>
      </c>
      <c r="C17" s="16" t="s">
        <v>72</v>
      </c>
      <c r="D17" s="9">
        <v>45013</v>
      </c>
      <c r="E17" s="9">
        <v>45260</v>
      </c>
      <c r="F17" s="22">
        <f t="shared" si="1"/>
        <v>247</v>
      </c>
      <c r="G17" s="18">
        <v>174737492</v>
      </c>
      <c r="H17" s="10">
        <f t="shared" si="0"/>
        <v>0</v>
      </c>
      <c r="I17" s="7">
        <v>0</v>
      </c>
      <c r="J17" s="7">
        <f t="shared" si="2"/>
        <v>174737492</v>
      </c>
      <c r="K17" s="19" t="s">
        <v>106</v>
      </c>
    </row>
    <row r="18" spans="1:11" ht="12.75" customHeight="1">
      <c r="A18" s="17" t="s">
        <v>27</v>
      </c>
      <c r="B18" s="16" t="s">
        <v>57</v>
      </c>
      <c r="C18" s="16" t="s">
        <v>73</v>
      </c>
      <c r="D18" s="9">
        <v>45013</v>
      </c>
      <c r="E18" s="9">
        <v>45290</v>
      </c>
      <c r="F18" s="22">
        <f t="shared" si="1"/>
        <v>277</v>
      </c>
      <c r="G18" s="18">
        <v>107350000</v>
      </c>
      <c r="H18" s="10">
        <f t="shared" si="0"/>
        <v>0</v>
      </c>
      <c r="I18" s="7">
        <v>0</v>
      </c>
      <c r="J18" s="7">
        <f t="shared" si="2"/>
        <v>107350000</v>
      </c>
      <c r="K18" s="19" t="s">
        <v>107</v>
      </c>
    </row>
    <row r="19" spans="1:11" ht="12.75" customHeight="1">
      <c r="A19" s="17" t="s">
        <v>28</v>
      </c>
      <c r="B19" s="16" t="s">
        <v>57</v>
      </c>
      <c r="C19" s="16" t="s">
        <v>67</v>
      </c>
      <c r="D19" s="9">
        <v>45002</v>
      </c>
      <c r="E19" s="9">
        <v>45290</v>
      </c>
      <c r="F19" s="22">
        <f t="shared" si="1"/>
        <v>288</v>
      </c>
      <c r="G19" s="18">
        <v>60416667</v>
      </c>
      <c r="H19" s="10">
        <f t="shared" si="0"/>
        <v>0</v>
      </c>
      <c r="I19" s="7">
        <v>0</v>
      </c>
      <c r="J19" s="7">
        <f t="shared" si="2"/>
        <v>60416667</v>
      </c>
      <c r="K19" s="19" t="s">
        <v>102</v>
      </c>
    </row>
    <row r="20" spans="1:11" ht="12.75" customHeight="1">
      <c r="A20" s="17" t="s">
        <v>29</v>
      </c>
      <c r="B20" s="16" t="s">
        <v>57</v>
      </c>
      <c r="C20" s="16" t="s">
        <v>67</v>
      </c>
      <c r="D20" s="9">
        <v>45007</v>
      </c>
      <c r="E20" s="9">
        <v>45290</v>
      </c>
      <c r="F20" s="22">
        <f t="shared" si="1"/>
        <v>283</v>
      </c>
      <c r="G20" s="18">
        <v>60416667</v>
      </c>
      <c r="H20" s="10">
        <f t="shared" si="0"/>
        <v>0</v>
      </c>
      <c r="I20" s="7">
        <v>0</v>
      </c>
      <c r="J20" s="7">
        <f t="shared" si="2"/>
        <v>60416667</v>
      </c>
      <c r="K20" s="19" t="s">
        <v>108</v>
      </c>
    </row>
    <row r="21" spans="1:11" ht="12.75" customHeight="1">
      <c r="A21" s="17" t="s">
        <v>30</v>
      </c>
      <c r="B21" s="16" t="s">
        <v>57</v>
      </c>
      <c r="C21" s="16" t="s">
        <v>74</v>
      </c>
      <c r="D21" s="9">
        <v>45036</v>
      </c>
      <c r="E21" s="9">
        <v>45051</v>
      </c>
      <c r="F21" s="22">
        <f t="shared" si="1"/>
        <v>15</v>
      </c>
      <c r="G21" s="18">
        <v>21003500</v>
      </c>
      <c r="H21" s="10">
        <f t="shared" si="0"/>
        <v>0</v>
      </c>
      <c r="I21" s="7">
        <v>0</v>
      </c>
      <c r="J21" s="7">
        <f t="shared" si="2"/>
        <v>21003500</v>
      </c>
      <c r="K21" s="19" t="s">
        <v>109</v>
      </c>
    </row>
    <row r="22" spans="1:11" ht="12.75" customHeight="1">
      <c r="A22" s="17" t="s">
        <v>31</v>
      </c>
      <c r="B22" s="16" t="s">
        <v>57</v>
      </c>
      <c r="C22" s="16" t="s">
        <v>75</v>
      </c>
      <c r="D22" s="9">
        <v>45007</v>
      </c>
      <c r="E22" s="9">
        <v>45211</v>
      </c>
      <c r="F22" s="22">
        <f t="shared" si="1"/>
        <v>204</v>
      </c>
      <c r="G22" s="18">
        <v>85000000</v>
      </c>
      <c r="H22" s="10">
        <f t="shared" si="0"/>
        <v>0</v>
      </c>
      <c r="I22" s="7">
        <v>0</v>
      </c>
      <c r="J22" s="7">
        <f t="shared" si="2"/>
        <v>85000000</v>
      </c>
      <c r="K22" s="19" t="s">
        <v>110</v>
      </c>
    </row>
    <row r="23" spans="1:11" ht="12.75" customHeight="1">
      <c r="A23" s="17" t="s">
        <v>32</v>
      </c>
      <c r="B23" s="16" t="s">
        <v>57</v>
      </c>
      <c r="C23" s="16" t="s">
        <v>75</v>
      </c>
      <c r="D23" s="9">
        <v>45002</v>
      </c>
      <c r="E23" s="9">
        <v>45084</v>
      </c>
      <c r="F23" s="22">
        <f t="shared" si="1"/>
        <v>82</v>
      </c>
      <c r="G23" s="18">
        <v>85000000</v>
      </c>
      <c r="H23" s="10">
        <f t="shared" si="0"/>
        <v>0</v>
      </c>
      <c r="I23" s="7">
        <v>0</v>
      </c>
      <c r="J23" s="7">
        <f t="shared" si="2"/>
        <v>85000000</v>
      </c>
      <c r="K23" s="19" t="s">
        <v>111</v>
      </c>
    </row>
    <row r="24" spans="1:11" ht="12.75" customHeight="1">
      <c r="A24" s="17" t="s">
        <v>33</v>
      </c>
      <c r="B24" s="16" t="s">
        <v>57</v>
      </c>
      <c r="C24" s="16" t="s">
        <v>67</v>
      </c>
      <c r="D24" s="9">
        <v>45008</v>
      </c>
      <c r="E24" s="9">
        <v>45290</v>
      </c>
      <c r="F24" s="22">
        <f t="shared" si="1"/>
        <v>282</v>
      </c>
      <c r="G24" s="18">
        <v>60416667</v>
      </c>
      <c r="H24" s="10">
        <f t="shared" si="0"/>
        <v>0</v>
      </c>
      <c r="I24" s="7">
        <v>0</v>
      </c>
      <c r="J24" s="7">
        <f t="shared" si="2"/>
        <v>60416667</v>
      </c>
      <c r="K24" s="19" t="s">
        <v>112</v>
      </c>
    </row>
    <row r="25" spans="1:11" ht="12.75" customHeight="1">
      <c r="A25" s="17" t="s">
        <v>34</v>
      </c>
      <c r="B25" s="16" t="s">
        <v>57</v>
      </c>
      <c r="C25" s="16" t="s">
        <v>76</v>
      </c>
      <c r="D25" s="9">
        <v>45012</v>
      </c>
      <c r="E25" s="9">
        <v>45290</v>
      </c>
      <c r="F25" s="22">
        <f t="shared" si="1"/>
        <v>278</v>
      </c>
      <c r="G25" s="18">
        <v>83600000</v>
      </c>
      <c r="H25" s="10">
        <f t="shared" si="0"/>
        <v>0</v>
      </c>
      <c r="I25" s="7">
        <v>0</v>
      </c>
      <c r="J25" s="7">
        <f t="shared" si="2"/>
        <v>83600000</v>
      </c>
      <c r="K25" s="19" t="s">
        <v>113</v>
      </c>
    </row>
    <row r="26" spans="1:11" ht="12.75" customHeight="1">
      <c r="A26" s="17" t="s">
        <v>35</v>
      </c>
      <c r="B26" s="16" t="s">
        <v>57</v>
      </c>
      <c r="C26" s="16" t="s">
        <v>77</v>
      </c>
      <c r="D26" s="9">
        <v>45002</v>
      </c>
      <c r="E26" s="9">
        <v>45254</v>
      </c>
      <c r="F26" s="22">
        <f t="shared" si="1"/>
        <v>252</v>
      </c>
      <c r="G26" s="18">
        <v>84966000</v>
      </c>
      <c r="H26" s="10">
        <f t="shared" si="0"/>
        <v>0</v>
      </c>
      <c r="I26" s="7">
        <v>0</v>
      </c>
      <c r="J26" s="7">
        <f t="shared" si="2"/>
        <v>84966000</v>
      </c>
      <c r="K26" s="19" t="s">
        <v>114</v>
      </c>
    </row>
    <row r="27" spans="1:11" ht="12.75" customHeight="1">
      <c r="A27" s="17" t="s">
        <v>36</v>
      </c>
      <c r="B27" s="16" t="s">
        <v>57</v>
      </c>
      <c r="C27" s="16" t="s">
        <v>78</v>
      </c>
      <c r="D27" s="9">
        <v>45019</v>
      </c>
      <c r="E27" s="9">
        <v>45189</v>
      </c>
      <c r="F27" s="22">
        <f t="shared" si="1"/>
        <v>170</v>
      </c>
      <c r="G27" s="18">
        <v>59375000</v>
      </c>
      <c r="H27" s="10">
        <f t="shared" si="0"/>
        <v>0</v>
      </c>
      <c r="I27" s="7">
        <v>0</v>
      </c>
      <c r="J27" s="7">
        <f t="shared" si="2"/>
        <v>59375000</v>
      </c>
      <c r="K27" s="19" t="s">
        <v>115</v>
      </c>
    </row>
    <row r="28" spans="1:11" ht="12.75" customHeight="1">
      <c r="A28" s="17" t="s">
        <v>37</v>
      </c>
      <c r="B28" s="16" t="s">
        <v>57</v>
      </c>
      <c r="C28" s="16" t="s">
        <v>67</v>
      </c>
      <c r="D28" s="9">
        <v>45002</v>
      </c>
      <c r="E28" s="9">
        <v>45290</v>
      </c>
      <c r="F28" s="22">
        <f t="shared" si="1"/>
        <v>288</v>
      </c>
      <c r="G28" s="18">
        <v>60416667</v>
      </c>
      <c r="H28" s="10">
        <f t="shared" si="0"/>
        <v>0</v>
      </c>
      <c r="I28" s="7">
        <v>0</v>
      </c>
      <c r="J28" s="7">
        <f t="shared" si="2"/>
        <v>60416667</v>
      </c>
      <c r="K28" s="19" t="s">
        <v>116</v>
      </c>
    </row>
    <row r="29" spans="1:11" ht="12.75" customHeight="1">
      <c r="A29" s="17" t="s">
        <v>38</v>
      </c>
      <c r="B29" s="16" t="s">
        <v>57</v>
      </c>
      <c r="C29" s="16" t="s">
        <v>79</v>
      </c>
      <c r="D29" s="9">
        <v>45008</v>
      </c>
      <c r="E29" s="9">
        <v>45290</v>
      </c>
      <c r="F29" s="22">
        <f t="shared" si="1"/>
        <v>282</v>
      </c>
      <c r="G29" s="18">
        <v>59375000</v>
      </c>
      <c r="H29" s="10">
        <f t="shared" si="0"/>
        <v>0</v>
      </c>
      <c r="I29" s="7">
        <v>0</v>
      </c>
      <c r="J29" s="7">
        <f t="shared" si="2"/>
        <v>59375000</v>
      </c>
      <c r="K29" s="19" t="s">
        <v>117</v>
      </c>
    </row>
    <row r="30" spans="1:11" ht="12.75" customHeight="1">
      <c r="A30" s="17" t="s">
        <v>39</v>
      </c>
      <c r="B30" s="16" t="s">
        <v>57</v>
      </c>
      <c r="C30" s="16" t="s">
        <v>78</v>
      </c>
      <c r="D30" s="9">
        <v>45008</v>
      </c>
      <c r="E30" s="9">
        <v>45290</v>
      </c>
      <c r="F30" s="22">
        <f t="shared" si="1"/>
        <v>282</v>
      </c>
      <c r="G30" s="18">
        <v>59375000</v>
      </c>
      <c r="H30" s="10">
        <f t="shared" si="0"/>
        <v>0</v>
      </c>
      <c r="I30" s="7">
        <v>0</v>
      </c>
      <c r="J30" s="7">
        <f t="shared" si="2"/>
        <v>59375000</v>
      </c>
      <c r="K30" s="19" t="s">
        <v>118</v>
      </c>
    </row>
    <row r="31" spans="1:11" ht="12.75" customHeight="1">
      <c r="A31" s="17" t="s">
        <v>40</v>
      </c>
      <c r="B31" s="16" t="s">
        <v>57</v>
      </c>
      <c r="C31" s="16" t="s">
        <v>67</v>
      </c>
      <c r="D31" s="9">
        <v>45012</v>
      </c>
      <c r="E31" s="9">
        <v>45290</v>
      </c>
      <c r="F31" s="22">
        <f t="shared" si="1"/>
        <v>278</v>
      </c>
      <c r="G31" s="18">
        <v>60416667</v>
      </c>
      <c r="H31" s="10">
        <f t="shared" si="0"/>
        <v>0</v>
      </c>
      <c r="I31" s="7">
        <v>0</v>
      </c>
      <c r="J31" s="7">
        <f t="shared" si="2"/>
        <v>60416667</v>
      </c>
      <c r="K31" s="19" t="s">
        <v>119</v>
      </c>
    </row>
    <row r="32" spans="1:11" ht="12.75" customHeight="1">
      <c r="A32" s="17" t="s">
        <v>41</v>
      </c>
      <c r="B32" s="16" t="s">
        <v>57</v>
      </c>
      <c r="C32" s="16" t="s">
        <v>78</v>
      </c>
      <c r="D32" s="9">
        <v>45009</v>
      </c>
      <c r="E32" s="9">
        <v>45290</v>
      </c>
      <c r="F32" s="22">
        <f t="shared" si="1"/>
        <v>281</v>
      </c>
      <c r="G32" s="18">
        <v>59375000</v>
      </c>
      <c r="H32" s="10">
        <f t="shared" si="0"/>
        <v>0</v>
      </c>
      <c r="I32" s="7">
        <v>0</v>
      </c>
      <c r="J32" s="7">
        <f t="shared" si="2"/>
        <v>59375000</v>
      </c>
      <c r="K32" s="19" t="s">
        <v>120</v>
      </c>
    </row>
    <row r="33" spans="1:11" ht="12.75" customHeight="1">
      <c r="A33" s="17" t="s">
        <v>42</v>
      </c>
      <c r="B33" s="16" t="s">
        <v>57</v>
      </c>
      <c r="C33" s="16" t="s">
        <v>80</v>
      </c>
      <c r="D33" s="9">
        <v>45012</v>
      </c>
      <c r="E33" s="9">
        <v>45290</v>
      </c>
      <c r="F33" s="22">
        <f t="shared" si="1"/>
        <v>278</v>
      </c>
      <c r="G33" s="18">
        <v>65550000</v>
      </c>
      <c r="H33" s="10">
        <f t="shared" si="0"/>
        <v>0</v>
      </c>
      <c r="I33" s="7">
        <v>0</v>
      </c>
      <c r="J33" s="7">
        <f t="shared" si="2"/>
        <v>65550000</v>
      </c>
      <c r="K33" s="19" t="s">
        <v>121</v>
      </c>
    </row>
    <row r="34" spans="1:11" ht="12.75" customHeight="1">
      <c r="A34" s="17" t="s">
        <v>43</v>
      </c>
      <c r="B34" s="16" t="s">
        <v>57</v>
      </c>
      <c r="C34" s="16" t="s">
        <v>81</v>
      </c>
      <c r="D34" s="9">
        <v>45019</v>
      </c>
      <c r="E34" s="9">
        <v>45290</v>
      </c>
      <c r="F34" s="22">
        <f t="shared" si="1"/>
        <v>271</v>
      </c>
      <c r="G34" s="18">
        <v>142499525</v>
      </c>
      <c r="H34" s="10">
        <f t="shared" si="0"/>
        <v>0</v>
      </c>
      <c r="I34" s="7">
        <v>0</v>
      </c>
      <c r="J34" s="7">
        <f t="shared" si="2"/>
        <v>142499525</v>
      </c>
      <c r="K34" s="19" t="s">
        <v>122</v>
      </c>
    </row>
    <row r="35" spans="1:11" ht="12.75" customHeight="1">
      <c r="A35" s="17" t="s">
        <v>44</v>
      </c>
      <c r="B35" s="16" t="s">
        <v>57</v>
      </c>
      <c r="C35" s="16" t="s">
        <v>82</v>
      </c>
      <c r="D35" s="9">
        <v>45012</v>
      </c>
      <c r="E35" s="9">
        <v>45290</v>
      </c>
      <c r="F35" s="22">
        <f t="shared" si="1"/>
        <v>278</v>
      </c>
      <c r="G35" s="18">
        <v>95000000</v>
      </c>
      <c r="H35" s="10">
        <f t="shared" ref="H35:H66" si="3">I35/G35</f>
        <v>0</v>
      </c>
      <c r="I35" s="7">
        <v>0</v>
      </c>
      <c r="J35" s="7">
        <f t="shared" si="2"/>
        <v>95000000</v>
      </c>
      <c r="K35" s="19" t="s">
        <v>123</v>
      </c>
    </row>
    <row r="36" spans="1:11" ht="12.75" customHeight="1">
      <c r="A36" s="17" t="s">
        <v>45</v>
      </c>
      <c r="B36" s="16" t="s">
        <v>57</v>
      </c>
      <c r="C36" s="16" t="s">
        <v>67</v>
      </c>
      <c r="D36" s="9">
        <v>45012</v>
      </c>
      <c r="E36" s="9">
        <v>45290</v>
      </c>
      <c r="F36" s="22">
        <f t="shared" si="1"/>
        <v>278</v>
      </c>
      <c r="G36" s="18">
        <v>59375000</v>
      </c>
      <c r="H36" s="10">
        <f t="shared" si="3"/>
        <v>0</v>
      </c>
      <c r="I36" s="7">
        <v>0</v>
      </c>
      <c r="J36" s="7">
        <f t="shared" si="2"/>
        <v>59375000</v>
      </c>
      <c r="K36" s="19" t="s">
        <v>124</v>
      </c>
    </row>
    <row r="37" spans="1:11" ht="12.75" customHeight="1">
      <c r="A37" s="17" t="s">
        <v>46</v>
      </c>
      <c r="B37" s="16" t="s">
        <v>57</v>
      </c>
      <c r="C37" s="16" t="s">
        <v>83</v>
      </c>
      <c r="D37" s="9">
        <v>45012</v>
      </c>
      <c r="E37" s="9">
        <v>45286</v>
      </c>
      <c r="F37" s="22">
        <f t="shared" si="1"/>
        <v>274</v>
      </c>
      <c r="G37" s="18">
        <v>27009000</v>
      </c>
      <c r="H37" s="10">
        <f t="shared" si="3"/>
        <v>0</v>
      </c>
      <c r="I37" s="7">
        <v>0</v>
      </c>
      <c r="J37" s="7">
        <f t="shared" si="2"/>
        <v>27009000</v>
      </c>
      <c r="K37" s="19" t="s">
        <v>125</v>
      </c>
    </row>
    <row r="38" spans="1:11" ht="12.75" customHeight="1">
      <c r="A38" s="17" t="s">
        <v>47</v>
      </c>
      <c r="B38" s="16" t="s">
        <v>57</v>
      </c>
      <c r="C38" s="16" t="s">
        <v>84</v>
      </c>
      <c r="D38" s="9">
        <v>45015</v>
      </c>
      <c r="E38" s="9">
        <v>45260</v>
      </c>
      <c r="F38" s="22">
        <f t="shared" si="1"/>
        <v>245</v>
      </c>
      <c r="G38" s="18">
        <v>130900000</v>
      </c>
      <c r="H38" s="10">
        <f t="shared" si="3"/>
        <v>0</v>
      </c>
      <c r="I38" s="7">
        <v>0</v>
      </c>
      <c r="J38" s="7">
        <f t="shared" si="2"/>
        <v>130900000</v>
      </c>
      <c r="K38" s="19" t="s">
        <v>126</v>
      </c>
    </row>
    <row r="39" spans="1:11" ht="12.75" customHeight="1">
      <c r="A39" s="17" t="s">
        <v>48</v>
      </c>
      <c r="B39" s="16" t="s">
        <v>57</v>
      </c>
      <c r="C39" s="16" t="s">
        <v>75</v>
      </c>
      <c r="D39" s="9">
        <v>45013</v>
      </c>
      <c r="E39" s="9">
        <v>45290</v>
      </c>
      <c r="F39" s="22">
        <f t="shared" si="1"/>
        <v>277</v>
      </c>
      <c r="G39" s="18">
        <v>79050000</v>
      </c>
      <c r="H39" s="10">
        <f t="shared" si="3"/>
        <v>0</v>
      </c>
      <c r="I39" s="7">
        <v>0</v>
      </c>
      <c r="J39" s="7">
        <f t="shared" si="2"/>
        <v>79050000</v>
      </c>
      <c r="K39" s="19" t="s">
        <v>127</v>
      </c>
    </row>
    <row r="40" spans="1:11" ht="12.75" customHeight="1">
      <c r="A40" s="17" t="s">
        <v>49</v>
      </c>
      <c r="B40" s="16" t="s">
        <v>57</v>
      </c>
      <c r="C40" s="16" t="s">
        <v>67</v>
      </c>
      <c r="D40" s="9">
        <v>45014</v>
      </c>
      <c r="E40" s="9">
        <v>45260</v>
      </c>
      <c r="F40" s="22">
        <f t="shared" si="1"/>
        <v>246</v>
      </c>
      <c r="G40" s="18">
        <v>61979167</v>
      </c>
      <c r="H40" s="10">
        <f t="shared" si="3"/>
        <v>0</v>
      </c>
      <c r="I40" s="7">
        <v>0</v>
      </c>
      <c r="J40" s="7">
        <f t="shared" si="2"/>
        <v>61979167</v>
      </c>
      <c r="K40" s="19" t="s">
        <v>128</v>
      </c>
    </row>
    <row r="41" spans="1:11" ht="12.75" customHeight="1">
      <c r="A41" s="17" t="s">
        <v>50</v>
      </c>
      <c r="B41" s="16" t="s">
        <v>57</v>
      </c>
      <c r="C41" s="16" t="s">
        <v>85</v>
      </c>
      <c r="D41" s="9">
        <v>45019</v>
      </c>
      <c r="E41" s="9">
        <v>45290</v>
      </c>
      <c r="F41" s="22">
        <f t="shared" si="1"/>
        <v>271</v>
      </c>
      <c r="G41" s="18">
        <v>76000000</v>
      </c>
      <c r="H41" s="10">
        <f t="shared" si="3"/>
        <v>0</v>
      </c>
      <c r="I41" s="7">
        <v>0</v>
      </c>
      <c r="J41" s="7">
        <f t="shared" si="2"/>
        <v>76000000</v>
      </c>
      <c r="K41" s="19" t="s">
        <v>129</v>
      </c>
    </row>
    <row r="42" spans="1:11" ht="12.75" customHeight="1">
      <c r="A42" s="17" t="s">
        <v>51</v>
      </c>
      <c r="B42" s="16" t="s">
        <v>57</v>
      </c>
      <c r="C42" s="16" t="s">
        <v>86</v>
      </c>
      <c r="D42" s="9">
        <v>45019</v>
      </c>
      <c r="E42" s="9">
        <v>45290</v>
      </c>
      <c r="F42" s="22">
        <f t="shared" si="1"/>
        <v>271</v>
      </c>
      <c r="G42" s="18">
        <v>73066027</v>
      </c>
      <c r="H42" s="10">
        <f t="shared" si="3"/>
        <v>0</v>
      </c>
      <c r="I42" s="7">
        <v>0</v>
      </c>
      <c r="J42" s="7">
        <f t="shared" si="2"/>
        <v>73066027</v>
      </c>
      <c r="K42" s="19" t="s">
        <v>130</v>
      </c>
    </row>
    <row r="43" spans="1:11" ht="12.75" customHeight="1">
      <c r="A43" s="17" t="s">
        <v>52</v>
      </c>
      <c r="B43" s="16" t="s">
        <v>57</v>
      </c>
      <c r="C43" s="16" t="s">
        <v>87</v>
      </c>
      <c r="D43" s="9">
        <v>45015</v>
      </c>
      <c r="E43" s="9">
        <v>45290</v>
      </c>
      <c r="F43" s="22">
        <f t="shared" si="1"/>
        <v>275</v>
      </c>
      <c r="G43" s="18">
        <v>104971949</v>
      </c>
      <c r="H43" s="10">
        <f t="shared" si="3"/>
        <v>0</v>
      </c>
      <c r="I43" s="7">
        <v>0</v>
      </c>
      <c r="J43" s="7">
        <f t="shared" si="2"/>
        <v>104971949</v>
      </c>
      <c r="K43" s="19" t="s">
        <v>131</v>
      </c>
    </row>
    <row r="44" spans="1:11" ht="12.75" customHeight="1">
      <c r="A44" s="17" t="s">
        <v>53</v>
      </c>
      <c r="B44" s="16" t="s">
        <v>58</v>
      </c>
      <c r="C44" s="16" t="s">
        <v>88</v>
      </c>
      <c r="D44" s="9">
        <v>45026</v>
      </c>
      <c r="E44" s="9">
        <v>45351</v>
      </c>
      <c r="F44" s="22">
        <f t="shared" si="1"/>
        <v>325</v>
      </c>
      <c r="G44" s="18">
        <v>209992794</v>
      </c>
      <c r="H44" s="10">
        <f t="shared" si="3"/>
        <v>0</v>
      </c>
      <c r="I44" s="7">
        <v>0</v>
      </c>
      <c r="J44" s="7">
        <f t="shared" si="2"/>
        <v>209992794</v>
      </c>
      <c r="K44" s="19" t="s">
        <v>135</v>
      </c>
    </row>
    <row r="45" spans="1:11" ht="12.75" customHeight="1">
      <c r="A45" s="17" t="s">
        <v>54</v>
      </c>
      <c r="B45" s="16" t="s">
        <v>58</v>
      </c>
      <c r="C45" s="16" t="s">
        <v>89</v>
      </c>
      <c r="D45" s="9">
        <v>45014</v>
      </c>
      <c r="E45" s="9">
        <v>45381</v>
      </c>
      <c r="F45" s="22">
        <f t="shared" si="1"/>
        <v>367</v>
      </c>
      <c r="G45" s="18">
        <v>486154313608</v>
      </c>
      <c r="H45" s="10">
        <f t="shared" si="3"/>
        <v>0</v>
      </c>
      <c r="I45" s="7">
        <v>0</v>
      </c>
      <c r="J45" s="7">
        <f t="shared" si="2"/>
        <v>486154313608</v>
      </c>
      <c r="K45" s="19" t="s">
        <v>132</v>
      </c>
    </row>
    <row r="46" spans="1:11" ht="12.75" customHeight="1">
      <c r="A46" s="17" t="s">
        <v>55</v>
      </c>
      <c r="B46" s="16" t="s">
        <v>57</v>
      </c>
      <c r="C46" s="16" t="s">
        <v>90</v>
      </c>
      <c r="D46" s="9">
        <v>45027</v>
      </c>
      <c r="E46" s="9">
        <v>45290</v>
      </c>
      <c r="F46" s="22">
        <f t="shared" si="1"/>
        <v>263</v>
      </c>
      <c r="G46" s="18">
        <v>55918587</v>
      </c>
      <c r="H46" s="10">
        <f t="shared" si="3"/>
        <v>0</v>
      </c>
      <c r="I46" s="7">
        <v>0</v>
      </c>
      <c r="J46" s="7">
        <f t="shared" si="2"/>
        <v>55918587</v>
      </c>
      <c r="K46" s="19" t="s">
        <v>133</v>
      </c>
    </row>
    <row r="47" spans="1:11" ht="12.75" customHeight="1">
      <c r="A47" s="17" t="s">
        <v>56</v>
      </c>
      <c r="B47" s="16" t="s">
        <v>57</v>
      </c>
      <c r="C47" s="16" t="s">
        <v>91</v>
      </c>
      <c r="D47" s="9">
        <v>45020</v>
      </c>
      <c r="E47" s="9">
        <v>45290</v>
      </c>
      <c r="F47" s="22">
        <f t="shared" si="1"/>
        <v>270</v>
      </c>
      <c r="G47" s="18">
        <v>47973222</v>
      </c>
      <c r="H47" s="10">
        <f t="shared" si="3"/>
        <v>0</v>
      </c>
      <c r="I47" s="23">
        <v>0</v>
      </c>
      <c r="J47" s="7">
        <f t="shared" si="2"/>
        <v>47973222</v>
      </c>
      <c r="K47" s="19" t="s">
        <v>134</v>
      </c>
    </row>
    <row r="48" spans="1:11" ht="12.75" customHeight="1">
      <c r="A48" s="17" t="s">
        <v>184</v>
      </c>
      <c r="B48" s="20" t="s">
        <v>57</v>
      </c>
      <c r="C48" s="20" t="s">
        <v>192</v>
      </c>
      <c r="D48" s="9">
        <v>43924</v>
      </c>
      <c r="E48" s="9">
        <v>45077</v>
      </c>
      <c r="F48" s="22">
        <f t="shared" si="1"/>
        <v>1153</v>
      </c>
      <c r="G48" s="21">
        <v>0</v>
      </c>
      <c r="H48" s="10">
        <v>0</v>
      </c>
      <c r="I48" s="23">
        <v>0</v>
      </c>
      <c r="J48" s="7">
        <f t="shared" si="2"/>
        <v>0</v>
      </c>
      <c r="K48" s="19" t="s">
        <v>204</v>
      </c>
    </row>
    <row r="49" spans="1:11" ht="12.75" customHeight="1">
      <c r="A49" s="17" t="s">
        <v>185</v>
      </c>
      <c r="B49" s="16" t="s">
        <v>57</v>
      </c>
      <c r="C49" s="16" t="s">
        <v>193</v>
      </c>
      <c r="D49" s="9">
        <v>44182</v>
      </c>
      <c r="E49" s="9">
        <v>45076</v>
      </c>
      <c r="F49" s="22">
        <f t="shared" si="1"/>
        <v>894</v>
      </c>
      <c r="G49" s="21">
        <v>0</v>
      </c>
      <c r="H49" s="10">
        <v>0</v>
      </c>
      <c r="I49" s="23">
        <v>0</v>
      </c>
      <c r="J49" s="7">
        <f t="shared" si="2"/>
        <v>0</v>
      </c>
      <c r="K49" s="19" t="s">
        <v>203</v>
      </c>
    </row>
    <row r="50" spans="1:11" ht="12.75" customHeight="1">
      <c r="A50" s="17" t="s">
        <v>186</v>
      </c>
      <c r="B50" s="16" t="s">
        <v>57</v>
      </c>
      <c r="C50" s="16" t="s">
        <v>194</v>
      </c>
      <c r="D50" s="9">
        <v>44179</v>
      </c>
      <c r="E50" s="9">
        <v>45036</v>
      </c>
      <c r="F50" s="22">
        <f t="shared" si="1"/>
        <v>857</v>
      </c>
      <c r="G50" s="21">
        <v>0</v>
      </c>
      <c r="H50" s="10">
        <v>0</v>
      </c>
      <c r="I50" s="23">
        <v>0</v>
      </c>
      <c r="J50" s="7">
        <f t="shared" si="2"/>
        <v>0</v>
      </c>
      <c r="K50" s="19" t="s">
        <v>203</v>
      </c>
    </row>
    <row r="51" spans="1:11" ht="12.75" customHeight="1">
      <c r="A51" s="17" t="s">
        <v>136</v>
      </c>
      <c r="B51" s="16" t="s">
        <v>152</v>
      </c>
      <c r="C51" s="16" t="s">
        <v>154</v>
      </c>
      <c r="D51" s="9">
        <v>44865</v>
      </c>
      <c r="E51" s="9">
        <v>45133</v>
      </c>
      <c r="F51" s="22">
        <f t="shared" si="1"/>
        <v>268</v>
      </c>
      <c r="G51" s="21">
        <v>430000000</v>
      </c>
      <c r="H51" s="10">
        <f t="shared" si="3"/>
        <v>0</v>
      </c>
      <c r="I51" s="23">
        <v>0</v>
      </c>
      <c r="J51" s="7">
        <f t="shared" si="2"/>
        <v>430000000</v>
      </c>
      <c r="K51" s="19" t="s">
        <v>168</v>
      </c>
    </row>
    <row r="52" spans="1:11" ht="12.75" customHeight="1">
      <c r="A52" s="17" t="s">
        <v>139</v>
      </c>
      <c r="B52" s="16" t="s">
        <v>57</v>
      </c>
      <c r="C52" s="16" t="s">
        <v>156</v>
      </c>
      <c r="D52" s="9">
        <v>44890</v>
      </c>
      <c r="E52" s="9">
        <v>45015</v>
      </c>
      <c r="F52" s="22">
        <f t="shared" si="1"/>
        <v>125</v>
      </c>
      <c r="G52" s="21">
        <v>26166666</v>
      </c>
      <c r="H52" s="10">
        <f t="shared" si="3"/>
        <v>0</v>
      </c>
      <c r="I52" s="23">
        <v>0</v>
      </c>
      <c r="J52" s="7">
        <f t="shared" si="2"/>
        <v>26166666</v>
      </c>
      <c r="K52" s="19" t="s">
        <v>171</v>
      </c>
    </row>
    <row r="53" spans="1:11" ht="12.75" customHeight="1">
      <c r="A53" s="17" t="s">
        <v>143</v>
      </c>
      <c r="B53" s="16" t="s">
        <v>57</v>
      </c>
      <c r="C53" s="16" t="s">
        <v>159</v>
      </c>
      <c r="D53" s="9">
        <v>44902</v>
      </c>
      <c r="E53" s="9">
        <v>45015</v>
      </c>
      <c r="F53" s="22">
        <f t="shared" si="1"/>
        <v>113</v>
      </c>
      <c r="G53" s="21">
        <v>46575000</v>
      </c>
      <c r="H53" s="10">
        <f t="shared" si="3"/>
        <v>0</v>
      </c>
      <c r="I53" s="23">
        <v>0</v>
      </c>
      <c r="J53" s="7">
        <f t="shared" si="2"/>
        <v>46575000</v>
      </c>
      <c r="K53" s="19" t="s">
        <v>175</v>
      </c>
    </row>
    <row r="54" spans="1:11" ht="12.75" customHeight="1">
      <c r="A54" s="17" t="s">
        <v>140</v>
      </c>
      <c r="B54" s="16" t="s">
        <v>57</v>
      </c>
      <c r="C54" s="16" t="s">
        <v>157</v>
      </c>
      <c r="D54" s="9">
        <v>44908</v>
      </c>
      <c r="E54" s="9">
        <v>45012</v>
      </c>
      <c r="F54" s="22">
        <f t="shared" si="1"/>
        <v>104</v>
      </c>
      <c r="G54" s="21">
        <v>46575000</v>
      </c>
      <c r="H54" s="10">
        <f t="shared" si="3"/>
        <v>0</v>
      </c>
      <c r="I54" s="23">
        <v>0</v>
      </c>
      <c r="J54" s="7">
        <f t="shared" si="2"/>
        <v>46575000</v>
      </c>
      <c r="K54" s="19" t="s">
        <v>172</v>
      </c>
    </row>
    <row r="55" spans="1:11" ht="12.75" customHeight="1">
      <c r="A55" s="17" t="s">
        <v>187</v>
      </c>
      <c r="B55" s="16" t="s">
        <v>57</v>
      </c>
      <c r="C55" s="16" t="s">
        <v>160</v>
      </c>
      <c r="D55" s="9">
        <v>44907</v>
      </c>
      <c r="E55" s="9">
        <v>45107</v>
      </c>
      <c r="F55" s="22">
        <f t="shared" si="1"/>
        <v>200</v>
      </c>
      <c r="G55" s="21">
        <v>59828520</v>
      </c>
      <c r="H55" s="10">
        <f t="shared" si="3"/>
        <v>0</v>
      </c>
      <c r="I55" s="23">
        <v>0</v>
      </c>
      <c r="J55" s="7">
        <f t="shared" si="2"/>
        <v>59828520</v>
      </c>
      <c r="K55" s="19" t="s">
        <v>199</v>
      </c>
    </row>
    <row r="56" spans="1:11" ht="12.75" customHeight="1">
      <c r="A56" s="17" t="s">
        <v>144</v>
      </c>
      <c r="B56" s="16" t="s">
        <v>57</v>
      </c>
      <c r="C56" s="16" t="s">
        <v>160</v>
      </c>
      <c r="D56" s="9">
        <v>44907</v>
      </c>
      <c r="E56" s="9">
        <v>45107</v>
      </c>
      <c r="F56" s="22">
        <f t="shared" si="1"/>
        <v>200</v>
      </c>
      <c r="G56" s="21">
        <v>59828520</v>
      </c>
      <c r="H56" s="10">
        <f t="shared" si="3"/>
        <v>0</v>
      </c>
      <c r="I56" s="23">
        <v>0</v>
      </c>
      <c r="J56" s="7">
        <f t="shared" si="2"/>
        <v>59828520</v>
      </c>
      <c r="K56" s="19" t="s">
        <v>176</v>
      </c>
    </row>
    <row r="57" spans="1:11" ht="12.75" customHeight="1">
      <c r="A57" s="17" t="s">
        <v>145</v>
      </c>
      <c r="B57" s="16" t="s">
        <v>57</v>
      </c>
      <c r="C57" s="16" t="s">
        <v>161</v>
      </c>
      <c r="D57" s="9">
        <v>44907</v>
      </c>
      <c r="E57" s="9">
        <v>45107</v>
      </c>
      <c r="F57" s="22">
        <f t="shared" si="1"/>
        <v>200</v>
      </c>
      <c r="G57" s="21">
        <v>55483633.329999998</v>
      </c>
      <c r="H57" s="10">
        <f t="shared" si="3"/>
        <v>0</v>
      </c>
      <c r="I57" s="23">
        <v>0</v>
      </c>
      <c r="J57" s="7">
        <f t="shared" si="2"/>
        <v>55483633.329999998</v>
      </c>
      <c r="K57" s="19" t="s">
        <v>177</v>
      </c>
    </row>
    <row r="58" spans="1:11" ht="12.75" customHeight="1">
      <c r="A58" s="17" t="s">
        <v>147</v>
      </c>
      <c r="B58" s="16" t="s">
        <v>57</v>
      </c>
      <c r="C58" s="16" t="s">
        <v>163</v>
      </c>
      <c r="D58" s="9">
        <v>44909</v>
      </c>
      <c r="E58" s="9">
        <v>44991</v>
      </c>
      <c r="F58" s="22">
        <f t="shared" si="1"/>
        <v>82</v>
      </c>
      <c r="G58" s="21">
        <v>42581000</v>
      </c>
      <c r="H58" s="10">
        <f t="shared" si="3"/>
        <v>0</v>
      </c>
      <c r="I58" s="23">
        <v>0</v>
      </c>
      <c r="J58" s="7">
        <f t="shared" si="2"/>
        <v>42581000</v>
      </c>
      <c r="K58" s="19" t="s">
        <v>179</v>
      </c>
    </row>
    <row r="59" spans="1:11" ht="12.75" customHeight="1">
      <c r="A59" s="17" t="s">
        <v>146</v>
      </c>
      <c r="B59" s="16" t="s">
        <v>57</v>
      </c>
      <c r="C59" s="16" t="s">
        <v>162</v>
      </c>
      <c r="D59" s="9">
        <v>44910</v>
      </c>
      <c r="E59" s="9">
        <v>45046</v>
      </c>
      <c r="F59" s="22">
        <f t="shared" si="1"/>
        <v>136</v>
      </c>
      <c r="G59" s="21">
        <v>32000000</v>
      </c>
      <c r="H59" s="10">
        <f t="shared" si="3"/>
        <v>0</v>
      </c>
      <c r="I59" s="23">
        <v>0</v>
      </c>
      <c r="J59" s="7">
        <f t="shared" si="2"/>
        <v>32000000</v>
      </c>
      <c r="K59" s="19" t="s">
        <v>178</v>
      </c>
    </row>
    <row r="60" spans="1:11" ht="12.75" customHeight="1">
      <c r="A60" s="17" t="s">
        <v>138</v>
      </c>
      <c r="B60" s="16" t="s">
        <v>191</v>
      </c>
      <c r="C60" s="16" t="s">
        <v>155</v>
      </c>
      <c r="D60" s="9">
        <v>44910</v>
      </c>
      <c r="E60" s="9">
        <v>45107</v>
      </c>
      <c r="F60" s="22">
        <f t="shared" si="1"/>
        <v>197</v>
      </c>
      <c r="G60" s="21">
        <v>55483640</v>
      </c>
      <c r="H60" s="10">
        <f t="shared" si="3"/>
        <v>0</v>
      </c>
      <c r="I60" s="23">
        <v>0</v>
      </c>
      <c r="J60" s="7">
        <f t="shared" si="2"/>
        <v>55483640</v>
      </c>
      <c r="K60" s="19" t="s">
        <v>170</v>
      </c>
    </row>
    <row r="61" spans="1:11" ht="12.75" customHeight="1">
      <c r="A61" s="17" t="s">
        <v>138</v>
      </c>
      <c r="B61" s="16" t="s">
        <v>57</v>
      </c>
      <c r="C61" s="16" t="s">
        <v>155</v>
      </c>
      <c r="D61" s="9">
        <v>44910</v>
      </c>
      <c r="E61" s="9">
        <v>45107</v>
      </c>
      <c r="F61" s="22">
        <f t="shared" si="1"/>
        <v>197</v>
      </c>
      <c r="G61" s="21">
        <v>55483640</v>
      </c>
      <c r="H61" s="10">
        <f t="shared" si="3"/>
        <v>0</v>
      </c>
      <c r="I61" s="23">
        <v>0</v>
      </c>
      <c r="J61" s="7">
        <f t="shared" si="2"/>
        <v>55483640</v>
      </c>
      <c r="K61" s="19" t="s">
        <v>170</v>
      </c>
    </row>
    <row r="62" spans="1:11" ht="12.75" customHeight="1">
      <c r="A62" s="17" t="s">
        <v>142</v>
      </c>
      <c r="B62" s="16" t="s">
        <v>57</v>
      </c>
      <c r="C62" s="16" t="s">
        <v>158</v>
      </c>
      <c r="D62" s="9">
        <v>44910</v>
      </c>
      <c r="E62" s="9">
        <v>45107</v>
      </c>
      <c r="F62" s="22">
        <f t="shared" si="1"/>
        <v>197</v>
      </c>
      <c r="G62" s="21">
        <v>62667000</v>
      </c>
      <c r="H62" s="10">
        <f t="shared" si="3"/>
        <v>0</v>
      </c>
      <c r="I62" s="23">
        <v>0</v>
      </c>
      <c r="J62" s="7">
        <f t="shared" si="2"/>
        <v>62667000</v>
      </c>
      <c r="K62" s="19" t="s">
        <v>174</v>
      </c>
    </row>
    <row r="63" spans="1:11" ht="12.75" customHeight="1">
      <c r="A63" s="17" t="s">
        <v>141</v>
      </c>
      <c r="B63" s="16" t="s">
        <v>57</v>
      </c>
      <c r="C63" s="16" t="s">
        <v>195</v>
      </c>
      <c r="D63" s="9">
        <v>44918</v>
      </c>
      <c r="E63" s="9">
        <v>45046</v>
      </c>
      <c r="F63" s="22">
        <f t="shared" si="1"/>
        <v>128</v>
      </c>
      <c r="G63" s="21">
        <v>48025000</v>
      </c>
      <c r="H63" s="10">
        <f t="shared" si="3"/>
        <v>0</v>
      </c>
      <c r="I63" s="23">
        <v>0</v>
      </c>
      <c r="J63" s="7">
        <f t="shared" si="2"/>
        <v>48025000</v>
      </c>
      <c r="K63" s="19" t="s">
        <v>173</v>
      </c>
    </row>
    <row r="64" spans="1:11" ht="12.75" customHeight="1">
      <c r="A64" s="17" t="s">
        <v>137</v>
      </c>
      <c r="B64" s="16" t="s">
        <v>57</v>
      </c>
      <c r="C64" s="16" t="s">
        <v>155</v>
      </c>
      <c r="D64" s="9">
        <v>44917</v>
      </c>
      <c r="E64" s="9">
        <v>45107</v>
      </c>
      <c r="F64" s="22">
        <f t="shared" si="1"/>
        <v>190</v>
      </c>
      <c r="G64" s="21">
        <v>55843640</v>
      </c>
      <c r="H64" s="10">
        <f t="shared" si="3"/>
        <v>0</v>
      </c>
      <c r="I64" s="23">
        <v>0</v>
      </c>
      <c r="J64" s="7">
        <f t="shared" si="2"/>
        <v>55843640</v>
      </c>
      <c r="K64" s="19" t="s">
        <v>169</v>
      </c>
    </row>
    <row r="65" spans="1:11" ht="12.75" customHeight="1">
      <c r="A65" s="17" t="s">
        <v>150</v>
      </c>
      <c r="B65" s="16" t="s">
        <v>153</v>
      </c>
      <c r="C65" s="16" t="s">
        <v>166</v>
      </c>
      <c r="D65" s="9">
        <v>44923</v>
      </c>
      <c r="E65" s="9">
        <v>45107</v>
      </c>
      <c r="F65" s="22">
        <f t="shared" si="1"/>
        <v>184</v>
      </c>
      <c r="G65" s="21">
        <v>821119197</v>
      </c>
      <c r="H65" s="10">
        <f t="shared" si="3"/>
        <v>0</v>
      </c>
      <c r="I65" s="23">
        <v>0</v>
      </c>
      <c r="J65" s="7">
        <f t="shared" si="2"/>
        <v>821119197</v>
      </c>
      <c r="K65" s="19" t="s">
        <v>182</v>
      </c>
    </row>
    <row r="66" spans="1:11" ht="12.75" customHeight="1">
      <c r="A66" s="17" t="s">
        <v>148</v>
      </c>
      <c r="B66" s="16" t="s">
        <v>57</v>
      </c>
      <c r="C66" s="16" t="s">
        <v>164</v>
      </c>
      <c r="D66" s="9">
        <v>44923</v>
      </c>
      <c r="E66" s="9">
        <v>45046</v>
      </c>
      <c r="F66" s="22">
        <f t="shared" si="1"/>
        <v>123</v>
      </c>
      <c r="G66" s="21">
        <v>31246543</v>
      </c>
      <c r="H66" s="10">
        <f t="shared" si="3"/>
        <v>0</v>
      </c>
      <c r="I66" s="23">
        <v>0</v>
      </c>
      <c r="J66" s="7">
        <f t="shared" si="2"/>
        <v>31246543</v>
      </c>
      <c r="K66" s="19" t="s">
        <v>180</v>
      </c>
    </row>
    <row r="67" spans="1:11" ht="12.75" customHeight="1">
      <c r="A67" s="17" t="s">
        <v>151</v>
      </c>
      <c r="B67" s="16" t="s">
        <v>57</v>
      </c>
      <c r="C67" s="16" t="s">
        <v>167</v>
      </c>
      <c r="D67" s="9">
        <v>44924</v>
      </c>
      <c r="E67" s="9">
        <v>45199</v>
      </c>
      <c r="F67" s="22">
        <f t="shared" si="1"/>
        <v>275</v>
      </c>
      <c r="G67" s="21">
        <v>4596880000</v>
      </c>
      <c r="H67" s="10">
        <f t="shared" ref="H67:H71" si="4">I67/G67</f>
        <v>0</v>
      </c>
      <c r="I67" s="23">
        <v>0</v>
      </c>
      <c r="J67" s="7">
        <f t="shared" si="2"/>
        <v>4596880000</v>
      </c>
      <c r="K67" s="19" t="s">
        <v>183</v>
      </c>
    </row>
    <row r="68" spans="1:11" ht="12.75" customHeight="1">
      <c r="A68" s="17" t="s">
        <v>149</v>
      </c>
      <c r="B68" s="16" t="s">
        <v>57</v>
      </c>
      <c r="C68" s="16" t="s">
        <v>165</v>
      </c>
      <c r="D68" s="9">
        <v>44922</v>
      </c>
      <c r="E68" s="9">
        <v>45046</v>
      </c>
      <c r="F68" s="22">
        <f t="shared" ref="F68:F71" si="5">E68-D68</f>
        <v>124</v>
      </c>
      <c r="G68" s="21">
        <v>24055894</v>
      </c>
      <c r="H68" s="10">
        <f t="shared" si="4"/>
        <v>0</v>
      </c>
      <c r="I68" s="23">
        <v>0</v>
      </c>
      <c r="J68" s="7">
        <f t="shared" ref="J68:J71" si="6">G68-I68</f>
        <v>24055894</v>
      </c>
      <c r="K68" s="19" t="s">
        <v>181</v>
      </c>
    </row>
    <row r="69" spans="1:11" ht="12.75" customHeight="1">
      <c r="A69" s="17" t="s">
        <v>188</v>
      </c>
      <c r="B69" s="16" t="s">
        <v>57</v>
      </c>
      <c r="C69" s="16" t="s">
        <v>196</v>
      </c>
      <c r="D69" s="9">
        <v>44967</v>
      </c>
      <c r="E69" s="9">
        <v>45005</v>
      </c>
      <c r="F69" s="22">
        <f t="shared" si="5"/>
        <v>38</v>
      </c>
      <c r="G69" s="21">
        <v>72000000</v>
      </c>
      <c r="H69" s="10">
        <f t="shared" si="4"/>
        <v>0</v>
      </c>
      <c r="I69" s="23">
        <v>0</v>
      </c>
      <c r="J69" s="7">
        <f t="shared" si="6"/>
        <v>72000000</v>
      </c>
      <c r="K69" s="19" t="s">
        <v>200</v>
      </c>
    </row>
    <row r="70" spans="1:11" ht="12.75" customHeight="1">
      <c r="A70" s="17" t="s">
        <v>189</v>
      </c>
      <c r="B70" s="16" t="s">
        <v>57</v>
      </c>
      <c r="C70" s="16" t="s">
        <v>197</v>
      </c>
      <c r="D70" s="9">
        <v>44974</v>
      </c>
      <c r="E70" s="9">
        <v>45008</v>
      </c>
      <c r="F70" s="22">
        <f t="shared" si="5"/>
        <v>34</v>
      </c>
      <c r="G70" s="21">
        <v>154462000</v>
      </c>
      <c r="H70" s="10">
        <f t="shared" si="4"/>
        <v>0</v>
      </c>
      <c r="I70" s="23">
        <v>0</v>
      </c>
      <c r="J70" s="7">
        <f t="shared" si="6"/>
        <v>154462000</v>
      </c>
      <c r="K70" s="19" t="s">
        <v>201</v>
      </c>
    </row>
    <row r="71" spans="1:11" ht="12.75" customHeight="1">
      <c r="A71" s="17" t="s">
        <v>190</v>
      </c>
      <c r="B71" s="16" t="s">
        <v>57</v>
      </c>
      <c r="C71" s="16" t="s">
        <v>198</v>
      </c>
      <c r="D71" s="9">
        <v>44974</v>
      </c>
      <c r="E71" s="9">
        <v>45260</v>
      </c>
      <c r="F71" s="22">
        <f t="shared" si="5"/>
        <v>286</v>
      </c>
      <c r="G71" s="21">
        <v>77250000</v>
      </c>
      <c r="H71" s="10">
        <f t="shared" si="4"/>
        <v>0</v>
      </c>
      <c r="I71" s="23">
        <v>0</v>
      </c>
      <c r="J71" s="7">
        <f t="shared" si="6"/>
        <v>77250000</v>
      </c>
      <c r="K71" s="19" t="s">
        <v>202</v>
      </c>
    </row>
  </sheetData>
  <autoFilter ref="A2:K71" xr:uid="{00000000-0009-0000-0000-000000000000}"/>
  <mergeCells count="1">
    <mergeCell ref="A1:K1"/>
  </mergeCells>
  <conditionalFormatting sqref="H3:H7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xWindow="372" yWindow="729" count="1"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H3:I4 F3:F71" xr:uid="{00000000-0002-0000-0000-000000000000}">
      <formula1>-9223372036854770000</formula1>
      <formula2>9223372036854770000</formula2>
    </dataValidation>
  </dataValidations>
  <hyperlinks>
    <hyperlink ref="K44" r:id="rId1" xr:uid="{00000000-0004-0000-0000-000000000000}"/>
    <hyperlink ref="K40" r:id="rId2" xr:uid="{00000000-0004-0000-0000-000001000000}"/>
    <hyperlink ref="K49" r:id="rId3" xr:uid="{00000000-0004-0000-0000-00000A000000}"/>
    <hyperlink ref="K50" r:id="rId4" xr:uid="{00000000-0004-0000-0000-00000B000000}"/>
    <hyperlink ref="K48" r:id="rId5" xr:uid="{00000000-0004-0000-0000-00000C000000}"/>
  </hyperlinks>
  <pageMargins left="0.7" right="0.7" top="0.75" bottom="0.75" header="0.3" footer="0.3"/>
  <pageSetup scale="43" fitToHeight="0" orientation="landscape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catalina ramirez peralta</dc:creator>
  <cp:keywords/>
  <dc:description/>
  <cp:lastModifiedBy>Liliana Paola Marquez Galindo</cp:lastModifiedBy>
  <cp:revision/>
  <dcterms:created xsi:type="dcterms:W3CDTF">2021-09-05T20:15:18Z</dcterms:created>
  <dcterms:modified xsi:type="dcterms:W3CDTF">2025-05-23T20:44:51Z</dcterms:modified>
  <cp:category/>
  <cp:contentStatus/>
</cp:coreProperties>
</file>