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marquez\OneDrive - Ministerio de Salud y Protección Social\Escritorio\EJECUCIÓN CONTRATOS\2023\"/>
    </mc:Choice>
  </mc:AlternateContent>
  <xr:revisionPtr revIDLastSave="0" documentId="13_ncr:1_{A46024BB-D1C1-4034-B107-51DD68727CE9}" xr6:coauthVersionLast="47" xr6:coauthVersionMax="47" xr10:uidLastSave="{00000000-0000-0000-0000-000000000000}"/>
  <bookViews>
    <workbookView xWindow="-120" yWindow="-120" windowWidth="29040" windowHeight="15720" xr2:uid="{00000000-000D-0000-FFFF-FFFF00000000}"/>
  </bookViews>
  <sheets>
    <sheet name="Hoja1" sheetId="1" r:id="rId1"/>
  </sheets>
  <definedNames>
    <definedName name="_xlnm._FilterDatabase" localSheetId="0" hidden="1">Hoja1!$A$2:$K$87</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8" i="1" l="1"/>
  <c r="H148" i="1"/>
  <c r="J148" i="1"/>
  <c r="J4" i="1" l="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3" i="1"/>
  <c r="H153" i="1" l="1"/>
  <c r="H154"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9" i="1"/>
  <c r="H150" i="1"/>
  <c r="H151" i="1"/>
  <c r="H152"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9" i="1"/>
  <c r="F150" i="1"/>
  <c r="F151" i="1"/>
  <c r="F152" i="1"/>
  <c r="F4" i="1" l="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3"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alcChain>
</file>

<file path=xl/sharedStrings.xml><?xml version="1.0" encoding="utf-8"?>
<sst xmlns="http://schemas.openxmlformats.org/spreadsheetml/2006/main" count="864" uniqueCount="629">
  <si>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</si>
  <si>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</si>
  <si>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</si>
  <si>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</si>
  <si>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</si>
  <si>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</si>
  <si>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</si>
  <si>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</si>
  <si>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</si>
  <si>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</si>
  <si>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</si>
  <si>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r>
      <rPr>
        <sz val="14"/>
        <color theme="1"/>
        <rFont val="Geomanist Light"/>
        <family val="3"/>
      </rPr>
      <t>LISTADO DE CONTRATOS SUSCRITOS DURANTE EL MES DE JUNIO DEL AÑO 2023
FECHA</t>
    </r>
    <r>
      <rPr>
        <b/>
        <sz val="14"/>
        <color theme="1"/>
        <rFont val="Geomanist Light"/>
        <family val="3"/>
      </rPr>
      <t>: OCTUBRE 2023</t>
    </r>
    <r>
      <rPr>
        <b/>
        <sz val="11"/>
        <color theme="1"/>
        <rFont val="Geomanist Bold"/>
        <family val="3"/>
      </rPr>
      <t xml:space="preserve">
</t>
    </r>
  </si>
  <si>
    <t>MSPS-23-2023</t>
  </si>
  <si>
    <t>MSPS-171-2023</t>
  </si>
  <si>
    <t>MSPS-195-2023</t>
  </si>
  <si>
    <t>MSPS-206-2023</t>
  </si>
  <si>
    <t>MSPS-213-2023</t>
  </si>
  <si>
    <t>MSPS-214-2023</t>
  </si>
  <si>
    <t>MSPS-219-2023</t>
  </si>
  <si>
    <t>MSPS-221-2023</t>
  </si>
  <si>
    <t>MSPS-222-2023</t>
  </si>
  <si>
    <t>MSPS-223-2023</t>
  </si>
  <si>
    <t>MSPS-224-2023</t>
  </si>
  <si>
    <t>MSPS-228-2023</t>
  </si>
  <si>
    <t>MSPS-229-2023</t>
  </si>
  <si>
    <t>MSPS-233-2023</t>
  </si>
  <si>
    <t>MSPS-252-2023</t>
  </si>
  <si>
    <t>MSPS-263-2023</t>
  </si>
  <si>
    <t>MSPS-276-2023</t>
  </si>
  <si>
    <t>MSPS-280-2023</t>
  </si>
  <si>
    <t>MSPS-282-2023</t>
  </si>
  <si>
    <t>MSPS-284-2023</t>
  </si>
  <si>
    <t>MSPS-289-2023</t>
  </si>
  <si>
    <t>MSPS-290-2023</t>
  </si>
  <si>
    <t>MSPS-291-2023</t>
  </si>
  <si>
    <t>MSPS-293-2023</t>
  </si>
  <si>
    <t>MSPS-294-2023</t>
  </si>
  <si>
    <t>MSPS-296-2023</t>
  </si>
  <si>
    <t>MSPS-298-2023</t>
  </si>
  <si>
    <t>MSPS-300-2023</t>
  </si>
  <si>
    <t>MSPS-301-2023</t>
  </si>
  <si>
    <t>MSPS-305-2023</t>
  </si>
  <si>
    <t>MSPS-306-2023</t>
  </si>
  <si>
    <t>MSPS-328-2023</t>
  </si>
  <si>
    <t>MSPS-331-2023</t>
  </si>
  <si>
    <t>MSPS-337-2023</t>
  </si>
  <si>
    <t>MSPS-339-2023</t>
  </si>
  <si>
    <t>MSPS-341-2023</t>
  </si>
  <si>
    <t>MSPS-343-2023</t>
  </si>
  <si>
    <t>MSPS-346-2023</t>
  </si>
  <si>
    <t>MSPS-359-2023</t>
  </si>
  <si>
    <t>MSPS-360-2023</t>
  </si>
  <si>
    <t>MSPS-362-2023</t>
  </si>
  <si>
    <t>MSPS-366-2023</t>
  </si>
  <si>
    <t>MSPS-373-2023</t>
  </si>
  <si>
    <t>MSPS-379-2023</t>
  </si>
  <si>
    <t>MSPS-385-2023</t>
  </si>
  <si>
    <t>MSPS-399-2023</t>
  </si>
  <si>
    <t>MSPS-416-2023</t>
  </si>
  <si>
    <t>MSPS-417-2023</t>
  </si>
  <si>
    <t>MSPS-418-2023</t>
  </si>
  <si>
    <t>MSPS-422-2023</t>
  </si>
  <si>
    <t>MSPS-434-2023</t>
  </si>
  <si>
    <t>MSPS-478-2023</t>
  </si>
  <si>
    <t>MSPS-481-2023</t>
  </si>
  <si>
    <t>MSPS-491-2023</t>
  </si>
  <si>
    <t>MSPS-501-2023</t>
  </si>
  <si>
    <t>MSPS-520-2023</t>
  </si>
  <si>
    <t>MSPS-524-2023</t>
  </si>
  <si>
    <t>MSPS-532-2023</t>
  </si>
  <si>
    <t>MSPS-541-2023</t>
  </si>
  <si>
    <t>MSPS-542-2023</t>
  </si>
  <si>
    <t>MSPS-544-2023</t>
  </si>
  <si>
    <t>MSPS-545-2023</t>
  </si>
  <si>
    <t>MSPS-549-2023</t>
  </si>
  <si>
    <t>MSPS-552-2023</t>
  </si>
  <si>
    <t>MSPS-553-2023</t>
  </si>
  <si>
    <t>MSPS-556-2023</t>
  </si>
  <si>
    <t>MSPS-557-2023</t>
  </si>
  <si>
    <t>MSPS-559-2023</t>
  </si>
  <si>
    <t>MSPS-560-2023</t>
  </si>
  <si>
    <t>MSPS-562-2023</t>
  </si>
  <si>
    <t>MSPS-563-2023</t>
  </si>
  <si>
    <t>MSPS-564-2023</t>
  </si>
  <si>
    <t>MSPS-565-2023</t>
  </si>
  <si>
    <t>MSPS-566-2023</t>
  </si>
  <si>
    <t>MSPS-567-2023</t>
  </si>
  <si>
    <t>MSPS-568-2023</t>
  </si>
  <si>
    <t>MSPS-569-2023</t>
  </si>
  <si>
    <t>MSPS-575-2023</t>
  </si>
  <si>
    <t>MSPS-576-2023</t>
  </si>
  <si>
    <t>MSPS-577-2023</t>
  </si>
  <si>
    <t>MSPS-578-2023</t>
  </si>
  <si>
    <t>MSPS-579-2023</t>
  </si>
  <si>
    <t>MSPS-580-2023</t>
  </si>
  <si>
    <t>MSPS-581-2023</t>
  </si>
  <si>
    <t>MSPS-582-2023</t>
  </si>
  <si>
    <t>MSPS-583-2023</t>
  </si>
  <si>
    <t>MSPS-584-2023</t>
  </si>
  <si>
    <t>MSPS-585-2023</t>
  </si>
  <si>
    <t>MSPS-586-2023</t>
  </si>
  <si>
    <t>MSPS-587-2023</t>
  </si>
  <si>
    <t>MSPS-588-2023</t>
  </si>
  <si>
    <t>MSPS-589-2023</t>
  </si>
  <si>
    <t>MSPS-590-2023</t>
  </si>
  <si>
    <t>MSPS-591-2023</t>
  </si>
  <si>
    <t>MSPS-592-2023</t>
  </si>
  <si>
    <t>MSPS-593-2023</t>
  </si>
  <si>
    <t>MSPS-594-2023</t>
  </si>
  <si>
    <t>MSPS-595-2023</t>
  </si>
  <si>
    <t>MSPS-596-2023</t>
  </si>
  <si>
    <t>MSPS-597-2023</t>
  </si>
  <si>
    <t>MSPS-598-2023</t>
  </si>
  <si>
    <t>MSPS-599-2023</t>
  </si>
  <si>
    <t>MSPS-600-2023</t>
  </si>
  <si>
    <t>MSPS-601-2023</t>
  </si>
  <si>
    <t>MSPS-603-2023</t>
  </si>
  <si>
    <t>MSPS-604-2023</t>
  </si>
  <si>
    <t>MSPS-605-2023</t>
  </si>
  <si>
    <t>MSPS-606-2023</t>
  </si>
  <si>
    <t>MSPS-607-2023</t>
  </si>
  <si>
    <t>MSPS-608-2023</t>
  </si>
  <si>
    <t>MSPS-609-2023</t>
  </si>
  <si>
    <t>MSPS-612-2023</t>
  </si>
  <si>
    <t>MSPS-613-2023</t>
  </si>
  <si>
    <t>MSPS-614-2023</t>
  </si>
  <si>
    <t>MSPS-615-2023</t>
  </si>
  <si>
    <t>MSPS-616-2023</t>
  </si>
  <si>
    <t>MSPS-617-2023</t>
  </si>
  <si>
    <t>MSPS-618-2023</t>
  </si>
  <si>
    <t>MSPS-620-2023</t>
  </si>
  <si>
    <t>MSPS-621-2023</t>
  </si>
  <si>
    <t>MSPS-622-2023</t>
  </si>
  <si>
    <t>MSPS-624-2023</t>
  </si>
  <si>
    <t>MSPS-625-2023</t>
  </si>
  <si>
    <t>MSPS-626-2023</t>
  </si>
  <si>
    <t>MSPS-627-2023</t>
  </si>
  <si>
    <t>MSPS-628-2023</t>
  </si>
  <si>
    <t>MSPS-629-2023</t>
  </si>
  <si>
    <t>MSPS-630-2023</t>
  </si>
  <si>
    <t>MSPS-632-2023</t>
  </si>
  <si>
    <t>MSPS-633-2023</t>
  </si>
  <si>
    <t>MSPS-634-2023</t>
  </si>
  <si>
    <t>MSPS-635-2023</t>
  </si>
  <si>
    <t>MSPS-636-2023</t>
  </si>
  <si>
    <t>MSPS-637-2023</t>
  </si>
  <si>
    <t>MSPS-638-2023</t>
  </si>
  <si>
    <t>MSPS-639-2023</t>
  </si>
  <si>
    <t>MSPS-641-2023</t>
  </si>
  <si>
    <t>MSPS-642-2023</t>
  </si>
  <si>
    <t>MSPS-643-2023</t>
  </si>
  <si>
    <t>MSPS-644-2023</t>
  </si>
  <si>
    <t>MSPS-648-2023</t>
  </si>
  <si>
    <t>MSPS-649-2023</t>
  </si>
  <si>
    <t>MSPS-651-2023</t>
  </si>
  <si>
    <t>MSPS-656-2023</t>
  </si>
  <si>
    <t>MSPS-659-2023</t>
  </si>
  <si>
    <t>MSPS-684-2023</t>
  </si>
  <si>
    <t>MSPS-686-2023</t>
  </si>
  <si>
    <t>MSPS-688-2023</t>
  </si>
  <si>
    <t>MSPS-698-2023</t>
  </si>
  <si>
    <t>MSPS-699-2023</t>
  </si>
  <si>
    <t>PRESTACION DE SERVICIOS</t>
  </si>
  <si>
    <t>COMPRAVENTA</t>
  </si>
  <si>
    <t>CONSULTORIA</t>
  </si>
  <si>
    <t>CONVENIO</t>
  </si>
  <si>
    <t>SUMINISTRO</t>
  </si>
  <si>
    <t>Prestar servicios profesionales en temas jurídicos para apoyar las actividades requeridas en el proceso de Gestión de la Contratación de los procesos que contribuyan al mejoramiento de la prestación de servicios de salud.</t>
  </si>
  <si>
    <t>Prestar servicios profesionales al MSPS en el proceso de modelación en analítica de datos para la detección de
patrones en diferentes fuentes de información del sector salud con el fin de generar insumos para la toma de decisiones
en política pública.</t>
  </si>
  <si>
    <t>Apoyar a la Oficina de Calidad en la identificación e implementación de estrategias de mejoramiento continuo de la
calidad del Sistema de Salud Colombiano.</t>
  </si>
  <si>
    <t>Prestar servicios profesionales a la Oficina de Control Interno de la entidad en la ejecución y desarrollo de auditorías
internas de gestión, así como apoyar la elaboración de informes de seguimiento, especialmente los relacionados con
las Tecnologías de la información y la Comunicación._x000D_</t>
  </si>
  <si>
    <t>Prestación de Servicios Profesionales para apoyar al Ministerio de Salud y Protección Social en la definición de las
especificaciones, análisis de requerimientos, gestión de incidencias identificadas durante la realización de pruebas de
los aplicativos misionales y componentes del SISPRO en concordancia con las directrices y estándares fijados por la
OTIC.</t>
  </si>
  <si>
    <t>Prestación de Servicios Profesionales para apoyar al Ministerio de Salud y Protección Social en el levantamiento de
los requerimientos para nuevas funcionalidades y/o mantenimientos de la gestión de información a nivel de procesos
tales como cruces y extracción de datos, así como la gestión de la operación de los sistemas de información
administrados por la OTIC.</t>
  </si>
  <si>
    <t>Prestación de Servicios Profesionales para apoyar al Ministerio de Salud y Protección Social en el análisis y
especificación de los requerimientos funcionales derivados del cambio normativo y/o evolución de los procesos
misionales, asi como en el diseño y ejecución de las pruebas de calidad del software desarrollado por el Ministerio o
adquirido/cedido por terceros así como realizar los cruces de información entre aplicaciones para identificar acciones
que mejoren la calidad de la información de acuerdo con los lineamientos técnicos de la Oficina TIC.</t>
  </si>
  <si>
    <t>Prestación de Servicios Profesionales para apoyar al Ministerio de Salud y Protección Social en el desarrollo de los componentes de software que permitan la interoperabilidad entre los sistemas de información administrados por la OTIC.</t>
  </si>
  <si>
    <t>Prestación de Servicios Profesionales para apoyar al Ministerio de Salud y Protección Social en la administración del base de datos, la construcción de funcionalidades de software de las capas de presentación, aplicación y/o datos de conformidad con los lineamientos técnicos, así como realizar las actividades propias de la operación de sistemas de información a cargo de la Oficina TIC.</t>
  </si>
  <si>
    <t>Prestación de Servicios Profesionales para apoyar al Ministerio de Salud y Protección Social en el desarrollo y documentación técnica de funcionalidades con énfasis en la capa de presentación y capa media del sistema de información implementado por esta entidad y los sistemas de información que lo conforman, y que sean requeridos por los procesos del Ministerio, de conformidad con las directrices y arquitectura de la Oficina TIC.</t>
  </si>
  <si>
    <t>Prestación de Servicios Profesionales para apoyar al Ministerio de Salud y Protección Social en la realización de las
actividades relacionadas con la definición y diseño de los componentes de arquitectura del sistema de información
implementado por esta entidad y los sistemas de información que lo conforman y que soporta los procesos del
Ministerio, alineados con las buenas prácticas propuestas en los marcos de referencia de arquitectura empresarial
para los dominios de datos y aplicaciones, de acuerdo con los lineamientos técnicos de la Oficina TIC.</t>
  </si>
  <si>
    <t xml:space="preserve">Prestación de Servicios Profesionales para apoyar al Ministerio de Salud y Protección Social en el análisis y especificación de requerimientos funcionales derivados del cambio normativo o evolución de los procesos misionales, así como en el diseño, ejecución de pruebas de calidad y acompañamiento en la puesta en producción del software desarrollado por esta entidad y conforme a los lineamientos técnicos de la Oficina TIC. </t>
  </si>
  <si>
    <t>Prestación de servicios profesionales para apoyar al Ministerio de Salud y Protección Social en las actividades de
fortalecimiento del componente geográfico, como referencia para el análisis de la información, así como en la
administración, operación y actualización del Módulo Geográfico del SISPRO.</t>
  </si>
  <si>
    <t>Prestación de Servicios Profesionales para apoyar al Ministerio de Salud y Protección Social en el análisis y
especificación de los requerimientos funcionales derivados del cambio normativo o evolución de los procesos
misionales, diseño, ejecución de pruebas de calidad y acompañamiento en la puesta en producción del software
desarrollado por el Ministerio de acuerdo con los lineamientos técnicos de la Oficina TIC.</t>
  </si>
  <si>
    <t>Prestar servicios profesionales como apoyo en las actividades relacionadas con el fortalecimiento de las políticas de MIPG de relación de estado ciudadano, en particular con la identificación de tramites por revisión normativa y gestión de PQRS asignadas a la dependencia, así como el acompañamiento profesional para la gestión y mejora de los procesos Gestión de Contratación y Gestión Jurídica.</t>
  </si>
  <si>
    <t>Prestar servicios profesionales a la Oficina de Promoción Social en la implementación, seguimiento y monitoreo de los componentes del Plan Nacional de Rehabilitación Psicosocial para la Convivencia y no repetición.</t>
  </si>
  <si>
    <t>Prestación de Servicios Profesionales a la Oficina de Tecnología de la Información y la Comunicación TIC del Ministerio de Salud y Protección Social para brindar apoyo jurídico en los requerimientos de la dependencia asociados a los aplicativos misionales de la entidad.</t>
  </si>
  <si>
    <t>Prestación de Servicios Profesionales para apoyar al Ministerio de Salud y Protección Social, en el levantamiento y
análisis de requerimientos, evaluación y preparación de conceptos técnicos de soluciones avaladas por las
herramientas TIC con el fin de establecer su funcionalidad, pertinencia, sostenibilidad y viabilidad, así como realizar
pruebas integrales de los diversos sistemas de información y su transición al ambiente de producción, cumpliendo con
los lineamientos de la Oficina TIC.</t>
  </si>
  <si>
    <t>Prestación de Servicios Profesionales para apoyar al Ministerio de Salud y Protección Social en la gestión y realización de las actividades necesarias para el correcto uso y operación de los componentes y aplicativos misionales cumpliendo con los lineamientos técnicos de la Oficina TIC.</t>
  </si>
  <si>
    <t>Prestación de servicios profesionales para apoyar al Grupo de Seguridad de la Información y Protección de Datos
Personales de la Oficina de Tecnología de la Información y la Comunicación OTIC, en las seguimiento, evaluación y
monitoreo de la seguridad de la información y protección de datos personales de las aplicaciones misionales del MSPS
y lo concerniente con el Sistema de Gestión de Seguridad de la Información._x000D_</t>
  </si>
  <si>
    <t>Prestación de servicios profesionales para apoyar a la Oficina de Tecnología de la Información y la Comunicación –
OTIC en la operación, mantenimiento y/o mejora continua de los procesos de la Oficina.</t>
  </si>
  <si>
    <t>Prestación de servicios profesionales para apoyar a la Oficina de Tecnología de la Información y la Comunicación -
OTIC del Ministerio de Salud y Protección Social en la gestión técnica, de servicios y calidad para las aplicaciones
misionales bajo las recomendaciones que hace ITIL, así como aplicar mejoras enfocadas al SGC.</t>
  </si>
  <si>
    <t>Prestación de servicios profesionales para apoyar a la Oficina de Tecnología de la Información y la Comunicación
OTIC, del Ministerio de Salud y Protección Social, en la gestión y respuesta a las solicitudes y requerimientos allegados
por parte de los entes de control y juzgados, relacionados con las bases de datos del SISPRO.</t>
  </si>
  <si>
    <t>Prestación de Servicios Profesionales para apoyar a la Oficina de Tecnología de la Información y la Comunicación
OTIC, en la elaboración de estudios; anexos técnicos y documentos para el desarrollo de la política salud digital y
proyectos de Innovación Tecnológica._x000D_</t>
  </si>
  <si>
    <t>Prestación de servicios profesionales a la Oficina de Tecnología de la Información y la Comunicación - OTIC del
Ministerio de Salud y Protección Social, para apoyar en la gestión, seguimiento, mejoramiento y articulacion de las
estrategias de nube, conectividad, Ciberseguridad, habeas data para la Interoperabilidad de Historía Clinica Electronica
y Transformación Digital</t>
  </si>
  <si>
    <t>Prestación de Servicios Profesionales para apoyar al Ministerio de Salud y Protección Social en la definición de la
arquitectura y desarrollo de las funcionalidades de software para backend y frontend, con una visión amplia que
garantice el diseño e implementación de la arquitectura de sistemas e interoperabilidad entre éstos, cumpliendo con
los lineamientos técnicos de la Oficina TIC.</t>
  </si>
  <si>
    <t>Prestación de Servicios Profesionales a la Oficina de Tecnología de la Información y la Comunicación TIC del Ministerio de Salud y Protección Social a través del análisis, estructuración, revisión y aprobación de los documentos que se producen en la gestión de la dependencia con relación a los aplicativos misionales de la oficina.</t>
  </si>
  <si>
    <t xml:space="preserve">Prestación de servicios profesionales para apoyar a la Oficina de Tecnología de la Información y la comunicación - OTIC del Ministerio de Salud y Protección Social, en las actividades que se requieran para el análisis, definición y documentación de las nuevas funcionalidades y/o mantenimientos evolutivos que se generen a partir de la necesidad de la nueva normatividad o la existente y se requieran implementar en el SAT y en el Sistema Público Único Integrado de Información en Salud </t>
  </si>
  <si>
    <t>Prestación de servicios profesionales para apoyar a la Oficina de Tecnología de la Información y la ComunicaciónOTIC para la recopilación, organización, publicación y uso de datos abiertos en los procesos de toma de decisiones, así como soporte a las aplicaciones que se le asignen siguiendo los lineamientos de la Política de Gobierno Digital en el marco de la innovación tecnológica de la dependencia.</t>
  </si>
  <si>
    <t xml:space="preserve">Prestación de servicios profesionales para apoyar a la Oficina de Tecnología de la Información y la Comunicación - OTIC del Ministerio de Salud y Protección Social, en la gestión y articulacion de los desarrollos de software que requiera el Sistema de Afiliación Transaccional SAT y el Sistema Público Único Integrado de Información en Salud y sus interoperabilidades </t>
  </si>
  <si>
    <t xml:space="preserve">Prestación de servicios profesionales para apoyar a la Oficina de Tecnología de la Información y la Comunicación - OTIC del Ministerio de Salud y Protección Social, en la gestión de la plataforma Azure devOps aplicando buenas prácticas de desarrollo para el Sistema de Afiliación Transaccional SAT y el Sistema Público Único Integrado de Información en Salud </t>
  </si>
  <si>
    <t xml:space="preserve">Prestar servicios profesionales a la Dirección de Medicamentos y Tecnologías en salud apoyando técnicamente en la ejecución de actividades que se requieran en la regulación relacionada con medicamentos antimicrobianos que contribuyan a mejorar su uso. </t>
  </si>
  <si>
    <t>Prestar servicios profesionales a la oficina de promoción social para la implementación, seguimiento y monitoreo de las medidas de atención psicosocial y de salud integral a víctimas del conflicto armado.</t>
  </si>
  <si>
    <t>Prestar servicios profesionales al MSPS en el desarrollo de metodologías de investigación y el fortalecimiento de estrategias de articulación con la academia, así como la participación y apoyo en la construcción de documentos técnicos y la socialización de los mismos cuando se requiera que aporten al desarrollo de los estudios, evaluaciones e investigaciones en el marco de la Agenda 2023.</t>
  </si>
  <si>
    <t>Adquisición de licencias ilimitadas de Suite Visión Empresarial, soporte, actualización, mantenimiento y acompañamiento en sitio.</t>
  </si>
  <si>
    <t xml:space="preserve">Prestación de Servicios Profesionales para apoyar a la Oficina de Tecnología de la Información y la Comunicación OTIC del Ministerio de Salud y Protección Social, en el procesamiento,  análisis y visualización de la información,  gestionar las consultas, cargue, extracción y consolidación de la información almacenada en las Bases de datos Administradas por el SISPRO, así como la disposición de la misma a las entidades territoriales y EPS que la requieran. </t>
  </si>
  <si>
    <t>Prestación de servicios profesionales para apoyar a la Oficina de Tecnología de la Información y la Comunicación - OTIC del Ministerio de Salud y Protección Social, en la investigación de nuevas tecnologías e implementación de buenas prácticas de desarrollo y arquitectura para el Sistema de Afiiliación Transaccional SAT y  Sistema Público Único Integrado de Información en Salud.</t>
  </si>
  <si>
    <t>Prestación de servicios profesionales para apoyar a la Oficina de Tecnología de la Información y la ComunicaciónOTIC en las actividades necesarias para el correcto funcionamiento de la plataforma en la que se divulga la información
institucional y del contenido del portal del sistema de información de protección social.</t>
  </si>
  <si>
    <t>Prestación de servicios profesionales para apoyar a la Oficina de Tecnología de la Información y la Comunicación - OTIC del Ministerio de Salud y Protección Social en las actividades correspondientes para la implementación de nuevas versiones del software en los diferentes ambientes y  diferentes etapas del ciclo de vida del software.</t>
  </si>
  <si>
    <t>Prestación de servicios profesionales para apoyar a la Oficina de Tecnología de la Información y la Comunicación -
OTIC del Ministerio de Salud y Protección Social, en el análisis, formulación y especificación de nuevos requerimientos
o mantenimientos referentes al intercambio de información entre los diferentes sistemas de información del Ministerio
de Salud y Protección Social</t>
  </si>
  <si>
    <t>Prestación de servicios profesionales para apoyar a la Oficina de Tecnología de la Información y la Comunicación OTIC del Ministerio de Salud y Protección Social, en el trámite y gestión de PQR´s de nivel 2 y 3 escaladas de las diferentes líneas de atención con las que cuenta el Ministerio relacionadas con el Sistema de Afiliacion Transaccional y del Sistema Público Único Integrado de Información en Salud, para mantener los servicios de información actualizados.</t>
  </si>
  <si>
    <t>Prestar los servicios profesionales a la Dirección de Medicamentos y Tecnologías en Salud en los procesos regulatorios relacionados con servicios farmacéuticos y establecimientos farmacéuticos.</t>
  </si>
  <si>
    <t>Prestar servicios profesionales a la Oficina de Promoción Social en el apoyo técnico en la articulación, consolidación e implementación de lineamientos de enfoque diferencial para personas mayores, habitantes de calle, mujeres o sectores LGBTI.</t>
  </si>
  <si>
    <t>Prestar servicios profesionales a la Oficina de Promoción Social apoyando la implementación y seguimiento de lineamientos, planes y proyectos con enfoque diferencial para las personas con discapacidad.</t>
  </si>
  <si>
    <t>Prestar servicios profesionales para asesorar a la Dirección de Prestación de Servicios y Atención Primaria en la implementación y seguimiento de modelos regionales de proyectos de capacidad instalada asociada a la prestación de servicios de salud.</t>
  </si>
  <si>
    <t>Prestar servicios profesionales a la Oficina de Promoción Social apoyando la articulación, seguimiento y reporte de las acciones relativas a la gestión de órdenes judiciales y solicitudes administrativas relacionadas con población vulnerable, especialmente víctimas del conflicto armado.</t>
  </si>
  <si>
    <t xml:space="preserve">Prestar servicios profesionales a la Oficina de Promoción Social apoyando la articulación, seguimiento y reporte de las acciones relativas a la gestión de órdenes judiciales y solicitudes administrativas relacionadas con población vulnerable, especialmente víctimas del conflicto armado. </t>
  </si>
  <si>
    <t>Prestar servicios de apoyo técnico a la Oficina de Promoción Social en los temas administrativos y financiero de recursos asignados a la Oficina de Promoción Social.</t>
  </si>
  <si>
    <t>Prestación de servicios profesionales promoviendo la implementación de los lineamientos para la articulación de
Medicinas y las Terapias Alternativas y Complementarias, la construcción de documentos técnicos de planeación y, la
incorporación del enfoque intercultural en el desarrollo del Talento Humano en Salud en el marco del modelo basado
en Atención primaria en Salud.</t>
  </si>
  <si>
    <t>Prestar servicios profesionales al Ministerio de Salud y Protección Social en el análisis del flujo de recursos del SGSSS,
así como el diseño de metodologías y herramientas relacionados con la consolidación, análisis y reporte que
contribuyan a la construcción de políticas públicas y toma de decisiones referentes a la sostenibilidad del SGSSS.</t>
  </si>
  <si>
    <t>Prestar servicios profesionales de carácter jurídico a la DROASRLP, para el análisis, seguimiento e implementación de
procesos para la eliminación de barreras para el acceso y el aseguramiento en salud, y mejoramiento de la organización
para la prestación de servicios de salud en el SGSS._x000D_</t>
  </si>
  <si>
    <t>Prestar servicios profesionales en la planeación, gestión estratégica, administrativa y financiera del proyecto de inversión del Grupo de Cooperación y Relaciones Internacionales.</t>
  </si>
  <si>
    <t>Prestar servicios profesionales al Grupo de Inmunoprevenibles - PAI en la gestión técnica del componente de cadena de frio de los biológicos del Programa Ampliado de Inmunizaciones - PAI y de otras vacunas de interés en salud pública.</t>
  </si>
  <si>
    <t>ADQUISICIÓN DE VACUNA ANTIRRÁBICA PARA USO DE PERROS Y GATOS.</t>
  </si>
  <si>
    <t>Prestar servicios profesionales para fortalecer las capacidades técnicas de las entidades territoriales de salud en los procesos de prestación de servicios en el marco de la implementación de la estrategia de atención primaria en salud y de las redes integrales e integradas.</t>
  </si>
  <si>
    <t>Prestar servicios profesionales al Grupo de Curso de Vida en el proceso de monitoreo, seguimiento y evaluación a la
gestión de la atención integral en salud y a los resultados en salud en las personas, familias y comunidades asociados
a la garantía de las intervenciones colectivas e individuales de valoración integral, detección temprana, protección
específica y educación para la salud; definidas en la Ruta Integral de Atención para la Promoción y Mantenimiento de
la Salud RPMS y de las políticas intersectoriales para la atención integral a la primera infancia e infancia y adolescencia._x000D_</t>
  </si>
  <si>
    <t>Prestar servicios profesionales al Grupo Sexualidad y Derechos Sexuales y Reproductivos en el fortalecimiento de la
Atención Primaria en Salud a efectos de promover la salud materno-perinatal desde un enfoque de derechos sexuales
y reproductivos y en la gestión y desarrollo del Plan de aceleración para la reducción de la Mortalidad materna en
Colombia.</t>
  </si>
  <si>
    <t>Prestar servicios profesionales para asesorar a la Dirección de Prestación de Servicios y Atención Primaria en la actualización e implementación de los componentes del SOGC asociados a prestación de servicios de salud en el marco del modelo preventivo y predictivo.</t>
  </si>
  <si>
    <t>Prestar servicios profesionales para apoyar en el seguimiento a la implementación de la Estrategia de la Atención Primaria en Salud en el marco del modelo preventivo y predictivo en salud.</t>
  </si>
  <si>
    <t>Prestar servicios profesionales para apoyar en la gestión integral, análisis y seguimiento de proyectos de dotación hospitalaria.</t>
  </si>
  <si>
    <t>Prestar servicios profesionales para apoyar en el análisis y seguimiento de proyectos de infraestructura física en salud.</t>
  </si>
  <si>
    <t>Realizar la actualización y soporte del licenciamiento del software SPSS, en los computadores y servidores que correspondan a la infraestructura tecnológica del Ministerio de Salud y Protección Social, según las necesidades de la institución.</t>
  </si>
  <si>
    <t xml:space="preserve">Contratar el servicio de soporte funcional y acompañamiento para la operación del sistema de administración de inventarios desarrollado y licenciado por Novasoft para el Ministerio de Salud y Protección Social. </t>
  </si>
  <si>
    <t>Adquisición de medicamentos para eventos de interés público._x000D_</t>
  </si>
  <si>
    <t>Prestar servicios profesionales al Ministerio de Salud y Protección Social en el seguimiento y análisis de las fuentes
de financiación del Sistema General de Seguridad Social en Salud y el flujo de los recursos a los actores del sistema,
así como en la generación de los reportes de seguimiento a las fuentes de financiación de los departamento, distritos
y municipios en el marco de la sostenibilidad financiera y garantía de la prestación de servicios de salud.</t>
  </si>
  <si>
    <t>Prestar servicios profesionales al Ministerio de Salud y Protección Social en el análisis y seguimiento al flujo de los
recursos, gasto en salud e indicadores financieros del Sistema General de Seguridad Social en Salud – SGSSS.</t>
  </si>
  <si>
    <t>Prestar servicios profesionales al Ministerio de Salud y Protección Social en el procesamientos y análisis de datos en
el marco del Big Data, tendiente a la construcción de tableros de monitoreo y control de las diferentes fuentes de
información que permitan establecer la toma de decisiones en el marco de la sostenibilidad y financiamiento del
Sistema General de Seguridad Social en Salud.</t>
  </si>
  <si>
    <t>Prestar servicios profesionales al Ministerio de Salud y Protección Social en la estructuración de los diseños,
desarrollos, mantenimiento y soporte técnico de las herramientas tecnológicas de las diferentes medidas de
financiamiento y saneamiento del sector, así como en el procesamiento y cruce de información y bases de datos en el
marco del financiamiento y la protección de los recursos del sector.</t>
  </si>
  <si>
    <t>Prestar servicios profesionales al Ministerio de Salud y Protección Social en la verificación, análisis, seguimiento de la
documentación reportada por los actores en el marco del saneamiento financiero del sector salud, así como el análisis
de las cifras financieras en el marco de la sostenibilidad del SGSSS._x000D_</t>
  </si>
  <si>
    <t>Prestar servicios profesionales al Ministerio de Salud y Protección Social en el análisis, diseño e implementación de
políticas públicas relacionadas con la sostenibilidad y fortalecimiento del modelo financiero del SGSSS.</t>
  </si>
  <si>
    <t>Prestar servicios profesionales al Ministerio de Salud y Protección Social en el análisis, formulación, implementación y evaluación de los proyectos de actos administrativos o normas vigentes relacionadas con el mejoramiento del financiamiento del Sistema General de Seguridad Social en Salud, así como en la preparación de conceptos técnico jurídicos para dar respuesta a los requerimientos efectuados por los actores internos y externos del sistema.</t>
  </si>
  <si>
    <t>Prestar servicios profesionales a la Subdirección de Salud Nutricional en el desarrollar de estrategias y escenarios sectoriales e intersectoriales en las iniciativas de política pública para el abordaje de las alteraciones nutricionales en niños menores de 18 años.</t>
  </si>
  <si>
    <t>Prestación de Servicios Profesionales para apoyar al Ministerio de Salud y Protección Social, en la construcción de
funcionalidades de software de las capas de: presentación, aplicación y/o datos, cumpliendo los lineamientos
técnicos definidos, así como con los lineamientos de la Oficina TIC.</t>
  </si>
  <si>
    <t xml:space="preserve">Prestación de Servicios Profesionales para apoyar al Ministerio de Salud y Protección Social en el desarrollo y documentación técnica de funcionalidades con énfasis en la capa de presentación y la capa de datos del sistema de información implementado por esta entidad y los sistemas de información que lo conforman, y que sean requeridos por los procesos del Ministerio, de acuerdo con las directrices y arquitectura de la Oficina TIC. </t>
  </si>
  <si>
    <t>Prestación de servicios para la realización de las evaluaciones médicas ocupacionales que requiera el Ministerio de
Salud y Protección Social.</t>
  </si>
  <si>
    <t>Prestar los servicios profesionales en la Dirección de Medicamentos y Tecnologías en Salud en el apoyo en la gestión de las rutas administrativa y operativa de la compra centralizada, así como en la gestión de los reportes de transferencia de valor del sector salud y en el acompañamiento a los procesos de gestión de calidad de la dependencia.</t>
  </si>
  <si>
    <t>Prestar los servicios profesionales a la Dirección de Medicamentos y Tecnologías en Salud en el ciclo de las buenas
prácticas regulatorias tendientes a la formulación, actualización y fortalecimiento de la regulación de dispositivos
médicos incluidos los equipos biomédicos de uso humano que deba adelantar esta dirección a través del Grupo de
Dispositivos Médicos y Radiaciones Ionizantes</t>
  </si>
  <si>
    <t>Realizar una auditoría externa a los Estados Financieros Consolidados de los Convenios de Financiamiento no Reembolsable No. 5172/GR-CO y No. GRT/CF-18408-CO suscritos entre la Republica de Colombia y el Banco Interamericano de Desarrollo, por el periodo comprendido entre el 01 de enero de 2022 y el 31 de diciembre de 2022.</t>
  </si>
  <si>
    <t>Prestar servicios profesionales para asesorar a la Dirección de Prestación de Servicios y Atención Primaria en el análisis, gestión y asistencia técnica para la ejecución de proyectos de infraestructura física en salud.</t>
  </si>
  <si>
    <t>Prestar servicios profesionales para apoyar a la Dirección de Prestación de Servicios y Atención Primaria en el seguimiento y consolidación de las acciones de asistencia técnica que se brinda a las Entidades Territoriales.</t>
  </si>
  <si>
    <t>Prestar los servicios profesionales a la Dirección de Medicamentos y Tecnologías en Salud suministrando apoyo jurídico en los procesos regulatorios de precios de medicamentos, así como en los de compra centralizada de medicamentos, en la proyección de conceptos, elaboración de actos administrativos, en el análisis de las solicitudes y proyección de respuestas a las diferentes entidades públicas y privadas.</t>
  </si>
  <si>
    <t>Prestar los servicios profesionales en la Dirección de Medicamentos y Tecnologías en Salud apoyando la elaboración, evaluación y gestión de evidencia que contribuya a la generación de insumos técnicos que permitan la regulación de precios de medicamentos, así como en la negociación de compra centralizada de medicamentos.</t>
  </si>
  <si>
    <t>Prestación de servicios profesionales para apoyar a la Oficina de Tecnología de la Información y la Comunicación - OTIC en el proceso de diseño, arquitectura, interoperabilidad, gestión de la capacidad y continuidad, acceso de servicios en la Nube para las aplicaciones misionales que conforman la Infraestructura Tecnológica del Ministerio de Salud y Protección Social.</t>
  </si>
  <si>
    <t>Prestar apoyo jurídico al Ministerio de Salud y Protección Social de conformidad con los mandatos de la Ley Estatutaria de Salud a la Dirección de Medicamentos y Tecnologías en Salud en la gestión de los procesos relacionados con la implementación de los lineamientos y mecanismos para disponibilidad y accesibilidad de tecnologías de salud eficaces, seguras de calidad y al mejor costo.</t>
  </si>
  <si>
    <t>Prestar servicios profesionales a la Dirección de Promoción y Prevención en el seguimiento a los indicadores de los planes, programas y proyectos a cargo de la Dirección de Promoción y Prevención para el logro del cumplimiento de las metas que en materia de salud pública se han establecido a nivel nacional.</t>
  </si>
  <si>
    <t>Prestar servicios profesionales a la Subdirección de Enfermedades No Transmisibles en el fortalecimiento de
capacidades para la atención primaria en salud mental a nivel nacional y territorial, con énfasis en niñez, adolescencia
y juventud.</t>
  </si>
  <si>
    <t>Prestar servicios profesionales al Grupo de Inmunoprevenibles - PAI en la gestión nacional relacionada con
el componente de sistema de información y mesa de ayuda PAIWEB en las entidades territoriales
departamentales y distritales</t>
  </si>
  <si>
    <t>Brindar apoyo en materia contractual a las diferentes dependencias y áreas del Ministerio de Salud y Protección Social.</t>
  </si>
  <si>
    <t>Prestar servicios profesionales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t>
  </si>
  <si>
    <t>Prestación servicios de apoyo a la gestión a la Dirección de Desarrollo de Talento Humano en Salud en el proceso de
validación y revisión de los documentos y soportes de profesionales de la salud reportados en el módulo Sistema
Nacional de Residencias Médicas del Rethus; así como prestar asesoría a las Instituciones de Educación Superior en
los reportes que se generen de acuerdo a la ejecución del Sistema Nacional de Residencias Medicas para mantener
actualizada la información de este programa</t>
  </si>
  <si>
    <t>Brindar apoyo jurídico al Despacho del Ministro, para el cumplimiento de las obligaciones legales y constitucionales,
que tiene a cargo el Ministerio de Salud y Protección Social con el Sistema General de Regalías.</t>
  </si>
  <si>
    <t>Brindar apoyo técnico al Despacho del Ministro, para el cumplimiento de las obligaciones legales y constitucionales,
que tiene a cargo el Ministerio de Salud y Protección Social con el Sistema General de Regalías, con énfasis en
sistemas eléctricos y afines para infraestructura en salud.</t>
  </si>
  <si>
    <t>Brindar apoyo técnico al Despacho del Ministro, para el cumplimiento de las obligaciones legales y constitucionales,
que tiene a cargo el Ministerio de Salud y Protección Social con el Sistema General de Regalías relacionados con
infraestructura Hospitalaria del sector salud.</t>
  </si>
  <si>
    <t>Brindar apoyo técnico al Despacho del Ministro, para el cumplimiento de las obligaciones legales y constitucionales,
que tiene a cargo el Ministerio de Salud y Protección Social con el Sistema General de Regalías, con la articulación y
la gestión requerida por las entidades beneficiarias de los proyectos de inversión._x000D_</t>
  </si>
  <si>
    <t>Brindar apoyo técnico al Despacho del Ministro, para el cumplimiento de las obligaciones legales y constitucionales,
que tiene a cargo el Ministerio de Salud y Protección Social con el Sistema General de Regalías, específicamente en
lo relacionado con los programas o estrategias de salud pública.</t>
  </si>
  <si>
    <t>Prestar servicios profesionales a la Oficina de Control Interno en el desarrollo y ejecución de auditorías internas de
gestión e informes de seguimiento y control que le sean asignados de acuerdo con el Plan Anual de Auditorias de la
vigencia.</t>
  </si>
  <si>
    <t>Prestar el servicio de mantenimiento integral preventivo y correctivo de los cuartos fríos de la bodega sede de zona
franca, propiedad del Ministerio de Salud y Protección Social en la ciudad de Bogotá D.C.</t>
  </si>
  <si>
    <t>Prestar servicios profesionales en asuntos jurídico contractuales apoyando las actividades definidas en el proceso de
Gestión de Contratación.</t>
  </si>
  <si>
    <t>Prestar servicios profesionales en asuntos jurídico contractuales apoyando las actividades definidas en el proceso de
Gestión de Contratación._x000D_</t>
  </si>
  <si>
    <t>Prestación de servicios profesionales para apoyar al Ministerio de Salud y Protección Social en las fases de desarrollo de software, a nivel de la capa de datos, diseño y desarrollo web y de aplicación, acorde a la arquitectura y metodología definida cumpliendo con los lineamientos técnicos de la Oficina TIC</t>
  </si>
  <si>
    <t>Prestar servicios profesionales al Grupo de Inmunoprevenibles - PAI en el componente de gestión de insumos del programa ampliado de inmunizaciones que incluye la planeación, adquisición, seguimiento y distribución de los inmunobiológicos e insumos del PAI y de los requeridos para la implementación de programas de vacunación para otros eventos de interés en salud pública.</t>
  </si>
  <si>
    <t>Prestar servicios profesionales al Grupo de Inmunoprevenibles - PAI en el componente de capacitación y talento humano a nivel nacional y en las entidades territoriales departamentales y distritales en el marco de los planes de control, eliminación y erradicación</t>
  </si>
  <si>
    <t>Prestación de Servicios Profesionales para apoyar al Ministerio de Salud y Protección Social, en el análisis y especificación de requerimientos funcionales derivados del cambio normativo o evolución de los procesos, diseño, ejecución de pruebas de calidad y acompañamiento en la puesta en producción del software desarrollado por esta entidad y conforme a los lineamientos técnicos de la Oficina TIC.</t>
  </si>
  <si>
    <t>Prestar servicios profesionales a la Subdirección de Salud Ambiental en los procesos de análisis de información,
gestión intersectorial en salud ambiental de los componentes, y gestionar la implementación y seguimiento del
CONPES 3868 de 2016 en relación a los marcos reglamentarios asociados a OCDE.</t>
  </si>
  <si>
    <t>Prestar servicios profesionales a la Subdirección de Salud Ambiental en la gestión sectorial e intersectorial de los
procesos relacionados con hidrocarburos y minería, realizando seguimiento al cumplimiento de la Sentencias
relacionadas.</t>
  </si>
  <si>
    <t>Prestar servicios profesionales a la Dirección de Promoción y Prevención, Grupo de Convivencia Social y Ciudadanía, en la construcción del análisis de la situación nacional del consumo de sustancias psicoactivas , incluyendo el abordaje en la promoción de la convivencia; la elaboración de herramientas técnicas y metodológicas que den cuenta al monitoreo de indicadores evidenciando los resultados en salud de las personas que consumen sustancias psicoactivas.</t>
  </si>
  <si>
    <t>Prestar servicios de apoyo a la gestión en la Subdirección de enfermedades transmisibles en el proceso de asistencia
técnica y demás gestiones administrativas que se requieren para el desarrollo de los programas transmisibles._x000D_</t>
  </si>
  <si>
    <t>Prestar servicios de apoyo a la gestión a la Dirección de Promoción y Prevención en los procesos administrativos relacionados con el seguimiento técnico de los programas y estrategias de promoción de la salud y prevención de la enfermedad.</t>
  </si>
  <si>
    <t>Prestar los servicios profesionales en la Dirección de Medicamentos y Tecnologías en Salud apoyando el análisis estadístico de información y seguimiento fármaco epidemiológico relacionado con el uso de medicamentos y nuevas tecnologías en salud.</t>
  </si>
  <si>
    <t>Prestar servicios profesionales a la Subdirección de Enfermedades Transmisibles en la planeación y seguimiento del
componente administrativo y financiero de los proyectos de inversión a cargo de la Dirección de Promoción y
Prevención</t>
  </si>
  <si>
    <t>Prestar servicios profesionales a la Subdirección de Enfermedades Transmisibles en la ejecución de acciones para la
implementación de planes, programas y proyectos para el control de las ETV - arbovirosis en el marco de lo definido
en el plan de acción de estos eventos, en el fortalecimiento de capacidades a nivel territorial, a la planeación de
estrategias intersectoriales para el control de las ETV acorde lo contemplado en la Política de Atención Integral en
Salud-PAIS y lo definido en el plan decenal de salud pública._x000D_</t>
  </si>
  <si>
    <t>Prestar servicios profesionales a la Subdirección de Enfermedades Transmisibles en la proyección, monitoreo y
seguimiento de los recursos que se giran a las entidades territoriales a través del mecanismo de transferencias
nacionales para el desarrollo del programa de vectores, y en la planeación y seguimiento de indicadores de los
programas y eventos endemoepidemicos, fortalecimientos de capacidades con los actores del sistema, acorde lo
contemplado en la Política de Atención Integral en Salud-PAIS y en los planes estratégicos de los eventos y del plan
decenal de salud pública_x000D_</t>
  </si>
  <si>
    <t xml:space="preserve">Prestar servicios profesionales a la Subdirección de Enfermedades Transmisibles en la gestión de los sistemas y
fuentes de información de los programas y estrategias a cargo del Grupo de Gestión Integrada de las Enfermedades
Emergentes, Reemergentes y Desatendidas, y su interoperatividad con el SISPRO. </t>
  </si>
  <si>
    <t>Prestar servicios profesionales al MSPS para apoyar la formulación, programación, implementación, ejecución,
seguimiento, evaluación al presupuesto, planes, programas, proyectos de inversión y estratégicos del sector Salud._x000D_</t>
  </si>
  <si>
    <t>Aunar esfuerzos técnicos, administrativos y financieros para el fortalecimiento de la subcomisión de salud indígena de la mesa permanente de concertación con los pueblos y organizaciones indígenas a través de procesos de diálogo y concertación, que permitan avanzar en la consolidación e implementación de instrumentos normativos y técnicos en el marco del Sistema Indígena de Salud Propia e Intercultural (SISPI).</t>
  </si>
  <si>
    <t>Prestar servicios profesionales de apoyo al Ministerio de Salud y Protección Social en las actividades de fortalecimiento
del Modelo Integrado de Planeación y Gestión MIPG en las políticas asignadas, así como brindar asistencia técnica
en la integración de los Sistemas de Gestión del ministerio.</t>
  </si>
  <si>
    <t>Entrenamiento a la brigada de emergencias del Ministerio de Salud y Protección Social, para la mejora continua del Sistema de Gestión de Seguridad y Salud en el Trabajo.</t>
  </si>
  <si>
    <t>Prestar servicios de apoyo a la gestión al Grupo de Inmunoprevenibles - PAI en la implementación del proceso de la
metodología para el reconocimiento y pago de las vacunas Covid_x000D_</t>
  </si>
  <si>
    <t xml:space="preserve">Prestar servicios de apoyo a la gestión al Grupo de Inmunoprevenibles - PAI en los procesos de gestión documental, así como la respuesta a peticiones quejas y solicitudes realizadas por usuarios externos del Ministerio en el marco del Plan Nacional de Vacunación </t>
  </si>
  <si>
    <t>Prestación de servicios profesionales para brindar apoyo jurídico contractual en las diferentes actividades y necesidades con énfasis en los trámites gestionados por la Dirección de Epidemiologia y Demografía.</t>
  </si>
  <si>
    <t>Prestación de servicios profesionales para brindar apoyo jurídico contractual en las diferentes actividades y necesidades con énfasis en los trámites gestionados por la Dirección de Epidemiologia y Demografía</t>
  </si>
  <si>
    <t>Prestar servicios profesionales al Ministerio de Salud y Protección Social para el análisis y estructuración de las
especificaciones requeridas en el marco de las medidas de financiamiento nacional y territorial del Sistema General
de Seguridad Social en Salud, tendientes a la consolidación de los sistemas de información financiero del sistema de
salud, en el marco de las medidas de flujo de recursos y saneamiento del sector.</t>
  </si>
  <si>
    <t>Prestar servicios profesionales a la Dirección de Promoción y Prevención en el desarrollo y sostenimiento del Sistema Integrado de Gestión Institucional y el seguimiento a los planes de mejoramiento y recomendaciones dadas por las auditorías internas y externas a los procesos y procedimientos relacionados con promoción de la salud y prevención de la enfermedad.</t>
  </si>
  <si>
    <t>Prestar el servicio integral de aseo y cafetería en las diferentes sedes del Ministerio de Salud y Protección Social</t>
  </si>
  <si>
    <t>Adquisición de dotaciones (calzado y vestido de labor) para los servidores Públicos del Ministerio de Salud y Protección
Social.</t>
  </si>
  <si>
    <t>Prestar servicios profesionales al Grupo Sexualidad y Derechos Sexuales y Reproductivos en la gestión para la
elaboración de directrices e insumos técnicos enfocados en el mejoramiento y la promoción de la salud sexual y
reproductiva de las mujeres y personas gestantes en las decisiones relacionadas con la libre opción de la maternidad,
de acuerdo con la jurisprudencia de la Corte Constitucional; así como los instrumentos de derechos humanos
ratificados por el Estado colombiano concordantes con el ejercicio y promoción de los derechos sexuales y
reproductivos.</t>
  </si>
  <si>
    <t>Prestar servicios profesionales a la Subdirección de Salud Ambiental en la implementación de acciones de gestión del
conocimiento de los componentes de salud ambiental en el marco de los señalado en la Política Integral de Salud
Ambiental.</t>
  </si>
  <si>
    <t>Prestar servicios profesionales al Grupo de Inmunoprevenibles - PAI en la gestión técnica y el cumplimiento de
procesos y procedimientos correspondientes al componente de cadena de frio de los biológicos del programa ampliado
de inmunizaciones - PAI y de otras vacunas de interés en salud pública_x000D_</t>
  </si>
  <si>
    <t>Prestar servicios profesionales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enfermedad_x000D_</t>
  </si>
  <si>
    <t>Prestación de servicios profesionales para apoyar técnicamente a la Dirección de Epidemiologia y Demografía en el subproceso de Planeación en salud pública con énfasis en la implementación del Plan Decenal de Salud Pública 20222031.</t>
  </si>
  <si>
    <t>Prestación de Servicios Profesionales a la Dirección de Epidemiología y Demografía, para el fortalecimiento de los subprocesos del grupo de gestión del conocimiento con énfasis en el seguimiento de la ejecución del sistema nacional de encuestas y estudios poblacionales en salud del Ministerio de Salud y Protección Social.</t>
  </si>
  <si>
    <t>Prestar servicios profesionales al Grupo de Inmunoprevenibles - PAI en el proceso de revisión de la información generada y la calidad del dato vacunación Covid-19, así como el proceso de articulación del programa permanente con Covid-19 que incluye estructura, proceso y resultado del avance de las coberturas de vacunación del programa permanente y Covid-19 para la región a cargo</t>
  </si>
  <si>
    <t>Prestar servicios profesionales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enfermedad._x000D_</t>
  </si>
  <si>
    <t xml:space="preserve">Prestación de servicios profesionales al ministerio de Salud y Protección Social mediante la atención de consultas sobre el proceso de autorización del ejercicio profesional, delegación de funciones públicas a los colegios profesionales y secretarias departamentales en salud y las demás gestiones que se requiera para la actualización y disponibilidad de la información en el grupo de ejercicio y desempeño del talento humano en salud. </t>
  </si>
  <si>
    <t>Prestar servicios profesionales a la Subdirección de Enfermedades Transmisibles en el proceso de gestión integral de insumos críticos para la prevención y el control de las enfermedades transmitidas por vectores a nivel nacional así como en el fortalecimientos de capacidades a nivel territorial, acorde a lo contemplado en la Política de Atención Integral en Salud-PAIS y en el marco de los planes estratégicos de los eventos y del plan decenal de salud pública.</t>
  </si>
  <si>
    <t xml:space="preserve">Prestar servicios profesionales al Ministerio de Salud y Protección social en especial a la Dirección Jurídica en los asuntos relacionados con el análisis y adecuación jurídica de los proyectos de ley, decretos, resoluciones y circulares a petición de las áreas técnicas o de las entidades del sector. </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</si>
  <si>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t>
  </si>
  <si>
    <t xml:space="preserve">Prestar servicios profesionales al Ministerio de Salud y Protección social en especial a la Dirección Jurídica en los asuntos relacionados con el análisis y adecuación jurídica de los proyectos de ley, decretos, resoluciones y circulares a petición de las áreas técnicas o de las entidades del sector </t>
  </si>
  <si>
    <t>Prestación de servicios profesionales para apoyar la gestión del riesgo de las alertas, brotes y emergencias en el marco del Reglamento Sanitario Internacional - RSI 2005</t>
  </si>
  <si>
    <t>Prestación de Servicios Profesionales a la Dirección de Epidemiología y Demografía, para el fortalecimiento de los subprocesos del grupo de gestión del conocimiento con énfasis en el análisis y proyección de documentos requeridos en las diferentes etapas de contratación que requiera el grupo de gestión del conocimiento y la Dirección.</t>
  </si>
  <si>
    <t>Prestar los servicios profesionales en la Dirección de Medicamentos y Tecnologías en Salud apoyando el análisis de aspectos económicos en la preparación, implementación y revisión de procesos regulatorios de precios de medicamentos y dispositivos médicos; así como en la evaluación de alternativas de intervención de los Análisis de Impacto Normativo de la Dirección.</t>
  </si>
  <si>
    <t>Prestar servicios profesionales a la Subdirección de Salud Ambiental en la implementación del Modelo de IVC, en las entidades territoriales en el componente de seguridad química</t>
  </si>
  <si>
    <t xml:space="preserve">Prestación de servicios profesionales para brindar apoyo jurídico contractual en las diferentes actividades y necesidades con énfasis en los trámites gestionados por la Dirección de Epidemiologia y Demografía. </t>
  </si>
  <si>
    <t>Prestar servicios profesionales al MSPS en el proceso de extracción de información, transformación y limpieza de datos, así como la generación de insumos que sirvan como insumos en la elaboración de modelos de ciencia de datos.</t>
  </si>
  <si>
    <t>Prestar servicios profesionales al Grupo de Inmunoprevenibles - PAI en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t>
  </si>
  <si>
    <t>https://community.secop.gov.co/Public/Tendering/OpportunityDetail/Index?noticeUID=CO1.NTC.4678623&amp;isFromPublicArea=True&amp;isModal=False</t>
  </si>
  <si>
    <t>https://community.secop.gov.co/Public/Tendering/OpportunityDetail/Index?noticeUID=CO1.NTC.4292734&amp;isFromPublicArea=True&amp;isModal=False</t>
  </si>
  <si>
    <t>https://community.secop.gov.co/Public/Tendering/OpportunityDetail/Index?noticeUID=CO1.NTC.4263534&amp;isFromPublicArea=True&amp;isModal=False</t>
  </si>
  <si>
    <t>https://community.secop.gov.co/Public/Tendering/OpportunityDetail/Index?noticeUID=CO1.NTC.428
0122&amp;isFromPublicArea=True&amp;isModal=False</t>
  </si>
  <si>
    <t>https://community.secop.gov.co/Public/Tendering/OpportunityDetail/Index?noticeUID=CO1.NTC.4530131&amp;isFromPublicArea=True&amp;isModal=False</t>
  </si>
  <si>
    <t>https://community.secop.gov.co/Public/Tendering/OpportunityDetail/Index?noticeUID=CO1.NTC.4563654&amp;isFromPublicArea=True&amp;isModal=False</t>
  </si>
  <si>
    <t>https://community.secop.gov.co/Public/Tendering/OpportunityDetail/Index?noticeUID=CO1.NTC.4530652&amp;isFromPublicArea=True&amp;isModal=False</t>
  </si>
  <si>
    <t>https://community.secop.gov.co/Public/Tendering/OpportunityDetail/Index?noticeUID=CO1.NTC.467 3431&amp;isFromPublicArea=True&amp;isModal=False</t>
  </si>
  <si>
    <t>https://community.secop.gov.co/Public/Tendering/OpportunityDetail/Index?noticeUID=CO1.NTC.4501133&amp;isFromPublicArea=True&amp;isModal=False</t>
  </si>
  <si>
    <t>https://community.secop.gov.co/Public/Tendering/OpportunityDetail/Index?noticeUID=CO1.NTC.4644489&amp;isFromPublicArea=True&amp;isModal=False</t>
  </si>
  <si>
    <t>https://community.secop.gov.co/Public/Tendering/OpportunityDetail/Index?noticeUID=CO1.NTC.4545716&amp;isFromPublicArea=True&amp;isModal=False</t>
  </si>
  <si>
    <t>https://community.secop.gov.co/Public/Tendering/OpportunityDetail/Index?noticeUID=CO1.NTC.4607613&amp;isFromPublicArea=True&amp;isModal=False</t>
  </si>
  <si>
    <t>https://www.secop.gov.co/CO1BusinessLine/Tendering/ProcedureEdit/View?docUniqueIdentifier=CO1.REQ.4662186&amp;prevCtxLbl=Proceso&amp;prevCtxUrl=https%3a%2f%2fwww.secop.gov.co%3a443%2fCO1BusinessLine%2fTendering%2fBuyerWorkArea%2fIndex%3fdocUniqueIdentifier%3dCO1.BDOS. 4558191</t>
  </si>
  <si>
    <t>https://community.secop.gov.co/Public/Tendering/OpportunityDetail/Index?noticeUID=CO1.NTC.4571773&amp;isFromPublicArea=True&amp;isModal=False</t>
  </si>
  <si>
    <t>https://community.secop.gov.co/Public/Tendering/OpportunityDetail/Index?notice UID=CO1.NTC.4309034&amp;isFromPublicArea=True&amp;isModal=False</t>
  </si>
  <si>
    <t>https://community.secop.gov.co/Public/Tendering/OpportunityDetail/Index?noticeUID=CO1.NTC.4308192&amp;isFromPublicArea=True&amp;isModal=False</t>
  </si>
  <si>
    <t>https://community.secop.gov.co/Public/Tendering/ContractNoticePhases/View?PPI=CO1.PPI.25282679&amp;isFromPublicArea=True&amp;isModal=False</t>
  </si>
  <si>
    <t>https://community.secop.gov.co/Public/Tendering/ContractNoticePhases/View?PPI=CO1.PPI.25541730&amp;isFromPublicArea=True&amp;isModal=False</t>
  </si>
  <si>
    <t>https://community.secop.gov.co/Public/Tendering/ContractNoticePhases/View?PPI=CO1.PPI.25272392&amp;isFromPublicArea=True&amp;isModal=False</t>
  </si>
  <si>
    <t>https://community.secop.gov.co/Public/Tendering/ContractNoticePhases/View?PPI=CO1.PPI.25543796&amp;isFromPublicArea=True&amp;isModal=False</t>
  </si>
  <si>
    <t>https://community.secop.gov.co/Public/Tendering/ContractNoticePhases/View?PPI=CO1.PPI.25408149&amp;isFromPublicArea=True&amp;isModal=False</t>
  </si>
  <si>
    <t>https://community.secop.gov.co/Public/Tendering/ContractNoticePhases/View?PPI=CO1.PPI.25529219&amp;isFromPublicArea=True&amp;isModal=False</t>
  </si>
  <si>
    <t>https://community.secop.gov.co/Public/Tendering/ContractNoticePhases/View?PPI=CO1.PPI.25277420&amp;isFromPublicArea=True&amp;isModal=False</t>
  </si>
  <si>
    <t>https://community.secop.gov.co/Public/Tendering/ContractNoticePhases/View?PPI=CO1.PPI.25570195&amp;isFromPublicArea=True&amp;isModal=False</t>
  </si>
  <si>
    <t>https://community.secop.gov.co/Public/Tendering/ContractNoticePhases/View?PPI=CO1.PPI.25403979&amp;isFromPublicArea=True&amp;isModal=False</t>
  </si>
  <si>
    <t>https://community.secop.gov.co/Public/Tendering/ContractNoticePhases/View?PPI=CO1.PPI.25407742&amp;isFromPublicArea=True&amp;isModal=False</t>
  </si>
  <si>
    <t>https://community.secop.gov.co/Public/Tendering/ContractNoticePhases/View?PPI=CO1.PPI.25285639&amp;isFromPublicArea=True&amp;isModal=False</t>
  </si>
  <si>
    <t>https://community.secop.gov.co/Public/Tendering/ContractNoticePhases/View?PPI=CO1.PPI.254262
84&amp;isFromPublicArea=True&amp;isModal=False</t>
  </si>
  <si>
    <t>https://community.secop.gov.co/Public/Tendering/OpportunityDetail/Index?noticeUID=CO1.NTC.4516090&amp;isFromPublicArea=True&amp;isModal=False</t>
  </si>
  <si>
    <t>https://community.secop.gov.co/Public/Tendering/OpportunityDetail/Index?noticeUID=CO1.NTC.4611688&amp;isFromPublicArea=True&amp;isModal=False</t>
  </si>
  <si>
    <t>https://community.secop.gov.co/Public/Tendering/OpportunityDetail/Index?notice UID=CO1.NTC.4341952&amp;isFromPublicArea=True&amp;isModal=False</t>
  </si>
  <si>
    <t>https://community.secop.gov.co/Public/Tendering/OpportunityDetail/Index?noticeUID=CO1.NTC.4331515&amp;isFromPublicArea=True&amp;isModal=False</t>
  </si>
  <si>
    <t>https://community.secop.gov.co/Public/Tendering/ContractNoticePhases/View?PPI=CO1.PPI.24527945&amp;isFromPublicArea=True&amp;isModal=False</t>
  </si>
  <si>
    <t>https://community.secop.gov.co/Public/Tendering/OpportunityDetail/Index?notice UID=CO1.NTC.4332558&amp;isFromPublicArea=True&amp;isModal=False</t>
  </si>
  <si>
    <t>https://community.secop.gov.co/Public/Tendering/OpportunityDetail/Index?noticeUID=CO1.NTC.4589586&amp;isFromPublicArea=True&amp;isModal=False</t>
  </si>
  <si>
    <t>https://community.secop.gov.co/Public/Tendering/OpportunityDetail/Index?noticeUID=CO1.NTC.4612219&amp;isFromPublicArea=True&amp;isModal=False</t>
  </si>
  <si>
    <t>https://community.secop.gov.co/Public/Tendering/OpportunityDetail/Index?noticeUID=CO1.NTC.4646433&amp;isFromPublicArea=True&amp;isModal=False</t>
  </si>
  <si>
    <t>https://community.secop.gov.co/Public/Tendering/OpportunityDetail/Index?noticeUID=CO1.NTC.4539926&amp;isFromPublicArea=True&amp;isModal=False</t>
  </si>
  <si>
    <t>https://community.secop.gov.co/Public/Tendering/OpportunityDetail/Index?noticeUID=CO1.NTC.4502230&amp;isFromPublicArea=True&amp;isModal=False</t>
  </si>
  <si>
    <t>https://community.secop.gov.co/Public/Tendering/OpportunityDetail/Index?noticeUID=CO1.NTC.4585971&amp;isFromPublicArea=True&amp;isModal=False</t>
  </si>
  <si>
    <t>https://community.secop.gov.co/Public/Tendering/OpportunityDetail/Index?noticeUID=CO1.NTC.4499373&amp;isFromPublicArea=True&amp;isModal=False</t>
  </si>
  <si>
    <t>https://community.secop.gov.co/Public/Tendering/OpportunityDetail/Index?notice UID=CO1.NTC.4339299&amp;isFromPublicArea=True&amp;isModal=False</t>
  </si>
  <si>
    <t>https://community.secop.gov.co/Public/Tendering/OpportunityDetail/Index?noticeUID=CO1.NTC.4348839&amp;isFromPublicArea=True&amp;isModal=False</t>
  </si>
  <si>
    <t>https://community.secop.gov.co/Public/Tendering/OpportunityDetail/Index?noticeUID=CO1.NTC.4350778&amp;isFromPublicArea=True&amp;isModal=False</t>
  </si>
  <si>
    <t>https://community.secop.gov.co/Public/Tendering/OpportunityDetail/Index?noticeUID=CO1.NTC.4436499&amp;isFromPublicArea=True&amp;isModal=False</t>
  </si>
  <si>
    <t>https://community.secop.gov.co/Public/Tendering/OpportunityDetail/Index?noticeUID=CO1.NTC.4350979&amp;isFromPublicArea=True&amp;isModal=False</t>
  </si>
  <si>
    <t>https://community.secop.gov.co/Public/Tendering/OpportunityDetail/Index?noticeUID=CO1.NTC.4351521&amp;isFromPublicArea=True&amp;isModal=False</t>
  </si>
  <si>
    <t>https://community.secop.gov.co/Public/Tendering/OpportunityDetail/Index?noticeUID=CO1.NTC.4356558&amp;isFromPublicArea=True&amp;isModal=False</t>
  </si>
  <si>
    <t>https://community.secop.gov.co/Public/Tendering/ContractNoticePhases/View?PPI=CO1.PPI.25582237&amp;isFromPublicArea=True&amp;isModal=False</t>
  </si>
  <si>
    <t>https://community.secop.gov.co/Public/Tendering/ContractNoticePhases/View?PPI=CO1.PPI.25849614&amp;isFromPublicArea=True&amp;isModal=False</t>
  </si>
  <si>
    <t>https://community.secop.gov.co/Public/Tendering/OpportunityDetail/Index?noticeUID=CO1.NTC.4570836&amp;isFromPublicArea=True&amp;isModal=False</t>
  </si>
  <si>
    <t>https://community.secop.gov.co/Public/Tendering/OpportunityDetail/Index?noticeUID=CO1.NTC.4410111&amp;isFromPublicArea=True&amp;isModal=False</t>
  </si>
  <si>
    <t>https://community.secop.gov.co/Public/Tendering/OpportunityDetail/Index?noticeUID=CO1.NTC.4527701&amp;isFromPublicArea=True&amp;isModal=False</t>
  </si>
  <si>
    <t>https://community.secop.gov.co/Public/Tendering/OpportunityDetail/Index?noticeUID=CO1.NTC.4613091&amp;isFromPublicArea=True&amp;isModal=False</t>
  </si>
  <si>
    <t>https://community.secop.gov.co/Public/Common/GoogleReCaptcha/Index?previousUrl=https%3a%2f%2fcommunity.secop.gov.co%2fPublic%2fTendering%2fOpportunityDetail%2fIndex%3fnoticeUID%3dCO1.NTC.4560979%26isFromPublicArea%3dTrue%26isModal%3dFalse</t>
  </si>
  <si>
    <t>https://community.secop.gov.co/Public/Tendering/OpportunityDetail/Index?noticeUID=CO1.NTC.4571098&amp;isFromPublicArea=True&amp;isModal=False</t>
  </si>
  <si>
    <t>https://community.secop.gov.co/Public/Tendering/OpportunityDetail/Index?noticeUID=CO1.NTC.4494124&amp;isFromPublicArea=True&amp;isModal=False</t>
  </si>
  <si>
    <t>https://community.secop.gov.co/Public/Tendering/OpportunityDetail/Index?noticeUID=CO1.NTC.4555478&amp;isFromPublicArea=True&amp;isModal=False</t>
  </si>
  <si>
    <t>https://community.secop.gov.co/Public/Tendering/OpportunityDetail/Index?noticeUID=CO1.NTC.4557256&amp;isFromPublicArea=True&amp;isModal=False</t>
  </si>
  <si>
    <t>https://community.secop.gov.co/Public/Tendering/OpportunityDetail/Index?noticeUID=CO1.NTC.4443573&amp;isFromPublicArea=True&amp;isModal=False</t>
  </si>
  <si>
    <t>https://community.secop.gov.co/Public/Tendering/OpportunityDetail/Index?noticeUID=CO1.NTC.4506831&amp;isFromPublicArea=True&amp;isModal=False</t>
  </si>
  <si>
    <t>https://community.secop.gov.co/Public/Tendering/OpportunityDetail/Index?notice UID=CO1.NTC.4494465&amp;isFromPublicArea=True&amp;isModal=False</t>
  </si>
  <si>
    <t>https://community.secop.gov.co/Public/Tendering/OpportunityDetail/Index?noticeUID=CO1.NTC.4517218&amp;isFromPublicArea=True&amp;isModal=False</t>
  </si>
  <si>
    <t>https://community.secop.gov.co/Public/Tendering/OpportunityDetail/Index?noticeUID=CO1.NTC.4580018&amp;isFromPublicArea=True&amp;isModal=False</t>
  </si>
  <si>
    <t>https://community.secop.gov.co/Public/Tendering/OpportunityDetail/Index?noticeUID=CO1.NTC.4517240&amp;isFromPublicArea=True&amp;isModal=False</t>
  </si>
  <si>
    <t>https://community.secop.gov.co/Public/Tendering/OpportunityDetail/Index?noticeUID=CO1.NTC.4571405&amp;isFromPublicArea=True&amp;isModal=False</t>
  </si>
  <si>
    <t>https://community.secop.gov.co/Public/Tendering/OpportunityDetail/Index?noticeUID=CO1.NTC.4578780&amp;isFromPublicArea=True&amp;isModal=False</t>
  </si>
  <si>
    <t>https://community.secop.gov.co/Public/Tendering/OpportunityDetail/Index?noticeUID=CO1.NTC.4582518&amp;isFromPublicArea=True&amp;isModal=False</t>
  </si>
  <si>
    <t>https://community.secop.gov.co/Public/Tendering/OpportunityDetail/Index?noticeUID=CO1.NTC.4551688&amp;isFromPublicArea=True&amp;isModal=False</t>
  </si>
  <si>
    <t>https://community.secop.gov.co/Public/Tendering/OpportunityDetail/Index?noticeUID=CO1.NTC.4555439&amp;isFromPublicArea=True&amp;isModal=False</t>
  </si>
  <si>
    <t>https://community.secop.gov.co/Public/Tendering/OpportunityDetail/Index?noticeUID=CO1.NTC.4552417&amp;isFromPublicArea=True&amp;isModal=False</t>
  </si>
  <si>
    <t>https://community.secop.gov.co/Public/Tendering/OpportunityDetail/Index?noticeUID=CO1.NTC.4553165&amp;isFromPublicArea=True&amp;isModal=False</t>
  </si>
  <si>
    <t>https://community.secop.gov.co/Public/Tendering/OpportunityDetail/Index?noticeUID=CO1.NTC.4553760&amp;isFromPublicArea=True&amp;isModal=False</t>
  </si>
  <si>
    <t>https://community.secop.gov.co/Public/Tendering/OpportunityDetail/Index?noticeUID=CO1.NTC.4555041&amp;isFromPublicArea=True&amp;isModal=False</t>
  </si>
  <si>
    <t>https://community.secop.gov.co/Public/Tendering/OpportunityDetail/Index?noticeUID=CO1.NTC.4606882&amp;isFromPublicArea=True&amp;isModal=False</t>
  </si>
  <si>
    <t>https://community.secop.gov.co/Public/Tendering/ContractNoticePhases/View?PPI=CO1.PPI.25320730&amp;isFromPublicArea=True&amp;isModal=False</t>
  </si>
  <si>
    <t>https://community.secop.gov.co/Public/Tendering/OpportunityDetail/Index?noticeUID=CO1.NTC.4499240&amp;isFromPublicArea=True&amp;isModal=False</t>
  </si>
  <si>
    <t>https://community.secop.gov.co/Public/Tendering/OpportunityDetail/Index?noticeUID=CO1.NTC.4395141&amp;isFromPublicArea=True&amp;isModal=False</t>
  </si>
  <si>
    <t>https://community.secop.gov.co/Public/Tendering/OpportunityDetail/Index?noticeUID=CO1.NTC.4496864&amp;isFromPublicArea=True&amp;isModal=False</t>
  </si>
  <si>
    <t>https://community.secop.gov.co/Public/Tendering/ContractNoticePhases/View?PPI=CO1.PPI.25271434&amp;isFromPublicArea=True&amp;isModal=False</t>
  </si>
  <si>
    <t>https://community.secop.gov.co/Public/Tendering/OpportunityDetail/Index?noticeUID=CO1.NTC.4513270&amp;isFromPublicArea=True&amp;isModal=False</t>
  </si>
  <si>
    <t>https://community.secop.gov.co/Public/Tendering/OpportunityDetail/Index?noticeUID=CO1.NTC.4500335&amp;isFromPublicArea=True&amp;isModal=False</t>
  </si>
  <si>
    <t>https://community.secop.gov.co/Public/Tendering/OpportunityDetail/Index?noticeUID=CO1.NTC.4500664&amp;isFromPublicArea=True&amp;isModal=False</t>
  </si>
  <si>
    <t>https://community.secop.gov.co/Public/Tendering/OpportunityDetail/Index?noticeUID=CO1.NTC.4500828&amp;isFromPublicArea=True&amp;isModal=False</t>
  </si>
  <si>
    <t>https://community.secop.gov.co/Public/Tendering/OpportunityDetail/Index?noticeUID=CO1.NTC.4506923&amp;isFromPublicArea=True&amp;isModal=False</t>
  </si>
  <si>
    <t>https://community.secop.gov.co/Public/Tendering/OpportunityDetail/Index?noticeUID=CO1.NTC.464 5182&amp;isFromPublicArea=True&amp;isModal=False</t>
  </si>
  <si>
    <t>https://community.secop.gov.co/Public/Tendering/OpportunityDetail/Index?noticeUID=CO1.NTC.4508258&amp;isFromPublicArea=True&amp;isModal=False</t>
  </si>
  <si>
    <t>https://community.secop.gov.co/Public/Common/GoogleReCaptcha/Index?previousUrl=https%3a%2f%2fcommunity.secop.gov.co%2fPublic%2fTendering%2fOpportunityDetail%2fIndex%3fnoticeUID%3dCO1.NTC.4515059%26isFromPublicArea%3dTrue%26isModal%3dFalse</t>
  </si>
  <si>
    <t>https://community.secop.gov.co/Public/Tendering/OpportunityDetail/Index?noticeUID=CO1.NTC.4561562&amp;isFromPublicArea=True&amp;isModal=False</t>
  </si>
  <si>
    <t>https://community.secop.gov.co/Public/Tendering/OpportunityDetail/Index?noticeUID=CO1.NTC.4530375&amp;isFromPublicArea=True&amp;isModal=False</t>
  </si>
  <si>
    <t>https://community.secop.gov.co/Public/Tendering/OpportunityDetail/Index?noticeUID=CO1.NTC.4580080&amp;isFromPublicArea=True&amp;isModal=False</t>
  </si>
  <si>
    <t>https://community.secop.gov.co/Public/Tendering/OpportunityDetail/Index?noticeUID=CO1.NTC.4540215&amp;isFromPublicArea=True&amp;isModal=False</t>
  </si>
  <si>
    <t>https://community.secop.gov.co/Public/Tendering/OpportunityDetail/Index?noticeUID=CO1.NTC.4529714&amp;isFromPublicArea=True&amp;isModal=False</t>
  </si>
  <si>
    <t>https://community.secop.gov.co/Public/Tendering/OpportunityDetail/Index?noticeUID=CO1.NTC.452</t>
  </si>
  <si>
    <t>https://community.secop.gov.co/Public/Tendering/OpportunityDetail/Index?noticeUID=CO1.NTC.4529777&amp;isFromPublicArea=True&amp;isModal=False</t>
  </si>
  <si>
    <t>https://community.secop.gov.co/Public/Tendering/OpportunityDetail/Index?noticeUID=CO1.NTC.453</t>
  </si>
  <si>
    <t>https://community.secop.gov.co/Public/Tendering/OpportunityDetail/Index?noticeUID=CO1.NTC.4530348&amp;isFromPublicArea=True&amp;isModal=False</t>
  </si>
  <si>
    <t>https://community.secop.gov.co/Public/Tendering/OpportunityDetail/Index?noticeUID=CO1.NTC.4537317&amp;isFromPublicArea=True&amp;isModal=False</t>
  </si>
  <si>
    <t>https://community.secop.gov.co/Public/Tendering/OpportunityDetail/Index?noticeUID=CO1.NTC.4475672&amp;isFromPublicArea=True&amp;isModal=False</t>
  </si>
  <si>
    <t>https://community.secop.gov.co/Public/Tendering/ContractNoticePhases/View?PPI=CO1.PPI.25575240&amp;isFromPublicArea=True&amp;isModal=False</t>
  </si>
  <si>
    <t>https://community.secop.gov.co/Public/Tendering/ContractNoticePhases/View?PPI=CO1.PPI.25576206&amp;isFromPublicArea=True&amp;isModal=False</t>
  </si>
  <si>
    <t>https://community.secop.gov.co/Public/Tendering/OpportunityDetail/Index?noticeUID=CO1.NTC.4621633&amp;isFromPublicArea=True&amp;isModal=False</t>
  </si>
  <si>
    <t>https://community.secop.gov.co/Public/Common/GoogleReCaptcha/Index?previousUrl=https%3a%2f%2fcommunity.secop.gov.co%2fPublic%2fTendering%2fOpportunityDetail%2fIndex%3fnoticeUID%3dCO1.NTC.4557970%26isFromPublicArea%3dTrue%26isModal%3dFalse</t>
  </si>
  <si>
    <t>https://community.secop.gov.co/Public/Common/GoogleReCaptcha/Index?previousUrl=https%3a%2f%2fcommunity.secop.gov.co%2fPublic%2fTendering%2fOpportunityDetail%2fIndex%3fnoticeUID%3dCO1.NTC.4561606%26isFromPublicArea%3dTrue%26isModal%3dFalse</t>
  </si>
  <si>
    <t>https://community.secop.gov.co/Public/Tendering/OpportunityDetail/Index?noticeUID=CO1.NTC.4623071&amp;isFromPublicArea=True&amp;isModal=False</t>
  </si>
  <si>
    <t>https://community.secop.gov.co/Public/Tendering/OpportunityDetail/Index?noticeUID=CO1.NTC.4562010&amp;isFromPublicArea=True&amp;isModal=False</t>
  </si>
  <si>
    <t>https://community.secop.gov.co/Public/Tendering/OpportunityDetail/Index?noticeUID=CO1.NTC.4562447&amp;isFromPublicArea=True&amp;isModal=False</t>
  </si>
  <si>
    <t>https://community.secop.gov.co/Public/Common/GoogleReCaptcha/Index?previousUrl=https%3a%2f%2fcommunity.secop.gov.co%2fPublic%2fTendering%2fOpportunityDetail%2fIndex%3fnoticeUID%3dCO1.NTC.4564007%26isFromPublicArea%3dTrue%26isModal%3dFalse</t>
  </si>
  <si>
    <t>https://community.secop.gov.co/Public/Tendering/OpportunityDetail/Index?noticeUID=CO1.NTC.4582458&amp;isFromPublicArea=True&amp;isModal=False</t>
  </si>
  <si>
    <t>https://community.secop.gov.co/Public/Tendering/OpportunityDetail/Index?noticeUID=CO1.NTC.4578550&amp;isFromPublicArea=True&amp;isModal=False</t>
  </si>
  <si>
    <t>https://community.secop.gov.co/Public/Tendering/OpportunityDetail/Index?noticeUID=CO1.NTC.4574702&amp;isFromPublicArea=True&amp;isModal=False</t>
  </si>
  <si>
    <t>https://community.secop.gov.co/Public/Common/GoogleReCaptcha/Index?previousUrl=https%3a%2f%2fcommunity.secop.gov.co%2fPublic%2fTendering%2fOpportunityDetail%2fIndex%3fnoticeUID%3dCO1.NTC.4575834%26isFromPublicArea%3dTrue%26isModal%3dFalse</t>
  </si>
  <si>
    <t>https://community.secop.gov.co/Public/Common/GoogleReCaptcha/Index?previousUrl=https%3a%2f%2fcommunity.secop.gov.co%2fPublic%2fTendering%2fOpportunityDetail%2fIndex%3fnoticeUID%3dCO1.NTC.4575934%26isFromPublicArea%3dTrue%26isModal%3dFalse</t>
  </si>
  <si>
    <t>https://community.secop.gov.co/Public/Common/GoogleReCaptcha/Index?previousUrl=https%3a%2f%2fcommunity.secop.gov.co%2fPublic%2fTendering%2fOpportunityDetail%2fIndex%3fnoticeUID%3dCO1.NTC.4586956%26isFromPublicArea%3dTrue%26isModal%3dFalse</t>
  </si>
  <si>
    <t>https://community.secop.gov.co/Public/Common/GoogleReCaptcha/Index?previousUrl=https%3a%2f%2fcommunity.secop.gov.co%2fPublic%2fTendering%2fOpportunityDetail%2fIndex%3fnoticeUID%3dCO1.NTC.4576347%26isFromPublicArea%3dTrue%26isModal%3dFalse</t>
  </si>
  <si>
    <t>https://community.secop.gov.co/Public/Tendering/OpportunityDetail/Index?noticeUID=CO1.NTC.4623394&amp;isFromPublicArea=True&amp;isModal=False</t>
  </si>
  <si>
    <t>https://community.secop.gov.co/Public/Tendering/OpportunityDetail/Index?noticeUID=CO1.NTC.4585003&amp;isFromPublicArea=True&amp;isModal=False</t>
  </si>
  <si>
    <t>https://community.secop.gov.co/Public/Tendering/OpportunityDetail/Index?noticeUID=CO1.NTC.4489575&amp;isFromPublicArea=True&amp;isModal=False</t>
  </si>
  <si>
    <t>https://community.secop.gov.co/Public/Tendering/ContractNoticePhases/View?PPI=CO1.PPI.25637758&amp;isFromPublicArea=True&amp;isModal=False</t>
  </si>
  <si>
    <t>https://community.secop.gov.co/Public/Tendering/OpportunityDetail/Index?noticeUID=CO1.NTC.4586767&amp;isFromPublicArea=True&amp;isModal=False</t>
  </si>
  <si>
    <t>https://community.secop.gov.co/Public/Tendering/OpportunityDetail/Index?noticeUID=CO1.NTC.4612144&amp;isFromPublicArea=True&amp;isModal=False</t>
  </si>
  <si>
    <t>https://community.secop.gov.co/Public/Tendering/ContractNoticePhases/View?PPI=CO1.PPI.25855737&amp;isFromPublicArea=True&amp;isModal=False</t>
  </si>
  <si>
    <t>https://community.secop.gov.co/Public/Tendering/OpportunityDetail/Index?noticeUID=CO1.NTC.4588204&amp;isFromPublicArea=True&amp;isModal=False</t>
  </si>
  <si>
    <t>https://community.secop.gov.co/Public/Tendering/OpportunityDetail/Index?noticeU ID=CO1.NTC.4669299&amp;isFromPublicArea=True&amp;isModal=False</t>
  </si>
  <si>
    <t>https://community.secop.gov.co/Public/Tendering/OpportunityDetail/Index?noticeUID=CO1.NTC.4495424&amp;isFromPublicArea=True&amp;isModal=False</t>
  </si>
  <si>
    <t>https://community.secop.gov.co/Public/Tendering/OpportunityDetail/Index?noticeUID=CO1.NTC.4598201&amp;isFromPublicArea=True&amp;isModal=False</t>
  </si>
  <si>
    <t>https://community.secop.gov.co/Public/Tendering/OpportunityDetail/Index?noticeUID=CO1.NTC.4598710&amp;isFromPublicArea=True&amp;isModal=False</t>
  </si>
  <si>
    <t>https://community.secop.gov.co/Public/Tendering/OpportunityDetail/Index?noticeUID=CO1.NTC.4599654&amp;isFromPublicArea=True&amp;isModal=False</t>
  </si>
  <si>
    <t>https://community.secop.gov.co/Public/Tendering/OpportunityDetail/Index?noticeUID=CO1.NTC.4600495&amp;isFromPublicArea=True&amp;isModal=False</t>
  </si>
  <si>
    <t>https://community.secop.gov.co/Public/Tendering/OpportunityDetail/Index?noticeUID=CO1.NTC.4644003&amp;isFromPublicArea=True&amp;isModal=False</t>
  </si>
  <si>
    <t>https://community.secop.gov.co/Public/Tendering/OpportunityDetail/Index?noticeUID=CO1.NTC.4654175&amp;isFromPublicArea=True&amp;isModal=False</t>
  </si>
  <si>
    <t>https://community.secop.gov.co/Public/Tendering/OpportunityDetail/Index?noticeUID=CO1.NTC.4606054&amp;isFromPublicArea=True&amp;isModal=False</t>
  </si>
  <si>
    <t>https://community.secop.gov.co/Public/Tendering/OpportunityDetail/Index?noticeUID=CO1.NTC.4606796&amp;isFromPublicArea=True&amp;isModal=False</t>
  </si>
  <si>
    <t>https://community.secop.gov.co/Public/Tendering/OpportunityDetail/Index?noticeUID=CO1.NTC.4607371&amp;isFromPublicArea=True&amp;isModal=False</t>
  </si>
  <si>
    <t>https://community.secop.gov.co/Public/Tendering/OpportunityDetail/Index?noticeUID=CO1.NTC.4608456&amp;isFromPublicArea=True&amp;isModal=False</t>
  </si>
  <si>
    <t>https://community.secop.gov.co/Public/Tendering/ContractNoticePhases/View?PPI=CO1.PPI.25762401&amp;isFromPublicArea=True&amp;isModal=False</t>
  </si>
  <si>
    <t>https://community.secop.gov.co/Public/Tendering/OpportunityDetail/Index?noticeUID=CO1.NTC.4634224&amp;isFromPublicArea=True&amp;isModal=False</t>
  </si>
  <si>
    <t>https://community.secop.gov.co/Public/Tendering/OpportunityDetail/Index?noticeUID=CO1.NTC.463 4643&amp;isFromPublicArea=True&amp;isModal=False</t>
  </si>
  <si>
    <t>https://community.secop.gov.co/Public/Tendering/OpportunityDetail/Index?noticeUID=CO1.NTC.4640043&amp;isFromPublicArea=True&amp;isModal=False</t>
  </si>
  <si>
    <t>https://community.secop.gov.co/Public/Tendering/OpportunityDetail/Index?noticeUID=CO1.NTC.4664848&amp;isFromPublicArea=True&amp;isModal=False</t>
  </si>
  <si>
    <t>https://community.secop.gov.co/Public/Tendering/OpportunityDetail/Index?noticeUID=CO1.NTC.463428 4&amp;isFromPublicArea=True&amp;isModal=False</t>
  </si>
  <si>
    <t>https://community.secop.gov.co/Public/Tendering/OpportunityDetail/Index?noticeUID=CO1.NTC.4635446&amp;isFromPublicArea=True&amp;isModal=False</t>
  </si>
  <si>
    <t>https://community.secop.gov.co/Public/Tendering/ContractNoticePhases/View?PPI=CO1.PPI.25855942&amp;isFromPublicArea=True&amp;isModal=False</t>
  </si>
  <si>
    <t>https://community.secop.gov.co/Public/Tendering/OpportunityDetail/Index?noticeU ID=CO1.NTC.4656776&amp;isFromPublicArea=True&amp;isModal=False</t>
  </si>
  <si>
    <t>https://community.secop.gov.co/Public/Tendering/OpportunityDet ail/Index?noticeUID=CO1.NTC.4657505&amp;isFromPublicArea=True&amp;isModal=False</t>
  </si>
  <si>
    <t>https://www.colombiacompra.gov.co/tienda-virtual-del-estado-colombiano/ordenes-compra/111461</t>
  </si>
  <si>
    <t>MSPS-14-2023</t>
  </si>
  <si>
    <t>MSPS-17-2023</t>
  </si>
  <si>
    <t>MSPS-19-2023</t>
  </si>
  <si>
    <t>MSPS-49-2023</t>
  </si>
  <si>
    <t>MSPS-50-2023</t>
  </si>
  <si>
    <t>MSPS-66-2023</t>
  </si>
  <si>
    <t>MSPS-74-2023</t>
  </si>
  <si>
    <t>MSPS-95-2023</t>
  </si>
  <si>
    <t>MSPS-106-2023</t>
  </si>
  <si>
    <t>MSPS-115-2023</t>
  </si>
  <si>
    <t>MSPS-117-2023</t>
  </si>
  <si>
    <t>MSPS-120-2023</t>
  </si>
  <si>
    <t>MSPS-125-2023</t>
  </si>
  <si>
    <t>MSPS-126-2023</t>
  </si>
  <si>
    <t>MSPS-130-2023</t>
  </si>
  <si>
    <t>MSPS-131-2023</t>
  </si>
  <si>
    <t>MSPS-134-2023</t>
  </si>
  <si>
    <t>MSPS-135-2023</t>
  </si>
  <si>
    <t>MSPS-136-2023</t>
  </si>
  <si>
    <t>MSPS-137-2023</t>
  </si>
  <si>
    <t>MSPS-138-2023</t>
  </si>
  <si>
    <t>MSPS-139-2023</t>
  </si>
  <si>
    <t>MSPS-144-2023</t>
  </si>
  <si>
    <t>MSPS-148-2023</t>
  </si>
  <si>
    <t>MSPS-158-2023</t>
  </si>
  <si>
    <t>MSPS-162-2023</t>
  </si>
  <si>
    <t>MSPS-172-2023</t>
  </si>
  <si>
    <t>MSPS-186-2023</t>
  </si>
  <si>
    <t>MSPS-279-2023</t>
  </si>
  <si>
    <t>MSPS-313-2023</t>
  </si>
  <si>
    <t>MSPS-477-2023</t>
  </si>
  <si>
    <t>MSPS-514-2023</t>
  </si>
  <si>
    <t>MSPS-523-2023</t>
  </si>
  <si>
    <t>Prestación de servicios profesionales para apoyar a la Subdirección de Gestión del Talento Humano - Sistema de Gestión de Seguridad y Salud en el Trabajo, en la realización de actividades de promoción, prevención e intervención según los resultados de la aplicación de la batería de riesgo psicosocial a los servidores públicos y contratistas del Ministerio de Salud y Protección social.</t>
  </si>
  <si>
    <t>Prestación de servicios profesionales para apoyar el desarrollo de las estrategias del programa de Talento Humano "Entorno laboral Saludable Sostenible", especialmente en la formulación de nuevos proyectos del proceso, la planeación, ejecución y evaluación de los programas, proyectos de inversión y actividades que se gestionan desde la Estrategia Formación y Capacitación.</t>
  </si>
  <si>
    <t>Prestar servicios profesionales en la planeación, ejecución y seguimiento de las actividades jurídicas, administrativas y financieras asociadas al proyecto de inversión del grupo de comunicaciones del MSPS.</t>
  </si>
  <si>
    <t>Prestar servicios profesionales al Ministerio de Salud y Protección Social en acciones que conduzcan al desarrollo temático de un proceso de formación en torno a la participación y control social, requeridos para la garantía del Derecho a la Salud en el marco de las competencias de la Oficina de Gestión Territorial, Emergencias y Desastres.</t>
  </si>
  <si>
    <t>Prestar servicios profesionales para asesorar el diseño, implementación y seguimiento de la transversalización de la estrategia de Atención Primaria en el Sistema de Salud.</t>
  </si>
  <si>
    <t>Apoyar al Ministerio de Salud y Protección Social en la consolidación de los lineamientos para la transversalización del enfoque diferencial en salud para las comunidades Negras, Afrocolombianas, Raizales y Palenqueras (NARP), según lo definido en el plan de trabajo acordado entre el MSPS y la Comisión III del ENCP.</t>
  </si>
  <si>
    <t>Prestar servicios profesionales para gestión financiera y presupuestal en la ejecución de recursos asignados a la Oficina de Promoción Social.</t>
  </si>
  <si>
    <t>Prestación de servicios profesionales para apoyar a la Oficina de Tecnología de la Información y la Comunicación - OTIC del Ministerio de Salud y Protección Social, en el seguimiento a planes, proyectos, programas e indicadores que coadyuven a la gestión y soporte de los aplicativos misionales que integren SGSSS.</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</si>
  <si>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</si>
  <si>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Prestación de servicios profesionales para apoyar a la Dirección de Epidemiología y Demografía en los Subproceso de Planeación en Salud Pública con énfasis en estrategias participativas, vigilancia comunitaria y demás necesidades de la gestión en salud pública en los territorios</t>
  </si>
  <si>
    <t>Prestación de servicios profesionales a la Dirección de Epidemiología y Demografía para el desarrollo de metodologías, herramientas e instrumentos para fortalecer las capacidades de vigilancia en salud pública.</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</si>
  <si>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</si>
  <si>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Prestación de servicios profesionales para apoyar a la Dirección de Epidemiología y Demografía en el Subproceso de Planeación en Salud Pública con énfasis en estrategias participativas, vigilancia comunitaria y demás necesidades de la gestión en salud pública en los territorios.</t>
  </si>
  <si>
    <t>https://community.secop.gov.co/Public/Tendering/OpportunityDetail/Index?noticeUID=CO1.NTC.3961446&amp;isFromPublicArea=True&amp;isModal=False</t>
  </si>
  <si>
    <t>https://community.secop.gov.co/Public/Tendering/OpportunityDetail/Index?noticeUID=CO1.NTC.3969917&amp;isFromPublicArea=True&amp;isModal=False</t>
  </si>
  <si>
    <t>https://community.secop.gov.co/Public/Tendering/OpportunityDetail/Index?noticeUID=CO1.NTC.3908832&amp;isFromPublicArea=True&amp;isModal=False</t>
  </si>
  <si>
    <t>https://community.secop.gov.co/Public/Tendering/ContractNoticePhases/View?PPI=CO1.PPI.23066731&amp;isFromPublicArea=True&amp;isModal=False</t>
  </si>
  <si>
    <t>https://community.secop.gov.co/Public/Tendering/OpportunityDetail/Index?noticeUID=CO1.NTC.3940192&amp;isFromPublicArea=True&amp;isModal=False</t>
  </si>
  <si>
    <t>https://community.secop.gov.co/Public/Tendering/OpportunityDetail/Index?noticeUID=CO1.NTC.3977561&amp;isFromPublicArea=True&amp;isModal=False</t>
  </si>
  <si>
    <t>https://community.secop.gov.co/Public/Tendering/OpportunityDetail/Index?noticeUID=CO1.NTC.4020001&amp;isFromPublicArea=True&amp;isModal=False</t>
  </si>
  <si>
    <t>https://community.secop.gov.co/Public/Tendering/OpportunityDetail/Index?noticeUID=CO1.NTC.4025969&amp;isFromPublicArea=True&amp;isModal=False</t>
  </si>
  <si>
    <t>https://community.secop.gov.co/Public/Tendering/OpportunityDetail/Index?noticeUID=CO1.NTC.4066220&amp;isFromPublicArea=True&amp;isModal=False</t>
  </si>
  <si>
    <t>https://community.secop.gov.co/Public/Tendering/OpportunityDetail/Index?noticeUID=CO1.NTC.4142411&amp;isFromPublicArea=True&amp;isModal=False</t>
  </si>
  <si>
    <t>https://community.secop.gov.co/Public/Tendering/OpportunityDetail/Index?noticeUID=CO1.NTC.4141017&amp;isFromPublicArea=True&amp;isModal=False</t>
  </si>
  <si>
    <t>https://community.secop.gov.co/Public/Tendering/OpportunityDetail/Index?noticeUID=CO1.NTC.4142539&amp;isFromPublicArea=True&amp;isModal=False</t>
  </si>
  <si>
    <t>https://community.secop.gov.co/Public/Tendering/OpportunityDetail/Index?noticeUID=CO1.NTC.4142764&amp;isFromPublicArea=True&amp;isModal=False</t>
  </si>
  <si>
    <t>https://community.secop.gov.co/Public/Tendering/OpportunityDetail/Index?noticeUID=CO1.NTC.4133956&amp;isFromPublicArea=True&amp;isModal=False</t>
  </si>
  <si>
    <t>https://community.secop.gov.co/Public/Common/GoogleReCaptcha/Index?previousUrl=https%3a%2f%2fcommunity.secop.gov.co%2fPublic%2fTendering%2fOpportunityDetail%2fIndex%3fnoticeUID%3dCO1.NTC.4143133%26isFromPublicArea%3dTrue%26isModal%3dFalse</t>
  </si>
  <si>
    <t>https://community.secop.gov.co/Public/Tendering/OpportunityDetail/Index? noticeUID=CO1.NTC.4182768&amp;isFromPublicArea=True&amp;isModal=False</t>
  </si>
  <si>
    <t>https://community.secop.gov.co/Public/Tendering/OpportunityDetail/Index? noticeUID=CO1.NTC.4165238&amp;isFromPublicArea=True&amp;isModal=False</t>
  </si>
  <si>
    <t>https://community.secop.gov.co/Public/Common/GoogleReCaptcha/Index?previousUrl=https%3a%2f%2fcommunity.secop.gov.co%2fPublic%2fTendering%2fOpportunityDetail%2fIndex%3fnoticeUID%3dCO1.NTC.4174008%26isFromPublicArea%3dTrue%26isModal%3dFalse</t>
  </si>
  <si>
    <t>https://community.secop.gov.co/Public/Common/GoogleReCaptcha/Index?previousUrl=https%3a%2f%2fcommunity.secop.gov.co%2fPublic%2fTendering%2fOpportunityDetail%2fIndex%3fnoticeUID%3dCO1.NTC.4174017%26isFromPublicArea%3dTrue%26isModal%3dFalse</t>
  </si>
  <si>
    <t>https://community.secop.gov.co/Public/Tendering/OpportunityDetail/Index?noticeUID=CO1.NTC.4170907&amp;isFromPublicArea=True&amp;isModal=False</t>
  </si>
  <si>
    <t>https://community.secop.gov.co/Public/Tendering/OpportunityDetail/Index?noticeUID=CO1.NTC.4173750&amp;isFromPublicArea=True&amp;isModal=False</t>
  </si>
  <si>
    <t>https://community.secop.gov.co/Public/Tendering/OpportunityDetail/Index?noticeUID=CO1.NTC.4190731&amp;isFromPublicArea=True&amp;isModal=False</t>
  </si>
  <si>
    <t>https://community.secop.gov.co/Public/Tendering/OpportunityDetail/Index?noticeUID=CO1.NTC.4202301&amp;isFromPublicArea=True&amp;isModal=False</t>
  </si>
  <si>
    <t xml:space="preserve">https://community.secop.gov.co/Public/Tendering/OpportunityDetail/Index?noticeUID=CO1.NTC.4221436&amp;isFromPublicArea=True&amp;isModal=False </t>
  </si>
  <si>
    <t>https://community.secop.gov.co/Public/Tendering/OpportunityDetail/Index?noticeUID=CO1.NTC.4228493&amp;isFromPublicArea=True&amp;isModal=False</t>
  </si>
  <si>
    <t>https://community.secop.gov.co/Public/Tendering/OpportunityDetail/Index?noticeUID=CO1.NTC.4245114&amp;isFromPublicArea=True&amp;isModal=False</t>
  </si>
  <si>
    <t>https://community.secop.gov.co/Public/Tendering/OpportunityDetail/Index?noticeUID=CO1.NTC.430 3681&amp;isFromPublicArea=True&amp;isModal=False</t>
  </si>
  <si>
    <t>https://community.secop.gov.co/Public/Tendering/OpportunityDetail/Index?notice UID=CO1.NTC.4318918&amp;isFromPublicArea=True&amp;isModal=False</t>
  </si>
  <si>
    <t>https://community.secop.gov.co/Public/Tendering/OpportunityDetail/Index?noticeUID=CO1.NTC.4327399&amp;isFromPublicArea=True&amp;isModal=False</t>
  </si>
  <si>
    <t>https://community.secop.gov.co/Public/Tendering/OpportunityDetail/Index?noticeUID=CO1.NTC.4385908&amp;isFromPublicArea=True&amp;isModal=False</t>
  </si>
  <si>
    <t>https://community.secop.gov.co/Public/Tendering/OpportunityDetail/Index?noticeUID=CO1.NTC.4425398&amp;isFromPublicArea=True&amp;isModal=False</t>
  </si>
  <si>
    <t>https://community.secop.gov.co/Public/Tendering/OpportunityDetail/Index?noticeUID=CO1.NTC.441 9618&amp;isFromPublicArea=True&amp;isModal=False</t>
  </si>
  <si>
    <t>MSPS-108-2022</t>
  </si>
  <si>
    <t>MSPS-319-2022</t>
  </si>
  <si>
    <t>MSPS-320-2022</t>
  </si>
  <si>
    <t>MSPS-322-2022</t>
  </si>
  <si>
    <t>MSPS-324-2022</t>
  </si>
  <si>
    <t>MSPS-325-2022</t>
  </si>
  <si>
    <t>MSPS-327-2022</t>
  </si>
  <si>
    <t>MSPS-328-2022</t>
  </si>
  <si>
    <t>MSPS-344-2022</t>
  </si>
  <si>
    <t>MSPS-393-2022</t>
  </si>
  <si>
    <t>MSPS-495-2022</t>
  </si>
  <si>
    <t>MSPS-496-2022</t>
  </si>
  <si>
    <t>MSPS-497-2022</t>
  </si>
  <si>
    <t>MSPS-655-2022</t>
  </si>
  <si>
    <t>MSPS-656-2022</t>
  </si>
  <si>
    <t>MSPS-657-2022</t>
  </si>
  <si>
    <t>MSPS-658-2022</t>
  </si>
  <si>
    <t>MSPS-660-2022</t>
  </si>
  <si>
    <t>MSPS-662-2022</t>
  </si>
  <si>
    <t>MSPS-663-2022</t>
  </si>
  <si>
    <t>MSPS-700-2022</t>
  </si>
  <si>
    <t>MSPS-703-2022</t>
  </si>
  <si>
    <t>MSPS-800-2022</t>
  </si>
  <si>
    <t>MSPS-1060-2022</t>
  </si>
  <si>
    <t>CORRETAJE</t>
  </si>
  <si>
    <t>Contratar el servicio de intermediación de seguros y de asesoría integral en la estructuración, contratación y administración de pólizas para el programa de seguros del Ministerio de Salud y Protección Social.</t>
  </si>
  <si>
    <t>Prestar servicios profesionales en asuntos jurídico contractuales apoyando las actividades definidas en el proceso de Gestión de Contratación</t>
  </si>
  <si>
    <t>Apoyar al Ministerio de Salud y Protección Social en las actuaciones administrativas que surjan de la gestión contractual, además del manejo operativo del SIGEP, SECOP 2, SIGA y las diferentes herramientas dispuestas por la entidad</t>
  </si>
  <si>
    <t>Asesorar al Despacho de la Secretaria General y a las diferentes dependencias del Ministerio de Salud y Protección Social que lo requieran sobre los mecanismos de contratación y/o asociación que sean competencia de la Entidad.</t>
  </si>
  <si>
    <t>Prestar servicios profesionales a la Subdirección Administrativa en el desarrollo e implementación de las políticas a cargo del Grupo de relación Estado-Ciudadano</t>
  </si>
  <si>
    <t>Apoyo técnico implementando, desarrollando y monitoreando las labores necesarias para la correcta operación de las herramientas tecnológicas a cargo de la Subdirección principalmente las relacionadas con la etapa de planeación de los procesos de contratación que realiza el Ministerio de Salud y Protección Social.</t>
  </si>
  <si>
    <t>Prestación de servicios profesionales para planear, desarrollar, ejecutar y evaluar las actividades y eventos del Programa de Talento Humano "Entorno Laboral Saludable Sostenible", en especial, las estrategias de "Hábitos Saludables" y "Planeta Saludable".</t>
  </si>
  <si>
    <t>Prestación de servicios profesionales para apoyar el programa de Talento Humano "Entorno Laboral Saludable sostenible", en especial la estrategia del sistema de información para la planeación y Gestión del Talento Humano.</t>
  </si>
  <si>
    <t>Prestación de Servicios profesionales para apoyar a la Subdirección de Gestión del Talento Humano en las actividades y eventos que requiera la dependencia, especialmente para las estrategias "Ministerio en familia" y "Gestión, estímulos, incentivos y reconocimientos" del Programa de Talento Humano "Entorno Laboral Saludable Sostenible".</t>
  </si>
  <si>
    <t>Apoyar a la Subdirección Financiera en el registro, identificación y clasificación de las operaciones contables relacionados con la administración y actualización de la cartera, así como el respectivo registro en el SIIF Nación</t>
  </si>
  <si>
    <t>Apoyar a la Subdirección financiera en el registro SIIF Nación de las operaciones contables relacionadas con la cartera generada por cuotas partes pensionales asumidas por el Ministerio de Salud y Protección Social</t>
  </si>
  <si>
    <t>Apoyar a la Subdirección Financiera en el seguimiento de los recursos transferidos por el Ministerio mediante Resolución y en la elaboración de los registros contables para el cargue respectivo en el SIIF Nación</t>
  </si>
  <si>
    <t xml:space="preserve">Apoyar a la Subdirección Financiera en la gestión relacionada con el trámite </t>
  </si>
  <si>
    <t xml:space="preserve">Contribuir a la Subdirección Financiera en la elaboración de Actos administrativos de las solicitudes de comisiones y desplazamientos, tanto en el modulo de comisiones dispuestos para su manejo como en el sistema SIIF </t>
  </si>
  <si>
    <t>Prestar servicios profesionales a ñla Subdirección Financiera del Ministerio de Salud y Protección Social en el analñisis y actualización de información para efectos de estados financieros consolidados, razonables, oportunos y en cumplimiento a la normatividad expedida por los entes rectores aplicables en el ambito contable y financiero</t>
  </si>
  <si>
    <t>Apoyar a la subdirección financiera del Ministerio de salud y Protección Social en actividades relacionadas con el apoyo administrativo y operativo del área que conlleven a ejecución y seguimiento de actividades financieras y de ejecución de la cadena presupuestal.</t>
  </si>
  <si>
    <t>Apoyar al Grupo Gestor de Canales de Atención y Peticiones Ciudadanas en la atención y orientación a personas con discapacidad auditiva y en el fomento del uso de la Lengua de Señas Colombiana - LSC</t>
  </si>
  <si>
    <t>Prestar sus servicios profesionales para apoyar al Grupo Gestor de Canales de Atención y Peticiones Ciudadanas en la atención y orientación a la ciudadanía a través de los canales de interacción</t>
  </si>
  <si>
    <t>Prestar servicios profesionales en asuntos jurídico-contractuales apoyando las actividades definidas en el proceso de Gestión de Contratación.</t>
  </si>
  <si>
    <t>Prestar servicios profesionales en asuntos jurídicos contractuales apoyando las actividades definidas en el proceso de Gestión de Contratación.</t>
  </si>
  <si>
    <t>Suministro de tiquetes aéreos a nivel nacional e internacional para el desplazamiento de servidores públicos y/o contratistas del Ministerio de Salud y Protección Social y la Unidad Administrativa Especial Fondo Nacional de Estupefacientes</t>
  </si>
  <si>
    <t>https://community.secop.gov.co/Public/Tendering/OpportunityDetail/Index?noticeUID=CO1.NTC.3664958&amp;isFromPublicArea=True&amp;isModal=False</t>
  </si>
  <si>
    <t>https://community.secop.gov.co/Public/Tendering/OpportunityDetail/Index?noticeUID=CO1.NTC.3628521&amp;isFromPublicArea=True&amp;isModal=true&amp;asPopupView=true</t>
  </si>
  <si>
    <t>https://community.secop.gov.co/Public/Tendering/OpportunityDetail/Index?noticeUID=CO1.NTC.3628705&amp;isFromPublicArea=True&amp;isModal=true&amp;asPopupView=true</t>
  </si>
  <si>
    <t>https://community.secop.gov.co/Public/Tendering/OpportunityDetail/Index?noticeUID=CO1.NTC.3628389&amp;isFromPublicArea=True&amp;isModal=true&amp;asPopupView=true</t>
  </si>
  <si>
    <t>https://community.secop.gov.co/Public/Tendering/OpportunityDetail/Index?noticeUID=CO1.NTC.3628368&amp;isFromPublicArea=True&amp;isModal=true&amp;asPopupView=true</t>
  </si>
  <si>
    <t>https://community.secop.gov.co/Public/Tendering/OpportunityDetail/Index?noticeUID=CO1.NTC.3621992&amp;isFromPublicArea=True&amp;isModal=true&amp;asPopupView=true</t>
  </si>
  <si>
    <t>https://community.secop.gov.co/Public/Tendering/OpportunityDetail/Index?noticeUID=CO1.NTC.3626190&amp;isFromPublicArea=True&amp;isModal=true&amp;asPopupView=true</t>
  </si>
  <si>
    <t>https://community.secop.gov.co/Public/Tendering/OpportunityDetail/Index?noticeUID=CO1.NTC.3665149&amp;isFromPublicArea=True&amp;isModal=true&amp;asPopupView=true</t>
  </si>
  <si>
    <t>https://community.secop.gov.co/Public/Tendering/OpportunityDetail/Index?noticeUID=CO1.NTC.3624478&amp;isFromPublicArea=True&amp;isModal=true&amp;asPopupView=true</t>
  </si>
  <si>
    <t>https://community.secop.gov.co/Public/Tendering/OpportunityDetail/Index?noticeUID=CO1.NTC.3622494&amp;isFromPublicArea=True&amp;isModal=true&amp;asPopupView=true</t>
  </si>
  <si>
    <t>https://community.secop.gov.co/Public/Tendering/OpportunityDetail/Index?noticeUID=CO1.NTC.3635393&amp;isFromPublicArea=True&amp;isModal=true&amp;asPopupView=true</t>
  </si>
  <si>
    <t>https://community.secop.gov.co/Public/Tendering/OpportunityDetail/Index?noticeUID=CO1.NTC.3624436&amp;isFromPublicArea=True&amp;isModal=true&amp;asPopupView=true</t>
  </si>
  <si>
    <t>https://community.secop.gov.co/Public/Tendering/OpportunityDetail/Index?noticeUID=CO1.NTC.3633901&amp;isFromPublicArea=True&amp;isModal=true&amp;asPopupView=true</t>
  </si>
  <si>
    <t>https://community.secop.gov.co/Public/Tendering/OpportunityDetail/Index?noticeUID=CO1.NTC.3633472&amp;isFromPublicArea=True&amp;isModal=true&amp;asPopupView=true</t>
  </si>
  <si>
    <t>https://community.secop.gov.co/Public/Tendering/OpportunityDetail/Index?noticeUID=CO1.NTC.3632782&amp;isFromPublicArea=True&amp;isModal=true&amp;asPopupView=true</t>
  </si>
  <si>
    <t>https://community.secop.gov.co/Public/Tendering/OpportunityDetail/Index?noticeUID=CO1.NTC.3631903&amp;isFromPublicArea=True&amp;isModal=true&amp;asPopupView=true</t>
  </si>
  <si>
    <t>https://community.secop.gov.co/Public/Tendering/OpportunityDetail/Index?noticeUID=CO1.NTC.3633657&amp;isFromPublicArea=True&amp;isModal=true&amp;asPopupView=true</t>
  </si>
  <si>
    <t>https://community.secop.gov.co/Public/Tendering/OpportunityDetail/Index?noticeUID=CO1.NTC.3633615&amp;isFromPublicArea=True&amp;isModal=true&amp;asPopupView=true</t>
  </si>
  <si>
    <t>https://community.secop.gov.co/Public/Tendering/OpportunityDetail/Index?noticeUID=CO1.NTC.3633247&amp;isFromPublicArea=True&amp;isModal=true&amp;asPopupView=true</t>
  </si>
  <si>
    <t>https://community.secop.gov.co/Public/Tendering/OpportunityDetail/Index?noticeUID=CO1.NTC.3627718&amp;isFromPublicArea=True&amp;isModal=true&amp;asPopupView=true</t>
  </si>
  <si>
    <t>https://community.secop.gov.co/Public/Tendering/OpportunityDetail/Index?noticeUID=CO1.NTC.3625818&amp;isFromPublicArea=True&amp;isModal=true&amp;asPopupView=true</t>
  </si>
  <si>
    <t>https://community.secop.gov.co/Public/Tendering/OpportunityDetail/Index?noticeUID=CO1.NTC.3627387&amp;isFromPublicArea=True&amp;isModal=true&amp;asPopupView=true</t>
  </si>
  <si>
    <t>https://community.secop.gov.co/Public/Tendering/OpportunityDetail/Index?noticeUID=CO1.NTC.3540621&amp;isFromPublicArea=True&amp;isModal=true&amp;asPopupView=true</t>
  </si>
  <si>
    <t>MSPS-710-2018</t>
  </si>
  <si>
    <t>MSPS-556-2021</t>
  </si>
  <si>
    <t>MSPS-794-2022</t>
  </si>
  <si>
    <t>MSPS-661-2022</t>
  </si>
  <si>
    <t>MSPS-121-2023</t>
  </si>
  <si>
    <t>CONTRATO DE PRESTACIÓN DE SERVICIOS</t>
  </si>
  <si>
    <t>Prestar los servicios de administración, almacenamiento, custodia y consultas de los fondos documentales del Ministerio de Salud y Protección Social incluyendo contratos e historias laborales. ALCANCE DEL OBJETO. Con la prestación del servicio a contratar se pretende la administración, transporte, punteo, conservación y custodia de aproximadamente 30.000 cajas X200 y 2.000 cajas X300, que conforman el acervo documental de los archivos del Ministerio de Salud y Protección Social, incluidos contratos e historias laborales y fondos documentales de entidades liquidadas del sector Salud, de acuerdo a las exigencias de ley, especialmente las contempladas por el Acuerdo 08 de 2014 y las demás normas que adicionen, modifiquen o complemente el Archivo Gene ral de la Nación referente a este tema.  Es preciso indicar que, dado que la información objeto de custodia está constituida por documentos transferidos de los archivos de gestión de las dependencias del Ministerio de Salud y Protección Social, el mismo podrá aumentar en cantidad por las transferencias primarias efectuadas según Cronograma de Transferencias o disminuir conforme la depuración de documentos que realice el Grupo de archivo, durante la ejecución del contrato.</t>
  </si>
  <si>
    <t>Adquisición de toldillos para uso en salud pública</t>
  </si>
  <si>
    <t>Prestación de servicios profesionales de asesoría en los niveles jurídicos y administrativos que se encuentren a cargo y sean de manejo del Despacho de la Secretaría General, enfocados a la debida y oportuna ejecución de sus funciones.</t>
  </si>
  <si>
    <t>Apoyar a la Subdirecicón Financiera del Ministerio de Salud y Protección Socialñ en actividades relacionadas con el apoyo administrativo y operativo del área que conlleven a ejecución y seguimiento de actividades financieras y de ejecución de la cadena presupuestal</t>
  </si>
  <si>
    <t>Prestar servicios profesionales para apoyar al MSPS en el proceso de aplicación de ciencia de datos sobre fuentes de información del sector salud con el fin de generar insumos para la toma de decisiones en política pública.</t>
  </si>
  <si>
    <t>Prestación de servicios profesionales para apoyar a la Dirección de Epidemiología y Demografía en el Subproceso de Planeación en Salud Pública con énfasis en estrategias participativas, vigilancia comunitaria y demás necesidades de la gestión en salud pública en los territorios</t>
  </si>
  <si>
    <t>Prestación de servicios profesionales para apoyar a la Dirección de Epidemiología y Demografía en el Subproceso de</t>
  </si>
  <si>
    <t>Prestar servicios profesionales al MSPS en el desarrollo de metodologías de investigación, procesamiento y análisis</t>
  </si>
  <si>
    <t>Prestación de servicios profesionales para apoyar la gestión del riesgo de las alertas, brotes y emergencias en el marco el Reglamento Sanitario Internacional - RSI 2005</t>
  </si>
  <si>
    <t>Prestación de servicios profesionales a la Dirección de Desarrollo de Talento Humano en Salud brindando apoyo en</t>
  </si>
  <si>
    <t>Prestación de servicios profesionales para apoyo y seguimiento en desarrollo de los procesos de recepción,</t>
  </si>
  <si>
    <t>Prestar servicios profesionales para asesorar la gestión jurídica y normativa del Grupo de Entidades Liquidadas junto con el trámite y proyección de los actos administrativos mediante los cuales se decide sobre las reclamaciones del los cuales se decide sobre las reclamaciones delOrden Secuencial de Pago de los ex servidores públicos de la liquidada empresa Puertos de Colombia</t>
  </si>
  <si>
    <t>Prestación de servicios profesionales para apoyar a la Dirección de Epidemiología y Demografía en el subproceso de</t>
  </si>
  <si>
    <t>https://community.secop.gov.co/Public/Tendering/OpportunityDetail/Index?noticeUID=CO1.NTC.3628605&amp;isFromPublicArea=True&amp;isModal=true&amp;asPopupView=true</t>
  </si>
  <si>
    <t>https://community.secop.gov.co/Public/Tendering/OpportunityDetail/Index?noticeUID=CO1.NTC.3633154&amp;isFromPublicArea=True&amp;isModal=true&amp;asPopupView=true</t>
  </si>
  <si>
    <t>https://community.secop.gov.co/Public/Tendering/OpportunityDetail/Index?noticeUID=CO1.NTC.4141491&amp;isFromPublicArea=True&amp;isModal=False</t>
  </si>
  <si>
    <t>https://community.secop.gov.co/Public/Tendering/OpportunityDetail/Index?noticeUID=CO1.NTC.4140621&amp;isFromPublicArea=True&amp;isModal=False</t>
  </si>
  <si>
    <t>https://community.secop.gov.co/Public/Tendering/ContractNoticeManagement/Index?currentLanguage=es-CO&amp;Page=login&amp;Country=CO&amp;SkinName=CCE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</si>
</sst>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8" formatCode="&quot;$&quot;\ #,##0.00;[Red]\-&quot;$&quot;\ #,##0.00"/>
    <numFmt numFmtId="44" formatCode="_-&quot;$&quot;\ * #,##0.00_-;\-&quot;$&quot;\ * #,##0.00_-;_-&quot;$&quot;\ * &quot;-&quot;??_-;_-@_-"/>
    <numFmt numFmtId="43" formatCode="_-* #,##0.00_-;\-* #,##0.00_-;_-* &quot;-&quot;??_-;_-@_-"/>
    <numFmt numFmtId="164" formatCode="_-* #,##0_-;\-* #,##0_-;_-* &quot;-&quot;??_-;_-@_-"/>
    <numFmt numFmtId="166" formatCode="[$$-240A]\ #,##0.00;[Red][$$-240A]\ #,##0.00"/>
  </numFmts>
  <fonts count="1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b/>
      <sz val="11"/>
      <color theme="1"/>
      <name val="Geomanist Bold"/>
      <family val="3"/>
    </font>
    <font>
      <b/>
      <sz val="14"/>
      <color theme="1"/>
      <name val="Geomanist Light"/>
      <family val="3"/>
    </font>
    <font>
      <sz val="14"/>
      <color theme="1"/>
      <name val="Geomanist Light"/>
      <family val="3"/>
    </font>
    <font>
      <sz val="10"/>
      <color theme="1"/>
      <name val="Geomanist"/>
      <family val="3"/>
    </font>
    <font>
      <sz val="9"/>
      <color theme="4"/>
      <name val="Geomanist"/>
      <family val="3"/>
    </font>
    <font>
      <b/>
      <sz val="11"/>
      <color theme="0"/>
      <name val="Geomanist Bold"/>
    </font>
  </fonts>
  <fills count="4">
    <fill>
      <patternFill patternType="none"/>
    </fill>
    <fill>
      <patternFill patternType="gray125"/>
    </fill>
    <fill>
      <patternFill patternType="solid">
        <fgColor theme="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27">
    <xf numFmtId="0" fontId="0" fillId="0" borderId="0" xfId="0"/>
    <xf numFmtId="0" fontId="0" fillId="0" borderId="0" xfId="0" applyAlignment="1">
      <alignment wrapText="1"/>
    </xf>
    <xf numFmtId="164" fontId="0" fillId="0" borderId="0" xfId="3" applyNumberFormat="1" applyFont="1" applyAlignment="1">
      <alignment wrapText="1"/>
    </xf>
    <xf numFmtId="14" fontId="0" fillId="0" borderId="0" xfId="0" applyNumberFormat="1" applyAlignment="1">
      <alignment wrapText="1"/>
    </xf>
    <xf numFmtId="0" fontId="5" fillId="0" borderId="0" xfId="0" applyFont="1"/>
    <xf numFmtId="0" fontId="5" fillId="0" borderId="0" xfId="1" applyFont="1" applyFill="1" applyAlignment="1">
      <alignment wrapText="1"/>
    </xf>
    <xf numFmtId="1" fontId="0" fillId="0" borderId="0" xfId="5" applyNumberFormat="1" applyFont="1" applyAlignment="1">
      <alignment wrapText="1"/>
    </xf>
    <xf numFmtId="3" fontId="9" fillId="0" borderId="1" xfId="0" applyNumberFormat="1" applyFont="1" applyBorder="1" applyAlignment="1">
      <alignment horizontal="left" vertical="center"/>
    </xf>
    <xf numFmtId="1" fontId="0" fillId="0" borderId="0" xfId="0" applyNumberFormat="1" applyAlignment="1">
      <alignment wrapText="1"/>
    </xf>
    <xf numFmtId="14" fontId="9" fillId="0" borderId="1" xfId="0" applyNumberFormat="1" applyFont="1" applyBorder="1" applyAlignment="1">
      <alignment horizontal="left" vertical="center"/>
    </xf>
    <xf numFmtId="9" fontId="9" fillId="0" borderId="1" xfId="6" applyFont="1" applyBorder="1" applyAlignment="1">
      <alignment horizontal="left" vertical="center"/>
    </xf>
    <xf numFmtId="0" fontId="11" fillId="3" borderId="1" xfId="1" applyFont="1" applyFill="1" applyBorder="1" applyAlignment="1">
      <alignment horizontal="center" vertical="center" wrapText="1"/>
    </xf>
    <xf numFmtId="164" fontId="11" fillId="3" borderId="1" xfId="3" applyNumberFormat="1" applyFont="1" applyFill="1" applyBorder="1" applyAlignment="1">
      <alignment horizontal="center" vertical="center" wrapText="1"/>
    </xf>
    <xf numFmtId="14" fontId="11" fillId="3" borderId="1" xfId="1" applyNumberFormat="1" applyFont="1" applyFill="1" applyBorder="1" applyAlignment="1">
      <alignment horizontal="center" vertical="center" wrapText="1"/>
    </xf>
    <xf numFmtId="0" fontId="11" fillId="3" borderId="1" xfId="1" applyNumberFormat="1" applyFont="1" applyFill="1" applyBorder="1" applyAlignment="1">
      <alignment horizontal="center" vertical="center" wrapText="1"/>
    </xf>
    <xf numFmtId="1" fontId="11" fillId="3" borderId="1" xfId="5" applyNumberFormat="1" applyFont="1" applyFill="1" applyBorder="1" applyAlignment="1">
      <alignment horizontal="center" vertical="center" wrapText="1"/>
    </xf>
    <xf numFmtId="0" fontId="9" fillId="0" borderId="1" xfId="0" applyFont="1" applyBorder="1" applyAlignment="1">
      <alignment horizontal="left" vertical="center"/>
    </xf>
    <xf numFmtId="166" fontId="9" fillId="0" borderId="1" xfId="0" applyNumberFormat="1" applyFont="1" applyBorder="1" applyAlignment="1">
      <alignment horizontal="left" vertical="center"/>
    </xf>
    <xf numFmtId="0" fontId="4" fillId="0" borderId="1" xfId="7" applyBorder="1" applyAlignment="1">
      <alignment horizontal="left" vertical="center"/>
    </xf>
    <xf numFmtId="0" fontId="10" fillId="0" borderId="1" xfId="0" applyFont="1" applyBorder="1" applyAlignment="1">
      <alignment horizontal="left" vertical="center"/>
    </xf>
    <xf numFmtId="8" fontId="9" fillId="0" borderId="1" xfId="0" applyNumberFormat="1" applyFont="1" applyBorder="1" applyAlignment="1">
      <alignment horizontal="left" vertical="center"/>
    </xf>
    <xf numFmtId="6" fontId="9" fillId="0" borderId="1" xfId="0" applyNumberFormat="1" applyFont="1" applyBorder="1" applyAlignment="1">
      <alignment horizontal="left" vertical="center"/>
    </xf>
    <xf numFmtId="1" fontId="9" fillId="0" borderId="1" xfId="0" applyNumberFormat="1" applyFont="1" applyBorder="1" applyAlignment="1">
      <alignment horizontal="center" vertical="center"/>
    </xf>
    <xf numFmtId="3" fontId="9" fillId="0" borderId="1" xfId="0" applyNumberFormat="1" applyFont="1" applyFill="1" applyBorder="1" applyAlignment="1">
      <alignment horizontal="lef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8">
    <cellStyle name="Énfasis1" xfId="1" builtinId="29"/>
    <cellStyle name="Hipervínculo" xfId="7" builtinId="8"/>
    <cellStyle name="Hyperlink" xfId="4" xr:uid="{00000000-0005-0000-0000-000002000000}"/>
    <cellStyle name="Millares" xfId="3" builtinId="3"/>
    <cellStyle name="Moneda" xfId="5" builtinId="4"/>
    <cellStyle name="Normal" xfId="0" builtinId="0"/>
    <cellStyle name="Normal 2" xfId="2" xr:uid="{00000000-0005-0000-0000-000006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206375</xdr:rowOff>
    </xdr:from>
    <xdr:to>
      <xdr:col>12</xdr:col>
      <xdr:colOff>666749</xdr:colOff>
      <xdr:row>0</xdr:row>
      <xdr:rowOff>1317625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224625" y="206375"/>
          <a:ext cx="9032875"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mmunity.secop.gov.co/Public/Tendering/ContractNoticeManagement/Index?currentLanguage=es-CO&amp;Page=login&amp;Country=CO&amp;SkinName=CCE" TargetMode="External"/><Relationship Id="rId2" Type="http://schemas.openxmlformats.org/officeDocument/2006/relationships/hyperlink" Target="https://community.secop.gov.co/Public/Tendering/ContractNoticeManagement/Index?currentLanguage=es-CO&amp;Page=login&amp;Country=CO&amp;SkinName=CCE" TargetMode="External"/><Relationship Id="rId1" Type="http://schemas.openxmlformats.org/officeDocument/2006/relationships/hyperlink" Target="https://www.colombiacompra.gov.co/tienda-virtual-del-estado-colombiano/ordenes-compra/111461"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community.secop.gov.co/Public/Tendering/ContractNoticeManagement/Index?currentLanguage=es-CO&amp;Page=login&amp;Country=CO&amp;SkinName=C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26"/>
  <sheetViews>
    <sheetView tabSelected="1" zoomScale="60" zoomScaleNormal="60" zoomScalePageLayoutView="80" workbookViewId="0">
      <selection activeCell="I13" sqref="I13"/>
    </sheetView>
  </sheetViews>
  <sheetFormatPr baseColWidth="10" defaultColWidth="11.42578125" defaultRowHeight="15"/>
  <cols>
    <col min="1" max="1" width="22.28515625" style="1" bestFit="1" customWidth="1"/>
    <col min="2" max="2" width="27.5703125" style="1" customWidth="1"/>
    <col min="3" max="3" width="45.140625" style="1" customWidth="1"/>
    <col min="4" max="4" width="24.28515625" style="3" customWidth="1"/>
    <col min="5" max="5" width="23.5703125" style="3" customWidth="1"/>
    <col min="6" max="6" width="24.5703125" style="8" customWidth="1"/>
    <col min="7" max="7" width="25.7109375" style="2" customWidth="1"/>
    <col min="8" max="8" width="21.5703125" style="6" customWidth="1"/>
    <col min="9" max="9" width="23.140625" style="2" customWidth="1"/>
    <col min="10" max="10" width="24.5703125" style="2" customWidth="1"/>
    <col min="11" max="11" width="37.85546875" style="1" customWidth="1"/>
    <col min="12" max="14" width="11.42578125" style="4"/>
    <col min="15" max="15" width="12.85546875" style="4" bestFit="1" customWidth="1"/>
    <col min="16" max="16" width="17" style="4" customWidth="1"/>
    <col min="17" max="17" width="11.42578125" style="4"/>
    <col min="18" max="18" width="15.7109375" style="4" customWidth="1"/>
    <col min="19" max="16384" width="11.42578125" style="4"/>
  </cols>
  <sheetData>
    <row r="1" spans="1:11" ht="117" customHeight="1">
      <c r="A1" s="24" t="s">
        <v>11</v>
      </c>
      <c r="B1" s="25"/>
      <c r="C1" s="25"/>
      <c r="D1" s="25"/>
      <c r="E1" s="25"/>
      <c r="F1" s="25"/>
      <c r="G1" s="25"/>
      <c r="H1" s="25"/>
      <c r="I1" s="25"/>
      <c r="J1" s="25"/>
      <c r="K1" s="26"/>
    </row>
    <row r="2" spans="1:11" s="5" customFormat="1" ht="45">
      <c r="A2" s="11" t="s">
        <v>0</v>
      </c>
      <c r="B2" s="11" t="s">
        <v>1</v>
      </c>
      <c r="C2" s="11" t="s">
        <v>2</v>
      </c>
      <c r="D2" s="13" t="s">
        <v>4</v>
      </c>
      <c r="E2" s="13" t="s">
        <v>5</v>
      </c>
      <c r="F2" s="14" t="s">
        <v>6</v>
      </c>
      <c r="G2" s="12" t="s">
        <v>3</v>
      </c>
      <c r="H2" s="15" t="s">
        <v>8</v>
      </c>
      <c r="I2" s="12" t="s">
        <v>9</v>
      </c>
      <c r="J2" s="12" t="s">
        <v>10</v>
      </c>
      <c r="K2" s="11" t="s">
        <v>7</v>
      </c>
    </row>
    <row r="3" spans="1:11" ht="12.75" customHeight="1">
      <c r="A3" s="16" t="s">
        <v>12</v>
      </c>
      <c r="B3" s="16" t="s">
        <v>162</v>
      </c>
      <c r="C3" s="16" t="s">
        <v>167</v>
      </c>
      <c r="D3" s="9">
        <v>45111</v>
      </c>
      <c r="E3" s="9">
        <v>45233</v>
      </c>
      <c r="F3" s="22">
        <f>E3-D3</f>
        <v>122</v>
      </c>
      <c r="G3" s="17">
        <v>36000000</v>
      </c>
      <c r="H3" s="10">
        <f t="shared" ref="H3:H34" si="0">I3/G3</f>
        <v>0</v>
      </c>
      <c r="I3" s="7">
        <v>0</v>
      </c>
      <c r="J3" s="7">
        <f>G3-I3</f>
        <v>36000000</v>
      </c>
      <c r="K3" s="19" t="s">
        <v>312</v>
      </c>
    </row>
    <row r="4" spans="1:11" ht="12.75" customHeight="1">
      <c r="A4" s="16" t="s">
        <v>13</v>
      </c>
      <c r="B4" s="16" t="s">
        <v>162</v>
      </c>
      <c r="C4" s="16" t="s">
        <v>168</v>
      </c>
      <c r="D4" s="9">
        <v>45103</v>
      </c>
      <c r="E4" s="9">
        <v>45290</v>
      </c>
      <c r="F4" s="22">
        <f t="shared" ref="F4:F67" si="1">E4-D4</f>
        <v>187</v>
      </c>
      <c r="G4" s="17">
        <v>59430000</v>
      </c>
      <c r="H4" s="10">
        <f t="shared" si="0"/>
        <v>0</v>
      </c>
      <c r="I4" s="7">
        <v>0</v>
      </c>
      <c r="J4" s="7">
        <f t="shared" ref="J4:J67" si="2">G4-I4</f>
        <v>59430000</v>
      </c>
      <c r="K4" s="18" t="s">
        <v>313</v>
      </c>
    </row>
    <row r="5" spans="1:11" ht="12.75" customHeight="1">
      <c r="A5" s="16" t="s">
        <v>14</v>
      </c>
      <c r="B5" s="16" t="s">
        <v>162</v>
      </c>
      <c r="C5" s="16" t="s">
        <v>169</v>
      </c>
      <c r="D5" s="9">
        <v>45098</v>
      </c>
      <c r="E5" s="9">
        <v>45219</v>
      </c>
      <c r="F5" s="22">
        <f t="shared" si="1"/>
        <v>121</v>
      </c>
      <c r="G5" s="17">
        <v>36000000</v>
      </c>
      <c r="H5" s="10">
        <f t="shared" si="0"/>
        <v>0</v>
      </c>
      <c r="I5" s="7">
        <v>0</v>
      </c>
      <c r="J5" s="7">
        <f t="shared" si="2"/>
        <v>36000000</v>
      </c>
      <c r="K5" s="19" t="s">
        <v>314</v>
      </c>
    </row>
    <row r="6" spans="1:11" ht="12.75" customHeight="1">
      <c r="A6" s="16" t="s">
        <v>15</v>
      </c>
      <c r="B6" s="16" t="s">
        <v>162</v>
      </c>
      <c r="C6" s="16" t="s">
        <v>170</v>
      </c>
      <c r="D6" s="9">
        <v>45093</v>
      </c>
      <c r="E6" s="9">
        <v>45260</v>
      </c>
      <c r="F6" s="22">
        <f t="shared" si="1"/>
        <v>167</v>
      </c>
      <c r="G6" s="17">
        <v>28000000</v>
      </c>
      <c r="H6" s="10">
        <f t="shared" si="0"/>
        <v>0</v>
      </c>
      <c r="I6" s="7">
        <v>0</v>
      </c>
      <c r="J6" s="7">
        <f t="shared" si="2"/>
        <v>28000000</v>
      </c>
      <c r="K6" s="19" t="s">
        <v>315</v>
      </c>
    </row>
    <row r="7" spans="1:11" ht="12.75" customHeight="1">
      <c r="A7" s="16" t="s">
        <v>16</v>
      </c>
      <c r="B7" s="16" t="s">
        <v>162</v>
      </c>
      <c r="C7" s="16" t="s">
        <v>171</v>
      </c>
      <c r="D7" s="9">
        <v>45085</v>
      </c>
      <c r="E7" s="9">
        <v>45176</v>
      </c>
      <c r="F7" s="22">
        <f t="shared" si="1"/>
        <v>91</v>
      </c>
      <c r="G7" s="17">
        <v>22707000</v>
      </c>
      <c r="H7" s="10">
        <f t="shared" si="0"/>
        <v>0</v>
      </c>
      <c r="I7" s="7">
        <v>0</v>
      </c>
      <c r="J7" s="7">
        <f t="shared" si="2"/>
        <v>22707000</v>
      </c>
      <c r="K7" s="19" t="s">
        <v>316</v>
      </c>
    </row>
    <row r="8" spans="1:11" ht="12.75" customHeight="1">
      <c r="A8" s="16" t="s">
        <v>17</v>
      </c>
      <c r="B8" s="16" t="s">
        <v>162</v>
      </c>
      <c r="C8" s="16" t="s">
        <v>172</v>
      </c>
      <c r="D8" s="9">
        <v>45092</v>
      </c>
      <c r="E8" s="9">
        <v>45244</v>
      </c>
      <c r="F8" s="22">
        <f t="shared" si="1"/>
        <v>152</v>
      </c>
      <c r="G8" s="17">
        <v>40000000</v>
      </c>
      <c r="H8" s="10">
        <f t="shared" si="0"/>
        <v>0</v>
      </c>
      <c r="I8" s="7">
        <v>0</v>
      </c>
      <c r="J8" s="7">
        <f t="shared" si="2"/>
        <v>40000000</v>
      </c>
      <c r="K8" s="19" t="s">
        <v>317</v>
      </c>
    </row>
    <row r="9" spans="1:11" ht="12.75" customHeight="1">
      <c r="A9" s="16" t="s">
        <v>18</v>
      </c>
      <c r="B9" s="16" t="s">
        <v>162</v>
      </c>
      <c r="C9" s="16" t="s">
        <v>173</v>
      </c>
      <c r="D9" s="9">
        <v>45085</v>
      </c>
      <c r="E9" s="9">
        <v>45176</v>
      </c>
      <c r="F9" s="22">
        <f t="shared" si="1"/>
        <v>91</v>
      </c>
      <c r="G9" s="17">
        <v>35343000</v>
      </c>
      <c r="H9" s="10">
        <f t="shared" si="0"/>
        <v>0</v>
      </c>
      <c r="I9" s="7">
        <v>0</v>
      </c>
      <c r="J9" s="7">
        <f t="shared" si="2"/>
        <v>35343000</v>
      </c>
      <c r="K9" s="19" t="s">
        <v>318</v>
      </c>
    </row>
    <row r="10" spans="1:11" ht="12.75" customHeight="1">
      <c r="A10" s="16" t="s">
        <v>19</v>
      </c>
      <c r="B10" s="16" t="s">
        <v>162</v>
      </c>
      <c r="C10" s="16" t="s">
        <v>174</v>
      </c>
      <c r="D10" s="9">
        <v>45112</v>
      </c>
      <c r="E10" s="9">
        <v>45264</v>
      </c>
      <c r="F10" s="22">
        <f t="shared" si="1"/>
        <v>152</v>
      </c>
      <c r="G10" s="17">
        <v>30000000</v>
      </c>
      <c r="H10" s="10">
        <f t="shared" si="0"/>
        <v>0</v>
      </c>
      <c r="I10" s="7">
        <v>0</v>
      </c>
      <c r="J10" s="7">
        <f t="shared" si="2"/>
        <v>30000000</v>
      </c>
      <c r="K10" s="19" t="s">
        <v>319</v>
      </c>
    </row>
    <row r="11" spans="1:11" ht="12.75" customHeight="1">
      <c r="A11" s="16" t="s">
        <v>20</v>
      </c>
      <c r="B11" s="16" t="s">
        <v>162</v>
      </c>
      <c r="C11" s="16" t="s">
        <v>175</v>
      </c>
      <c r="D11" s="9">
        <v>45082</v>
      </c>
      <c r="E11" s="9">
        <v>45264</v>
      </c>
      <c r="F11" s="22">
        <f t="shared" si="1"/>
        <v>182</v>
      </c>
      <c r="G11" s="17">
        <v>41487528</v>
      </c>
      <c r="H11" s="10">
        <f t="shared" si="0"/>
        <v>0</v>
      </c>
      <c r="I11" s="7">
        <v>0</v>
      </c>
      <c r="J11" s="7">
        <f t="shared" si="2"/>
        <v>41487528</v>
      </c>
      <c r="K11" s="19" t="s">
        <v>320</v>
      </c>
    </row>
    <row r="12" spans="1:11" ht="12.75" customHeight="1">
      <c r="A12" s="16" t="s">
        <v>21</v>
      </c>
      <c r="B12" s="16" t="s">
        <v>162</v>
      </c>
      <c r="C12" s="16" t="s">
        <v>176</v>
      </c>
      <c r="D12" s="9">
        <v>45111</v>
      </c>
      <c r="E12" s="9">
        <v>45263</v>
      </c>
      <c r="F12" s="22">
        <f t="shared" si="1"/>
        <v>152</v>
      </c>
      <c r="G12" s="17">
        <v>40000000</v>
      </c>
      <c r="H12" s="10">
        <f t="shared" si="0"/>
        <v>0</v>
      </c>
      <c r="I12" s="7">
        <v>0</v>
      </c>
      <c r="J12" s="7">
        <f t="shared" si="2"/>
        <v>40000000</v>
      </c>
      <c r="K12" s="19" t="s">
        <v>321</v>
      </c>
    </row>
    <row r="13" spans="1:11" ht="12.75" customHeight="1">
      <c r="A13" s="16" t="s">
        <v>22</v>
      </c>
      <c r="B13" s="16" t="s">
        <v>162</v>
      </c>
      <c r="C13" s="16" t="s">
        <v>177</v>
      </c>
      <c r="D13" s="9">
        <v>45092</v>
      </c>
      <c r="E13" s="9">
        <v>45183</v>
      </c>
      <c r="F13" s="22">
        <f t="shared" si="1"/>
        <v>91</v>
      </c>
      <c r="G13" s="17">
        <v>34500000</v>
      </c>
      <c r="H13" s="10">
        <f t="shared" si="0"/>
        <v>0</v>
      </c>
      <c r="I13" s="7">
        <v>0</v>
      </c>
      <c r="J13" s="7">
        <f t="shared" si="2"/>
        <v>34500000</v>
      </c>
      <c r="K13" s="19" t="s">
        <v>322</v>
      </c>
    </row>
    <row r="14" spans="1:11" ht="12.75" customHeight="1">
      <c r="A14" s="16" t="s">
        <v>23</v>
      </c>
      <c r="B14" s="16" t="s">
        <v>162</v>
      </c>
      <c r="C14" s="16" t="s">
        <v>178</v>
      </c>
      <c r="D14" s="9">
        <v>45104</v>
      </c>
      <c r="E14" s="9">
        <v>45256</v>
      </c>
      <c r="F14" s="22">
        <f t="shared" si="1"/>
        <v>152</v>
      </c>
      <c r="G14" s="17">
        <v>39500000</v>
      </c>
      <c r="H14" s="10">
        <f t="shared" si="0"/>
        <v>0</v>
      </c>
      <c r="I14" s="7">
        <v>0</v>
      </c>
      <c r="J14" s="7">
        <f t="shared" si="2"/>
        <v>39500000</v>
      </c>
      <c r="K14" s="19" t="s">
        <v>323</v>
      </c>
    </row>
    <row r="15" spans="1:11" ht="12.75" customHeight="1">
      <c r="A15" s="16" t="s">
        <v>24</v>
      </c>
      <c r="B15" s="16" t="s">
        <v>162</v>
      </c>
      <c r="C15" s="16" t="s">
        <v>179</v>
      </c>
      <c r="D15" s="9">
        <v>45099</v>
      </c>
      <c r="E15" s="9">
        <v>45251</v>
      </c>
      <c r="F15" s="22">
        <f t="shared" si="1"/>
        <v>152</v>
      </c>
      <c r="G15" s="17">
        <v>30565000</v>
      </c>
      <c r="H15" s="10">
        <f t="shared" si="0"/>
        <v>0</v>
      </c>
      <c r="I15" s="7">
        <v>0</v>
      </c>
      <c r="J15" s="7">
        <f t="shared" si="2"/>
        <v>30565000</v>
      </c>
      <c r="K15" s="19" t="s">
        <v>324</v>
      </c>
    </row>
    <row r="16" spans="1:11" ht="12.75" customHeight="1">
      <c r="A16" s="16" t="s">
        <v>25</v>
      </c>
      <c r="B16" s="16" t="s">
        <v>162</v>
      </c>
      <c r="C16" s="16" t="s">
        <v>180</v>
      </c>
      <c r="D16" s="9">
        <v>45098</v>
      </c>
      <c r="E16" s="9">
        <v>45250</v>
      </c>
      <c r="F16" s="22">
        <f t="shared" si="1"/>
        <v>152</v>
      </c>
      <c r="G16" s="17">
        <v>26650000</v>
      </c>
      <c r="H16" s="10">
        <f t="shared" si="0"/>
        <v>0</v>
      </c>
      <c r="I16" s="7">
        <v>0</v>
      </c>
      <c r="J16" s="7">
        <f t="shared" si="2"/>
        <v>26650000</v>
      </c>
      <c r="K16" s="19" t="s">
        <v>325</v>
      </c>
    </row>
    <row r="17" spans="1:11" ht="12.75" customHeight="1">
      <c r="A17" s="16" t="s">
        <v>26</v>
      </c>
      <c r="B17" s="16" t="s">
        <v>162</v>
      </c>
      <c r="C17" s="16" t="s">
        <v>181</v>
      </c>
      <c r="D17" s="9">
        <v>45085</v>
      </c>
      <c r="E17" s="9">
        <v>45282</v>
      </c>
      <c r="F17" s="22">
        <f t="shared" si="1"/>
        <v>197</v>
      </c>
      <c r="G17" s="17">
        <v>60905000</v>
      </c>
      <c r="H17" s="10">
        <f t="shared" si="0"/>
        <v>0</v>
      </c>
      <c r="I17" s="7">
        <v>0</v>
      </c>
      <c r="J17" s="7">
        <f t="shared" si="2"/>
        <v>60905000</v>
      </c>
      <c r="K17" s="19" t="s">
        <v>326</v>
      </c>
    </row>
    <row r="18" spans="1:11" ht="12.75" customHeight="1">
      <c r="A18" s="16" t="s">
        <v>27</v>
      </c>
      <c r="B18" s="16" t="s">
        <v>162</v>
      </c>
      <c r="C18" s="16" t="s">
        <v>182</v>
      </c>
      <c r="D18" s="9">
        <v>45104</v>
      </c>
      <c r="E18" s="9">
        <v>45195</v>
      </c>
      <c r="F18" s="22">
        <f t="shared" si="1"/>
        <v>91</v>
      </c>
      <c r="G18" s="17">
        <v>30000000</v>
      </c>
      <c r="H18" s="10">
        <f t="shared" si="0"/>
        <v>0</v>
      </c>
      <c r="I18" s="7">
        <v>0</v>
      </c>
      <c r="J18" s="7">
        <f t="shared" si="2"/>
        <v>30000000</v>
      </c>
      <c r="K18" s="19" t="s">
        <v>327</v>
      </c>
    </row>
    <row r="19" spans="1:11" ht="12.75" customHeight="1">
      <c r="A19" s="16" t="s">
        <v>28</v>
      </c>
      <c r="B19" s="16" t="s">
        <v>162</v>
      </c>
      <c r="C19" s="16" t="s">
        <v>183</v>
      </c>
      <c r="D19" s="9">
        <v>45085</v>
      </c>
      <c r="E19" s="9">
        <v>45176</v>
      </c>
      <c r="F19" s="22">
        <f t="shared" si="1"/>
        <v>91</v>
      </c>
      <c r="G19" s="17">
        <v>24000000</v>
      </c>
      <c r="H19" s="10">
        <f t="shared" si="0"/>
        <v>0</v>
      </c>
      <c r="I19" s="7">
        <v>0</v>
      </c>
      <c r="J19" s="7">
        <f t="shared" si="2"/>
        <v>24000000</v>
      </c>
      <c r="K19" s="19" t="s">
        <v>328</v>
      </c>
    </row>
    <row r="20" spans="1:11" ht="12.75" customHeight="1">
      <c r="A20" s="16" t="s">
        <v>29</v>
      </c>
      <c r="B20" s="16" t="s">
        <v>162</v>
      </c>
      <c r="C20" s="16" t="s">
        <v>184</v>
      </c>
      <c r="D20" s="9">
        <v>45092</v>
      </c>
      <c r="E20" s="9">
        <v>45183</v>
      </c>
      <c r="F20" s="22">
        <f t="shared" si="1"/>
        <v>91</v>
      </c>
      <c r="G20" s="17">
        <v>20859000</v>
      </c>
      <c r="H20" s="10">
        <f t="shared" si="0"/>
        <v>0</v>
      </c>
      <c r="I20" s="7">
        <v>0</v>
      </c>
      <c r="J20" s="7">
        <f t="shared" si="2"/>
        <v>20859000</v>
      </c>
      <c r="K20" s="19" t="s">
        <v>329</v>
      </c>
    </row>
    <row r="21" spans="1:11" ht="12.75" customHeight="1">
      <c r="A21" s="16" t="s">
        <v>30</v>
      </c>
      <c r="B21" s="16" t="s">
        <v>162</v>
      </c>
      <c r="C21" s="16" t="s">
        <v>185</v>
      </c>
      <c r="D21" s="9">
        <v>45079</v>
      </c>
      <c r="E21" s="9">
        <v>45170</v>
      </c>
      <c r="F21" s="22">
        <f t="shared" si="1"/>
        <v>91</v>
      </c>
      <c r="G21" s="17">
        <v>22347000</v>
      </c>
      <c r="H21" s="10">
        <f t="shared" si="0"/>
        <v>0</v>
      </c>
      <c r="I21" s="7">
        <v>0</v>
      </c>
      <c r="J21" s="7">
        <f t="shared" si="2"/>
        <v>22347000</v>
      </c>
      <c r="K21" s="19" t="s">
        <v>330</v>
      </c>
    </row>
    <row r="22" spans="1:11" ht="12.75" customHeight="1">
      <c r="A22" s="16" t="s">
        <v>31</v>
      </c>
      <c r="B22" s="16" t="s">
        <v>162</v>
      </c>
      <c r="C22" s="16" t="s">
        <v>186</v>
      </c>
      <c r="D22" s="9">
        <v>45092</v>
      </c>
      <c r="E22" s="9">
        <v>45244</v>
      </c>
      <c r="F22" s="22">
        <f t="shared" si="1"/>
        <v>152</v>
      </c>
      <c r="G22" s="17">
        <v>29292175</v>
      </c>
      <c r="H22" s="10">
        <f t="shared" si="0"/>
        <v>0</v>
      </c>
      <c r="I22" s="7">
        <v>0</v>
      </c>
      <c r="J22" s="7">
        <f t="shared" si="2"/>
        <v>29292175</v>
      </c>
      <c r="K22" s="19" t="s">
        <v>331</v>
      </c>
    </row>
    <row r="23" spans="1:11" ht="12.75" customHeight="1">
      <c r="A23" s="16" t="s">
        <v>32</v>
      </c>
      <c r="B23" s="16" t="s">
        <v>162</v>
      </c>
      <c r="C23" s="16" t="s">
        <v>187</v>
      </c>
      <c r="D23" s="9">
        <v>45086</v>
      </c>
      <c r="E23" s="9">
        <v>45177</v>
      </c>
      <c r="F23" s="22">
        <f t="shared" si="1"/>
        <v>91</v>
      </c>
      <c r="G23" s="17">
        <v>36045000</v>
      </c>
      <c r="H23" s="10">
        <f t="shared" si="0"/>
        <v>0</v>
      </c>
      <c r="I23" s="7">
        <v>0</v>
      </c>
      <c r="J23" s="7">
        <f t="shared" si="2"/>
        <v>36045000</v>
      </c>
      <c r="K23" s="19" t="s">
        <v>332</v>
      </c>
    </row>
    <row r="24" spans="1:11" ht="12.75" customHeight="1">
      <c r="A24" s="16" t="s">
        <v>33</v>
      </c>
      <c r="B24" s="16" t="s">
        <v>162</v>
      </c>
      <c r="C24" s="16" t="s">
        <v>188</v>
      </c>
      <c r="D24" s="9">
        <v>45092</v>
      </c>
      <c r="E24" s="9">
        <v>45183</v>
      </c>
      <c r="F24" s="22">
        <f t="shared" si="1"/>
        <v>91</v>
      </c>
      <c r="G24" s="17">
        <v>9876492</v>
      </c>
      <c r="H24" s="10">
        <f t="shared" si="0"/>
        <v>0</v>
      </c>
      <c r="I24" s="7">
        <v>0</v>
      </c>
      <c r="J24" s="7">
        <f t="shared" si="2"/>
        <v>9876492</v>
      </c>
      <c r="K24" s="19" t="s">
        <v>333</v>
      </c>
    </row>
    <row r="25" spans="1:11" ht="12.75" customHeight="1">
      <c r="A25" s="16" t="s">
        <v>34</v>
      </c>
      <c r="B25" s="16" t="s">
        <v>162</v>
      </c>
      <c r="C25" s="16" t="s">
        <v>189</v>
      </c>
      <c r="D25" s="9">
        <v>45082</v>
      </c>
      <c r="E25" s="9">
        <v>45173</v>
      </c>
      <c r="F25" s="22">
        <f t="shared" si="1"/>
        <v>91</v>
      </c>
      <c r="G25" s="17">
        <v>18000000</v>
      </c>
      <c r="H25" s="10">
        <f t="shared" si="0"/>
        <v>0</v>
      </c>
      <c r="I25" s="7">
        <v>0</v>
      </c>
      <c r="J25" s="7">
        <f t="shared" si="2"/>
        <v>18000000</v>
      </c>
      <c r="K25" s="19" t="s">
        <v>334</v>
      </c>
    </row>
    <row r="26" spans="1:11" ht="12.75" customHeight="1">
      <c r="A26" s="16" t="s">
        <v>35</v>
      </c>
      <c r="B26" s="16" t="s">
        <v>162</v>
      </c>
      <c r="C26" s="16" t="s">
        <v>190</v>
      </c>
      <c r="D26" s="9">
        <v>45098</v>
      </c>
      <c r="E26" s="9">
        <v>45189</v>
      </c>
      <c r="F26" s="22">
        <f t="shared" si="1"/>
        <v>91</v>
      </c>
      <c r="G26" s="17">
        <v>24000000</v>
      </c>
      <c r="H26" s="10">
        <f t="shared" si="0"/>
        <v>0</v>
      </c>
      <c r="I26" s="7">
        <v>0</v>
      </c>
      <c r="J26" s="7">
        <f t="shared" si="2"/>
        <v>24000000</v>
      </c>
      <c r="K26" s="19" t="s">
        <v>335</v>
      </c>
    </row>
    <row r="27" spans="1:11" ht="12.75" customHeight="1">
      <c r="A27" s="16" t="s">
        <v>36</v>
      </c>
      <c r="B27" s="16" t="s">
        <v>162</v>
      </c>
      <c r="C27" s="16" t="s">
        <v>191</v>
      </c>
      <c r="D27" s="9">
        <v>45086</v>
      </c>
      <c r="E27" s="9">
        <v>45177</v>
      </c>
      <c r="F27" s="22">
        <f t="shared" si="1"/>
        <v>91</v>
      </c>
      <c r="G27" s="17">
        <v>38571426</v>
      </c>
      <c r="H27" s="10">
        <f t="shared" si="0"/>
        <v>0</v>
      </c>
      <c r="I27" s="7">
        <v>0</v>
      </c>
      <c r="J27" s="7">
        <f t="shared" si="2"/>
        <v>38571426</v>
      </c>
      <c r="K27" s="19" t="s">
        <v>336</v>
      </c>
    </row>
    <row r="28" spans="1:11" ht="12.75" customHeight="1">
      <c r="A28" s="16" t="s">
        <v>37</v>
      </c>
      <c r="B28" s="16" t="s">
        <v>162</v>
      </c>
      <c r="C28" s="16" t="s">
        <v>192</v>
      </c>
      <c r="D28" s="9">
        <v>45085</v>
      </c>
      <c r="E28" s="9">
        <v>45176</v>
      </c>
      <c r="F28" s="22">
        <f t="shared" si="1"/>
        <v>91</v>
      </c>
      <c r="G28" s="17">
        <v>28401000</v>
      </c>
      <c r="H28" s="10">
        <f t="shared" si="0"/>
        <v>0</v>
      </c>
      <c r="I28" s="7">
        <v>0</v>
      </c>
      <c r="J28" s="7">
        <f t="shared" si="2"/>
        <v>28401000</v>
      </c>
      <c r="K28" s="19" t="s">
        <v>337</v>
      </c>
    </row>
    <row r="29" spans="1:11" ht="12.75" customHeight="1">
      <c r="A29" s="16" t="s">
        <v>38</v>
      </c>
      <c r="B29" s="16" t="s">
        <v>162</v>
      </c>
      <c r="C29" s="16" t="s">
        <v>193</v>
      </c>
      <c r="D29" s="9">
        <v>45082</v>
      </c>
      <c r="E29" s="9">
        <v>45173</v>
      </c>
      <c r="F29" s="22">
        <f t="shared" si="1"/>
        <v>91</v>
      </c>
      <c r="G29" s="17">
        <v>36000000</v>
      </c>
      <c r="H29" s="10">
        <f t="shared" si="0"/>
        <v>0</v>
      </c>
      <c r="I29" s="7">
        <v>0</v>
      </c>
      <c r="J29" s="7">
        <f t="shared" si="2"/>
        <v>36000000</v>
      </c>
      <c r="K29" s="19" t="s">
        <v>338</v>
      </c>
    </row>
    <row r="30" spans="1:11" ht="12.75" customHeight="1">
      <c r="A30" s="16" t="s">
        <v>39</v>
      </c>
      <c r="B30" s="16" t="s">
        <v>162</v>
      </c>
      <c r="C30" s="16" t="s">
        <v>194</v>
      </c>
      <c r="D30" s="9">
        <v>45090</v>
      </c>
      <c r="E30" s="9">
        <v>45181</v>
      </c>
      <c r="F30" s="22">
        <f t="shared" si="1"/>
        <v>91</v>
      </c>
      <c r="G30" s="17">
        <v>34289850</v>
      </c>
      <c r="H30" s="10">
        <f t="shared" si="0"/>
        <v>0</v>
      </c>
      <c r="I30" s="7">
        <v>0</v>
      </c>
      <c r="J30" s="7">
        <f t="shared" si="2"/>
        <v>34289850</v>
      </c>
      <c r="K30" s="19" t="s">
        <v>339</v>
      </c>
    </row>
    <row r="31" spans="1:11" ht="12.75" customHeight="1">
      <c r="A31" s="16" t="s">
        <v>40</v>
      </c>
      <c r="B31" s="16" t="s">
        <v>162</v>
      </c>
      <c r="C31" s="16" t="s">
        <v>195</v>
      </c>
      <c r="D31" s="9">
        <v>45104</v>
      </c>
      <c r="E31" s="9">
        <v>45195</v>
      </c>
      <c r="F31" s="22">
        <f t="shared" si="1"/>
        <v>91</v>
      </c>
      <c r="G31" s="17">
        <v>24176259</v>
      </c>
      <c r="H31" s="10">
        <f t="shared" si="0"/>
        <v>0</v>
      </c>
      <c r="I31" s="7">
        <v>0</v>
      </c>
      <c r="J31" s="7">
        <f t="shared" si="2"/>
        <v>24176259</v>
      </c>
      <c r="K31" s="19" t="s">
        <v>313</v>
      </c>
    </row>
    <row r="32" spans="1:11" ht="12.75" customHeight="1">
      <c r="A32" s="16" t="s">
        <v>41</v>
      </c>
      <c r="B32" s="16" t="s">
        <v>162</v>
      </c>
      <c r="C32" s="16" t="s">
        <v>196</v>
      </c>
      <c r="D32" s="9">
        <v>45104</v>
      </c>
      <c r="E32" s="9">
        <v>45256</v>
      </c>
      <c r="F32" s="22">
        <f t="shared" si="1"/>
        <v>152</v>
      </c>
      <c r="G32" s="17">
        <v>66205000</v>
      </c>
      <c r="H32" s="10">
        <f t="shared" si="0"/>
        <v>0</v>
      </c>
      <c r="I32" s="7">
        <v>0</v>
      </c>
      <c r="J32" s="7">
        <f t="shared" si="2"/>
        <v>66205000</v>
      </c>
      <c r="K32" s="19" t="s">
        <v>340</v>
      </c>
    </row>
    <row r="33" spans="1:11" ht="12.75" customHeight="1">
      <c r="A33" s="16" t="s">
        <v>42</v>
      </c>
      <c r="B33" s="16" t="s">
        <v>162</v>
      </c>
      <c r="C33" s="16" t="s">
        <v>197</v>
      </c>
      <c r="D33" s="9">
        <v>45104</v>
      </c>
      <c r="E33" s="9">
        <v>45256</v>
      </c>
      <c r="F33" s="22">
        <f t="shared" si="1"/>
        <v>152</v>
      </c>
      <c r="G33" s="17">
        <v>33900000</v>
      </c>
      <c r="H33" s="10">
        <f t="shared" si="0"/>
        <v>0</v>
      </c>
      <c r="I33" s="7">
        <v>0</v>
      </c>
      <c r="J33" s="7">
        <f t="shared" si="2"/>
        <v>33900000</v>
      </c>
      <c r="K33" s="19" t="s">
        <v>341</v>
      </c>
    </row>
    <row r="34" spans="1:11" ht="12.75" customHeight="1">
      <c r="A34" s="16" t="s">
        <v>43</v>
      </c>
      <c r="B34" s="16" t="s">
        <v>162</v>
      </c>
      <c r="C34" s="16" t="s">
        <v>198</v>
      </c>
      <c r="D34" s="9">
        <v>45111</v>
      </c>
      <c r="E34" s="9">
        <v>45233</v>
      </c>
      <c r="F34" s="22">
        <f t="shared" si="1"/>
        <v>122</v>
      </c>
      <c r="G34" s="17">
        <v>36000000</v>
      </c>
      <c r="H34" s="10">
        <f t="shared" si="0"/>
        <v>0</v>
      </c>
      <c r="I34" s="7">
        <v>0</v>
      </c>
      <c r="J34" s="7">
        <f t="shared" si="2"/>
        <v>36000000</v>
      </c>
      <c r="K34" s="19" t="s">
        <v>342</v>
      </c>
    </row>
    <row r="35" spans="1:11" ht="12.75" customHeight="1">
      <c r="A35" s="16" t="s">
        <v>44</v>
      </c>
      <c r="B35" s="16" t="s">
        <v>162</v>
      </c>
      <c r="C35" s="16" t="s">
        <v>199</v>
      </c>
      <c r="D35" s="9">
        <v>45103</v>
      </c>
      <c r="E35" s="9">
        <v>45194</v>
      </c>
      <c r="F35" s="22">
        <f t="shared" si="1"/>
        <v>91</v>
      </c>
      <c r="G35" s="17">
        <v>23400000</v>
      </c>
      <c r="H35" s="10">
        <f t="shared" ref="H35:H66" si="3">I35/G35</f>
        <v>0</v>
      </c>
      <c r="I35" s="7">
        <v>0</v>
      </c>
      <c r="J35" s="7">
        <f t="shared" si="2"/>
        <v>23400000</v>
      </c>
      <c r="K35" s="19" t="s">
        <v>343</v>
      </c>
    </row>
    <row r="36" spans="1:11" ht="12.75" customHeight="1">
      <c r="A36" s="16" t="s">
        <v>45</v>
      </c>
      <c r="B36" s="16" t="s">
        <v>162</v>
      </c>
      <c r="C36" s="16" t="s">
        <v>199</v>
      </c>
      <c r="D36" s="9">
        <v>45086</v>
      </c>
      <c r="E36" s="9">
        <v>45177</v>
      </c>
      <c r="F36" s="22">
        <f t="shared" si="1"/>
        <v>91</v>
      </c>
      <c r="G36" s="17">
        <v>23400000</v>
      </c>
      <c r="H36" s="10">
        <f t="shared" si="3"/>
        <v>0</v>
      </c>
      <c r="I36" s="7">
        <v>0</v>
      </c>
      <c r="J36" s="7">
        <f t="shared" si="2"/>
        <v>23400000</v>
      </c>
      <c r="K36" s="19" t="s">
        <v>344</v>
      </c>
    </row>
    <row r="37" spans="1:11" ht="12.75" customHeight="1">
      <c r="A37" s="16" t="s">
        <v>46</v>
      </c>
      <c r="B37" s="16" t="s">
        <v>162</v>
      </c>
      <c r="C37" s="16" t="s">
        <v>200</v>
      </c>
      <c r="D37" s="9">
        <v>45093</v>
      </c>
      <c r="E37" s="9">
        <v>45290</v>
      </c>
      <c r="F37" s="22">
        <f t="shared" si="1"/>
        <v>197</v>
      </c>
      <c r="G37" s="17">
        <v>63000000</v>
      </c>
      <c r="H37" s="10">
        <f t="shared" si="3"/>
        <v>0</v>
      </c>
      <c r="I37" s="7">
        <v>0</v>
      </c>
      <c r="J37" s="7">
        <f t="shared" si="2"/>
        <v>63000000</v>
      </c>
      <c r="K37" s="19" t="s">
        <v>345</v>
      </c>
    </row>
    <row r="38" spans="1:11" ht="12.75" customHeight="1">
      <c r="A38" s="16" t="s">
        <v>47</v>
      </c>
      <c r="B38" s="16" t="s">
        <v>162</v>
      </c>
      <c r="C38" s="16" t="s">
        <v>201</v>
      </c>
      <c r="D38" s="9">
        <v>45104</v>
      </c>
      <c r="E38" s="9">
        <v>45291</v>
      </c>
      <c r="F38" s="22">
        <f t="shared" si="1"/>
        <v>187</v>
      </c>
      <c r="G38" s="17">
        <v>325093720</v>
      </c>
      <c r="H38" s="10">
        <f t="shared" si="3"/>
        <v>0</v>
      </c>
      <c r="I38" s="7">
        <v>0</v>
      </c>
      <c r="J38" s="7">
        <f t="shared" si="2"/>
        <v>325093720</v>
      </c>
      <c r="K38" s="19" t="s">
        <v>346</v>
      </c>
    </row>
    <row r="39" spans="1:11" ht="12.75" customHeight="1">
      <c r="A39" s="16" t="s">
        <v>48</v>
      </c>
      <c r="B39" s="16" t="s">
        <v>162</v>
      </c>
      <c r="C39" s="16" t="s">
        <v>202</v>
      </c>
      <c r="D39" s="9">
        <v>45111</v>
      </c>
      <c r="E39" s="9">
        <v>45263</v>
      </c>
      <c r="F39" s="22">
        <f t="shared" si="1"/>
        <v>152</v>
      </c>
      <c r="G39" s="17">
        <v>15150590</v>
      </c>
      <c r="H39" s="10">
        <f t="shared" si="3"/>
        <v>0</v>
      </c>
      <c r="I39" s="7">
        <v>0</v>
      </c>
      <c r="J39" s="7">
        <f t="shared" si="2"/>
        <v>15150590</v>
      </c>
      <c r="K39" s="19" t="s">
        <v>347</v>
      </c>
    </row>
    <row r="40" spans="1:11" ht="12.75" customHeight="1">
      <c r="A40" s="16" t="s">
        <v>49</v>
      </c>
      <c r="B40" s="16" t="s">
        <v>162</v>
      </c>
      <c r="C40" s="16" t="s">
        <v>203</v>
      </c>
      <c r="D40" s="9">
        <v>45111</v>
      </c>
      <c r="E40" s="9">
        <v>45263</v>
      </c>
      <c r="F40" s="22">
        <f t="shared" si="1"/>
        <v>152</v>
      </c>
      <c r="G40" s="17">
        <v>45200000</v>
      </c>
      <c r="H40" s="10">
        <f t="shared" si="3"/>
        <v>0</v>
      </c>
      <c r="I40" s="7">
        <v>0</v>
      </c>
      <c r="J40" s="7">
        <f t="shared" si="2"/>
        <v>45200000</v>
      </c>
      <c r="K40" s="19" t="s">
        <v>348</v>
      </c>
    </row>
    <row r="41" spans="1:11" ht="12.75" customHeight="1">
      <c r="A41" s="16" t="s">
        <v>50</v>
      </c>
      <c r="B41" s="16" t="s">
        <v>162</v>
      </c>
      <c r="C41" s="16" t="s">
        <v>204</v>
      </c>
      <c r="D41" s="9">
        <v>45098</v>
      </c>
      <c r="E41" s="9">
        <v>45250</v>
      </c>
      <c r="F41" s="22">
        <f t="shared" si="1"/>
        <v>152</v>
      </c>
      <c r="G41" s="17">
        <v>27950000</v>
      </c>
      <c r="H41" s="10">
        <f t="shared" si="3"/>
        <v>0</v>
      </c>
      <c r="I41" s="7">
        <v>0</v>
      </c>
      <c r="J41" s="7">
        <f t="shared" si="2"/>
        <v>27950000</v>
      </c>
      <c r="K41" s="19" t="s">
        <v>349</v>
      </c>
    </row>
    <row r="42" spans="1:11" ht="12.75" customHeight="1">
      <c r="A42" s="16" t="s">
        <v>51</v>
      </c>
      <c r="B42" s="16" t="s">
        <v>162</v>
      </c>
      <c r="C42" s="16" t="s">
        <v>205</v>
      </c>
      <c r="D42" s="9">
        <v>45082</v>
      </c>
      <c r="E42" s="9">
        <v>45173</v>
      </c>
      <c r="F42" s="22">
        <f t="shared" si="1"/>
        <v>91</v>
      </c>
      <c r="G42" s="17">
        <v>27120000</v>
      </c>
      <c r="H42" s="10">
        <f t="shared" si="3"/>
        <v>0</v>
      </c>
      <c r="I42" s="7">
        <v>0</v>
      </c>
      <c r="J42" s="7">
        <f t="shared" si="2"/>
        <v>27120000</v>
      </c>
      <c r="K42" s="19" t="s">
        <v>350</v>
      </c>
    </row>
    <row r="43" spans="1:11" ht="12.75" customHeight="1">
      <c r="A43" s="16" t="s">
        <v>52</v>
      </c>
      <c r="B43" s="16" t="s">
        <v>162</v>
      </c>
      <c r="C43" s="16" t="s">
        <v>206</v>
      </c>
      <c r="D43" s="9">
        <v>45099</v>
      </c>
      <c r="E43" s="9">
        <v>45251</v>
      </c>
      <c r="F43" s="22">
        <f t="shared" si="1"/>
        <v>152</v>
      </c>
      <c r="G43" s="17">
        <v>48025000</v>
      </c>
      <c r="H43" s="10">
        <f t="shared" si="3"/>
        <v>0</v>
      </c>
      <c r="I43" s="7">
        <v>0</v>
      </c>
      <c r="J43" s="7">
        <f t="shared" si="2"/>
        <v>48025000</v>
      </c>
      <c r="K43" s="19" t="s">
        <v>351</v>
      </c>
    </row>
    <row r="44" spans="1:11" ht="12.75" customHeight="1">
      <c r="A44" s="16" t="s">
        <v>53</v>
      </c>
      <c r="B44" s="16" t="s">
        <v>162</v>
      </c>
      <c r="C44" s="16" t="s">
        <v>207</v>
      </c>
      <c r="D44" s="9">
        <v>45079</v>
      </c>
      <c r="E44" s="9">
        <v>45170</v>
      </c>
      <c r="F44" s="22">
        <f t="shared" si="1"/>
        <v>91</v>
      </c>
      <c r="G44" s="17">
        <v>10365000</v>
      </c>
      <c r="H44" s="10">
        <f t="shared" si="3"/>
        <v>0</v>
      </c>
      <c r="I44" s="7">
        <v>0</v>
      </c>
      <c r="J44" s="7">
        <f t="shared" si="2"/>
        <v>10365000</v>
      </c>
      <c r="K44" s="19" t="s">
        <v>352</v>
      </c>
    </row>
    <row r="45" spans="1:11" ht="12.75" customHeight="1">
      <c r="A45" s="16" t="s">
        <v>54</v>
      </c>
      <c r="B45" s="16" t="s">
        <v>162</v>
      </c>
      <c r="C45" s="16" t="s">
        <v>208</v>
      </c>
      <c r="D45" s="9">
        <v>45105</v>
      </c>
      <c r="E45" s="9">
        <v>45226</v>
      </c>
      <c r="F45" s="22">
        <f t="shared" si="1"/>
        <v>121</v>
      </c>
      <c r="G45" s="17">
        <v>47400000</v>
      </c>
      <c r="H45" s="10">
        <f t="shared" si="3"/>
        <v>0</v>
      </c>
      <c r="I45" s="7">
        <v>0</v>
      </c>
      <c r="J45" s="7">
        <f t="shared" si="2"/>
        <v>47400000</v>
      </c>
      <c r="K45" s="19" t="s">
        <v>353</v>
      </c>
    </row>
    <row r="46" spans="1:11" ht="12.75" customHeight="1">
      <c r="A46" s="16" t="s">
        <v>55</v>
      </c>
      <c r="B46" s="16" t="s">
        <v>162</v>
      </c>
      <c r="C46" s="16" t="s">
        <v>209</v>
      </c>
      <c r="D46" s="9">
        <v>45106</v>
      </c>
      <c r="E46" s="9">
        <v>45197</v>
      </c>
      <c r="F46" s="22">
        <f t="shared" si="1"/>
        <v>91</v>
      </c>
      <c r="G46" s="17">
        <v>23985000</v>
      </c>
      <c r="H46" s="10">
        <f t="shared" si="3"/>
        <v>0</v>
      </c>
      <c r="I46" s="7">
        <v>0</v>
      </c>
      <c r="J46" s="7">
        <f t="shared" si="2"/>
        <v>23985000</v>
      </c>
      <c r="K46" s="19" t="s">
        <v>354</v>
      </c>
    </row>
    <row r="47" spans="1:11" ht="12.75" customHeight="1">
      <c r="A47" s="16" t="s">
        <v>56</v>
      </c>
      <c r="B47" s="16" t="s">
        <v>162</v>
      </c>
      <c r="C47" s="16" t="s">
        <v>210</v>
      </c>
      <c r="D47" s="9">
        <v>45103</v>
      </c>
      <c r="E47" s="9">
        <v>45194</v>
      </c>
      <c r="F47" s="22">
        <f t="shared" si="1"/>
        <v>91</v>
      </c>
      <c r="G47" s="17">
        <v>23400000</v>
      </c>
      <c r="H47" s="10">
        <f t="shared" si="3"/>
        <v>0</v>
      </c>
      <c r="I47" s="7">
        <v>0</v>
      </c>
      <c r="J47" s="7">
        <f t="shared" si="2"/>
        <v>23400000</v>
      </c>
      <c r="K47" s="19" t="s">
        <v>355</v>
      </c>
    </row>
    <row r="48" spans="1:11" ht="12.75" customHeight="1">
      <c r="A48" s="16" t="s">
        <v>57</v>
      </c>
      <c r="B48" s="16" t="s">
        <v>162</v>
      </c>
      <c r="C48" s="16" t="s">
        <v>211</v>
      </c>
      <c r="D48" s="9">
        <v>45083</v>
      </c>
      <c r="E48" s="9">
        <v>45219</v>
      </c>
      <c r="F48" s="22">
        <f t="shared" si="1"/>
        <v>136</v>
      </c>
      <c r="G48" s="17">
        <v>42126000</v>
      </c>
      <c r="H48" s="10">
        <f t="shared" si="3"/>
        <v>0</v>
      </c>
      <c r="I48" s="7">
        <v>0</v>
      </c>
      <c r="J48" s="7">
        <f t="shared" si="2"/>
        <v>42126000</v>
      </c>
      <c r="K48" s="19" t="s">
        <v>356</v>
      </c>
    </row>
    <row r="49" spans="1:11" ht="12.75" customHeight="1">
      <c r="A49" s="16" t="s">
        <v>58</v>
      </c>
      <c r="B49" s="16" t="s">
        <v>162</v>
      </c>
      <c r="C49" s="16" t="s">
        <v>212</v>
      </c>
      <c r="D49" s="9">
        <v>45085</v>
      </c>
      <c r="E49" s="9">
        <v>45176</v>
      </c>
      <c r="F49" s="22">
        <f t="shared" si="1"/>
        <v>91</v>
      </c>
      <c r="G49" s="17">
        <v>21000000</v>
      </c>
      <c r="H49" s="10">
        <f t="shared" si="3"/>
        <v>0</v>
      </c>
      <c r="I49" s="7">
        <v>0</v>
      </c>
      <c r="J49" s="7">
        <f t="shared" si="2"/>
        <v>21000000</v>
      </c>
      <c r="K49" s="19" t="s">
        <v>357</v>
      </c>
    </row>
    <row r="50" spans="1:11" ht="12.75" customHeight="1">
      <c r="A50" s="16" t="s">
        <v>59</v>
      </c>
      <c r="B50" s="16" t="s">
        <v>162</v>
      </c>
      <c r="C50" s="16" t="s">
        <v>213</v>
      </c>
      <c r="D50" s="9">
        <v>45104</v>
      </c>
      <c r="E50" s="9">
        <v>45195</v>
      </c>
      <c r="F50" s="22">
        <f t="shared" si="1"/>
        <v>91</v>
      </c>
      <c r="G50" s="17">
        <v>21000000</v>
      </c>
      <c r="H50" s="10">
        <f t="shared" si="3"/>
        <v>0</v>
      </c>
      <c r="I50" s="7">
        <v>0</v>
      </c>
      <c r="J50" s="7">
        <f t="shared" si="2"/>
        <v>21000000</v>
      </c>
      <c r="K50" s="19" t="s">
        <v>358</v>
      </c>
    </row>
    <row r="51" spans="1:11" ht="12.75" customHeight="1">
      <c r="A51" s="16" t="s">
        <v>60</v>
      </c>
      <c r="B51" s="16" t="s">
        <v>162</v>
      </c>
      <c r="C51" s="16" t="s">
        <v>212</v>
      </c>
      <c r="D51" s="9">
        <v>45085</v>
      </c>
      <c r="E51" s="9">
        <v>45176</v>
      </c>
      <c r="F51" s="22">
        <f t="shared" si="1"/>
        <v>91</v>
      </c>
      <c r="G51" s="17">
        <v>21000000</v>
      </c>
      <c r="H51" s="10">
        <f t="shared" si="3"/>
        <v>0</v>
      </c>
      <c r="I51" s="7">
        <v>0</v>
      </c>
      <c r="J51" s="7">
        <f t="shared" si="2"/>
        <v>21000000</v>
      </c>
      <c r="K51" s="19" t="s">
        <v>359</v>
      </c>
    </row>
    <row r="52" spans="1:11" ht="12.75" customHeight="1">
      <c r="A52" s="16" t="s">
        <v>61</v>
      </c>
      <c r="B52" s="16" t="s">
        <v>162</v>
      </c>
      <c r="C52" s="16" t="s">
        <v>209</v>
      </c>
      <c r="D52" s="9">
        <v>45105</v>
      </c>
      <c r="E52" s="9">
        <v>45196</v>
      </c>
      <c r="F52" s="22">
        <f t="shared" si="1"/>
        <v>91</v>
      </c>
      <c r="G52" s="17">
        <v>23871000</v>
      </c>
      <c r="H52" s="10">
        <f t="shared" si="3"/>
        <v>0</v>
      </c>
      <c r="I52" s="7">
        <v>0</v>
      </c>
      <c r="J52" s="7">
        <f t="shared" si="2"/>
        <v>23871000</v>
      </c>
      <c r="K52" s="19" t="s">
        <v>360</v>
      </c>
    </row>
    <row r="53" spans="1:11" ht="12.75" customHeight="1">
      <c r="A53" s="16" t="s">
        <v>62</v>
      </c>
      <c r="B53" s="16" t="s">
        <v>162</v>
      </c>
      <c r="C53" s="16" t="s">
        <v>214</v>
      </c>
      <c r="D53" s="9">
        <v>45113</v>
      </c>
      <c r="E53" s="9">
        <v>45204</v>
      </c>
      <c r="F53" s="22">
        <f t="shared" si="1"/>
        <v>91</v>
      </c>
      <c r="G53" s="17">
        <v>7800000</v>
      </c>
      <c r="H53" s="10">
        <f t="shared" si="3"/>
        <v>0</v>
      </c>
      <c r="I53" s="7">
        <v>0</v>
      </c>
      <c r="J53" s="7">
        <f t="shared" si="2"/>
        <v>7800000</v>
      </c>
      <c r="K53" s="19" t="s">
        <v>361</v>
      </c>
    </row>
    <row r="54" spans="1:11" ht="12.75" customHeight="1">
      <c r="A54" s="16" t="s">
        <v>63</v>
      </c>
      <c r="B54" s="16" t="s">
        <v>162</v>
      </c>
      <c r="C54" s="16" t="s">
        <v>215</v>
      </c>
      <c r="D54" s="9">
        <v>45103</v>
      </c>
      <c r="E54" s="9">
        <v>45224</v>
      </c>
      <c r="F54" s="22">
        <f t="shared" si="1"/>
        <v>121</v>
      </c>
      <c r="G54" s="17">
        <v>33702000</v>
      </c>
      <c r="H54" s="10">
        <f t="shared" si="3"/>
        <v>0</v>
      </c>
      <c r="I54" s="7">
        <v>0</v>
      </c>
      <c r="J54" s="7">
        <f t="shared" si="2"/>
        <v>33702000</v>
      </c>
      <c r="K54" s="19" t="s">
        <v>362</v>
      </c>
    </row>
    <row r="55" spans="1:11" ht="12.75" customHeight="1">
      <c r="A55" s="16" t="s">
        <v>64</v>
      </c>
      <c r="B55" s="16" t="s">
        <v>162</v>
      </c>
      <c r="C55" s="16" t="s">
        <v>216</v>
      </c>
      <c r="D55" s="9">
        <v>45098</v>
      </c>
      <c r="E55" s="9">
        <v>45219</v>
      </c>
      <c r="F55" s="22">
        <f t="shared" si="1"/>
        <v>121</v>
      </c>
      <c r="G55" s="17">
        <v>42000000</v>
      </c>
      <c r="H55" s="10">
        <f t="shared" si="3"/>
        <v>0</v>
      </c>
      <c r="I55" s="7">
        <v>0</v>
      </c>
      <c r="J55" s="7">
        <f t="shared" si="2"/>
        <v>42000000</v>
      </c>
      <c r="K55" s="19" t="s">
        <v>363</v>
      </c>
    </row>
    <row r="56" spans="1:11" ht="12.75" customHeight="1">
      <c r="A56" s="16" t="s">
        <v>65</v>
      </c>
      <c r="B56" s="16" t="s">
        <v>162</v>
      </c>
      <c r="C56" s="16" t="s">
        <v>217</v>
      </c>
      <c r="D56" s="9">
        <v>45092</v>
      </c>
      <c r="E56" s="9">
        <v>45274</v>
      </c>
      <c r="F56" s="22">
        <f t="shared" si="1"/>
        <v>182</v>
      </c>
      <c r="G56" s="17">
        <v>44000000</v>
      </c>
      <c r="H56" s="10">
        <f t="shared" si="3"/>
        <v>0</v>
      </c>
      <c r="I56" s="7">
        <v>0</v>
      </c>
      <c r="J56" s="7">
        <f t="shared" si="2"/>
        <v>44000000</v>
      </c>
      <c r="K56" s="19" t="s">
        <v>364</v>
      </c>
    </row>
    <row r="57" spans="1:11" ht="12.75" customHeight="1">
      <c r="A57" s="16" t="s">
        <v>66</v>
      </c>
      <c r="B57" s="16" t="s">
        <v>162</v>
      </c>
      <c r="C57" s="16" t="s">
        <v>218</v>
      </c>
      <c r="D57" s="9">
        <v>45111</v>
      </c>
      <c r="E57" s="9">
        <v>45290</v>
      </c>
      <c r="F57" s="22">
        <f t="shared" si="1"/>
        <v>179</v>
      </c>
      <c r="G57" s="17">
        <v>50369000</v>
      </c>
      <c r="H57" s="10">
        <f t="shared" si="3"/>
        <v>0</v>
      </c>
      <c r="I57" s="7">
        <v>0</v>
      </c>
      <c r="J57" s="7">
        <f t="shared" si="2"/>
        <v>50369000</v>
      </c>
      <c r="K57" s="19" t="s">
        <v>365</v>
      </c>
    </row>
    <row r="58" spans="1:11" ht="12.75" customHeight="1">
      <c r="A58" s="16" t="s">
        <v>67</v>
      </c>
      <c r="B58" s="16" t="s">
        <v>162</v>
      </c>
      <c r="C58" s="16" t="s">
        <v>219</v>
      </c>
      <c r="D58" s="9">
        <v>45097</v>
      </c>
      <c r="E58" s="9">
        <v>45218</v>
      </c>
      <c r="F58" s="22">
        <f t="shared" si="1"/>
        <v>121</v>
      </c>
      <c r="G58" s="17">
        <v>26516000</v>
      </c>
      <c r="H58" s="10">
        <f t="shared" si="3"/>
        <v>0</v>
      </c>
      <c r="I58" s="7">
        <v>0</v>
      </c>
      <c r="J58" s="7">
        <f t="shared" si="2"/>
        <v>26516000</v>
      </c>
      <c r="K58" s="19" t="s">
        <v>366</v>
      </c>
    </row>
    <row r="59" spans="1:11" ht="12.75" customHeight="1">
      <c r="A59" s="16" t="s">
        <v>68</v>
      </c>
      <c r="B59" s="16" t="s">
        <v>163</v>
      </c>
      <c r="C59" s="16" t="s">
        <v>220</v>
      </c>
      <c r="D59" s="9">
        <v>45104</v>
      </c>
      <c r="E59" s="9">
        <v>45275</v>
      </c>
      <c r="F59" s="22">
        <f t="shared" si="1"/>
        <v>171</v>
      </c>
      <c r="G59" s="17">
        <v>3495991200</v>
      </c>
      <c r="H59" s="10">
        <f t="shared" si="3"/>
        <v>0</v>
      </c>
      <c r="I59" s="7">
        <v>0</v>
      </c>
      <c r="J59" s="7">
        <f t="shared" si="2"/>
        <v>3495991200</v>
      </c>
      <c r="K59" s="19" t="s">
        <v>367</v>
      </c>
    </row>
    <row r="60" spans="1:11" ht="12.75" customHeight="1">
      <c r="A60" s="16" t="s">
        <v>69</v>
      </c>
      <c r="B60" s="16" t="s">
        <v>162</v>
      </c>
      <c r="C60" s="16" t="s">
        <v>221</v>
      </c>
      <c r="D60" s="9">
        <v>45090</v>
      </c>
      <c r="E60" s="9">
        <v>45226</v>
      </c>
      <c r="F60" s="22">
        <f t="shared" si="1"/>
        <v>136</v>
      </c>
      <c r="G60" s="17">
        <v>40734346</v>
      </c>
      <c r="H60" s="10">
        <f t="shared" si="3"/>
        <v>0</v>
      </c>
      <c r="I60" s="7">
        <v>0</v>
      </c>
      <c r="J60" s="7">
        <f t="shared" si="2"/>
        <v>40734346</v>
      </c>
      <c r="K60" s="19" t="s">
        <v>368</v>
      </c>
    </row>
    <row r="61" spans="1:11" ht="12.75" customHeight="1">
      <c r="A61" s="16" t="s">
        <v>70</v>
      </c>
      <c r="B61" s="16" t="s">
        <v>162</v>
      </c>
      <c r="C61" s="16" t="s">
        <v>222</v>
      </c>
      <c r="D61" s="9">
        <v>45093</v>
      </c>
      <c r="E61" s="9">
        <v>45275</v>
      </c>
      <c r="F61" s="22">
        <f t="shared" si="1"/>
        <v>182</v>
      </c>
      <c r="G61" s="17">
        <v>37917272</v>
      </c>
      <c r="H61" s="10">
        <f t="shared" si="3"/>
        <v>0</v>
      </c>
      <c r="I61" s="7">
        <v>0</v>
      </c>
      <c r="J61" s="7">
        <f t="shared" si="2"/>
        <v>37917272</v>
      </c>
      <c r="K61" s="19" t="s">
        <v>369</v>
      </c>
    </row>
    <row r="62" spans="1:11" ht="12.75" customHeight="1">
      <c r="A62" s="16" t="s">
        <v>71</v>
      </c>
      <c r="B62" s="16" t="s">
        <v>162</v>
      </c>
      <c r="C62" s="16" t="s">
        <v>223</v>
      </c>
      <c r="D62" s="9">
        <v>45093</v>
      </c>
      <c r="E62" s="9">
        <v>45275</v>
      </c>
      <c r="F62" s="22">
        <f t="shared" si="1"/>
        <v>182</v>
      </c>
      <c r="G62" s="17">
        <v>48868480</v>
      </c>
      <c r="H62" s="10">
        <f t="shared" si="3"/>
        <v>0</v>
      </c>
      <c r="I62" s="7">
        <v>0</v>
      </c>
      <c r="J62" s="7">
        <f t="shared" si="2"/>
        <v>48868480</v>
      </c>
      <c r="K62" s="19" t="s">
        <v>370</v>
      </c>
    </row>
    <row r="63" spans="1:11" ht="12.75" customHeight="1">
      <c r="A63" s="16" t="s">
        <v>72</v>
      </c>
      <c r="B63" s="16" t="s">
        <v>162</v>
      </c>
      <c r="C63" s="16" t="s">
        <v>224</v>
      </c>
      <c r="D63" s="9">
        <v>45084</v>
      </c>
      <c r="E63" s="9">
        <v>45220</v>
      </c>
      <c r="F63" s="22">
        <f t="shared" si="1"/>
        <v>136</v>
      </c>
      <c r="G63" s="17">
        <v>33000000</v>
      </c>
      <c r="H63" s="10">
        <f t="shared" si="3"/>
        <v>0</v>
      </c>
      <c r="I63" s="7">
        <v>0</v>
      </c>
      <c r="J63" s="7">
        <f t="shared" si="2"/>
        <v>33000000</v>
      </c>
      <c r="K63" s="19" t="s">
        <v>371</v>
      </c>
    </row>
    <row r="64" spans="1:11" ht="12.75" customHeight="1">
      <c r="A64" s="16" t="s">
        <v>73</v>
      </c>
      <c r="B64" s="16" t="s">
        <v>162</v>
      </c>
      <c r="C64" s="16" t="s">
        <v>225</v>
      </c>
      <c r="D64" s="9">
        <v>45084</v>
      </c>
      <c r="E64" s="9">
        <v>45220</v>
      </c>
      <c r="F64" s="22">
        <f t="shared" si="1"/>
        <v>136</v>
      </c>
      <c r="G64" s="17">
        <v>35241792</v>
      </c>
      <c r="H64" s="10">
        <f t="shared" si="3"/>
        <v>0</v>
      </c>
      <c r="I64" s="7">
        <v>0</v>
      </c>
      <c r="J64" s="7">
        <f t="shared" si="2"/>
        <v>35241792</v>
      </c>
      <c r="K64" s="19" t="s">
        <v>372</v>
      </c>
    </row>
    <row r="65" spans="1:11" ht="12.75" customHeight="1">
      <c r="A65" s="16" t="s">
        <v>74</v>
      </c>
      <c r="B65" s="16" t="s">
        <v>162</v>
      </c>
      <c r="C65" s="16" t="s">
        <v>221</v>
      </c>
      <c r="D65" s="9">
        <v>45084</v>
      </c>
      <c r="E65" s="9">
        <v>45220</v>
      </c>
      <c r="F65" s="22">
        <f t="shared" si="1"/>
        <v>136</v>
      </c>
      <c r="G65" s="17">
        <v>40734346</v>
      </c>
      <c r="H65" s="10">
        <f t="shared" si="3"/>
        <v>0</v>
      </c>
      <c r="I65" s="7">
        <v>0</v>
      </c>
      <c r="J65" s="7">
        <f t="shared" si="2"/>
        <v>40734346</v>
      </c>
      <c r="K65" s="19" t="s">
        <v>373</v>
      </c>
    </row>
    <row r="66" spans="1:11" ht="12.75" customHeight="1">
      <c r="A66" s="16" t="s">
        <v>75</v>
      </c>
      <c r="B66" s="16" t="s">
        <v>162</v>
      </c>
      <c r="C66" s="16" t="s">
        <v>226</v>
      </c>
      <c r="D66" s="9">
        <v>45086</v>
      </c>
      <c r="E66" s="9">
        <v>45222</v>
      </c>
      <c r="F66" s="22">
        <f t="shared" si="1"/>
        <v>136</v>
      </c>
      <c r="G66" s="17">
        <v>30862914</v>
      </c>
      <c r="H66" s="10">
        <f t="shared" si="3"/>
        <v>0</v>
      </c>
      <c r="I66" s="7">
        <v>0</v>
      </c>
      <c r="J66" s="7">
        <f t="shared" si="2"/>
        <v>30862914</v>
      </c>
      <c r="K66" s="19" t="s">
        <v>374</v>
      </c>
    </row>
    <row r="67" spans="1:11" ht="12.75" customHeight="1">
      <c r="A67" s="16" t="s">
        <v>76</v>
      </c>
      <c r="B67" s="16" t="s">
        <v>162</v>
      </c>
      <c r="C67" s="16" t="s">
        <v>227</v>
      </c>
      <c r="D67" s="9">
        <v>45099</v>
      </c>
      <c r="E67" s="9">
        <v>45236</v>
      </c>
      <c r="F67" s="22">
        <f t="shared" si="1"/>
        <v>137</v>
      </c>
      <c r="G67" s="17">
        <v>19500000</v>
      </c>
      <c r="H67" s="10">
        <f t="shared" ref="H67:H76" si="4">I67/G67</f>
        <v>0</v>
      </c>
      <c r="I67" s="7">
        <v>0</v>
      </c>
      <c r="J67" s="7">
        <f t="shared" si="2"/>
        <v>19500000</v>
      </c>
      <c r="K67" s="19" t="s">
        <v>375</v>
      </c>
    </row>
    <row r="68" spans="1:11" ht="12.75" customHeight="1">
      <c r="A68" s="16" t="s">
        <v>77</v>
      </c>
      <c r="B68" s="16" t="s">
        <v>162</v>
      </c>
      <c r="C68" s="16" t="s">
        <v>226</v>
      </c>
      <c r="D68" s="9">
        <v>45092</v>
      </c>
      <c r="E68" s="9">
        <v>45228</v>
      </c>
      <c r="F68" s="22">
        <f t="shared" ref="F68:F131" si="5">E68-D68</f>
        <v>136</v>
      </c>
      <c r="G68" s="17">
        <v>36726868</v>
      </c>
      <c r="H68" s="10">
        <f t="shared" si="4"/>
        <v>0</v>
      </c>
      <c r="I68" s="7">
        <v>0</v>
      </c>
      <c r="J68" s="7">
        <f t="shared" ref="J68:J131" si="6">G68-I68</f>
        <v>36726868</v>
      </c>
      <c r="K68" s="19" t="s">
        <v>376</v>
      </c>
    </row>
    <row r="69" spans="1:11" ht="12.75" customHeight="1">
      <c r="A69" s="16" t="s">
        <v>78</v>
      </c>
      <c r="B69" s="16" t="s">
        <v>162</v>
      </c>
      <c r="C69" s="16" t="s">
        <v>228</v>
      </c>
      <c r="D69" s="9">
        <v>45097</v>
      </c>
      <c r="E69" s="9">
        <v>45462</v>
      </c>
      <c r="F69" s="22">
        <f t="shared" si="5"/>
        <v>365</v>
      </c>
      <c r="G69" s="17">
        <v>350000000</v>
      </c>
      <c r="H69" s="10">
        <f t="shared" si="4"/>
        <v>0</v>
      </c>
      <c r="I69" s="7">
        <v>0</v>
      </c>
      <c r="J69" s="7">
        <f t="shared" si="6"/>
        <v>350000000</v>
      </c>
      <c r="K69" s="19" t="s">
        <v>377</v>
      </c>
    </row>
    <row r="70" spans="1:11" ht="12.75" customHeight="1">
      <c r="A70" s="16" t="s">
        <v>79</v>
      </c>
      <c r="B70" s="16" t="s">
        <v>164</v>
      </c>
      <c r="C70" s="16" t="s">
        <v>229</v>
      </c>
      <c r="D70" s="9">
        <v>45104</v>
      </c>
      <c r="E70" s="9">
        <v>45290</v>
      </c>
      <c r="F70" s="22">
        <f t="shared" si="5"/>
        <v>186</v>
      </c>
      <c r="G70" s="17">
        <v>58467600</v>
      </c>
      <c r="H70" s="10">
        <f t="shared" si="4"/>
        <v>0</v>
      </c>
      <c r="I70" s="7">
        <v>0</v>
      </c>
      <c r="J70" s="7">
        <f t="shared" si="6"/>
        <v>58467600</v>
      </c>
      <c r="K70" s="19" t="s">
        <v>378</v>
      </c>
    </row>
    <row r="71" spans="1:11" ht="12.75" customHeight="1">
      <c r="A71" s="16" t="s">
        <v>80</v>
      </c>
      <c r="B71" s="16" t="s">
        <v>163</v>
      </c>
      <c r="C71" s="16" t="s">
        <v>230</v>
      </c>
      <c r="D71" s="9">
        <v>45093</v>
      </c>
      <c r="E71" s="9">
        <v>45473</v>
      </c>
      <c r="F71" s="22">
        <f t="shared" si="5"/>
        <v>380</v>
      </c>
      <c r="G71" s="17">
        <v>10986035141</v>
      </c>
      <c r="H71" s="10">
        <f t="shared" si="4"/>
        <v>0</v>
      </c>
      <c r="I71" s="7">
        <v>0</v>
      </c>
      <c r="J71" s="7">
        <f t="shared" si="6"/>
        <v>10986035141</v>
      </c>
      <c r="K71" s="19" t="s">
        <v>379</v>
      </c>
    </row>
    <row r="72" spans="1:11" ht="12.75" customHeight="1">
      <c r="A72" s="16" t="s">
        <v>81</v>
      </c>
      <c r="B72" s="16" t="s">
        <v>162</v>
      </c>
      <c r="C72" s="16" t="s">
        <v>231</v>
      </c>
      <c r="D72" s="9">
        <v>45093</v>
      </c>
      <c r="E72" s="9">
        <v>45214</v>
      </c>
      <c r="F72" s="22">
        <f t="shared" si="5"/>
        <v>121</v>
      </c>
      <c r="G72" s="17">
        <v>28000000</v>
      </c>
      <c r="H72" s="10">
        <f t="shared" si="4"/>
        <v>0</v>
      </c>
      <c r="I72" s="7">
        <v>0</v>
      </c>
      <c r="J72" s="7">
        <f t="shared" si="6"/>
        <v>28000000</v>
      </c>
      <c r="K72" s="19" t="s">
        <v>380</v>
      </c>
    </row>
    <row r="73" spans="1:11" ht="12.75" customHeight="1">
      <c r="A73" s="16" t="s">
        <v>82</v>
      </c>
      <c r="B73" s="16" t="s">
        <v>162</v>
      </c>
      <c r="C73" s="16" t="s">
        <v>232</v>
      </c>
      <c r="D73" s="9">
        <v>45098</v>
      </c>
      <c r="E73" s="9">
        <v>45219</v>
      </c>
      <c r="F73" s="22">
        <f t="shared" si="5"/>
        <v>121</v>
      </c>
      <c r="G73" s="17">
        <v>28000000</v>
      </c>
      <c r="H73" s="10">
        <f t="shared" si="4"/>
        <v>0</v>
      </c>
      <c r="I73" s="7">
        <v>0</v>
      </c>
      <c r="J73" s="7">
        <f t="shared" si="6"/>
        <v>28000000</v>
      </c>
      <c r="K73" s="19" t="s">
        <v>381</v>
      </c>
    </row>
    <row r="74" spans="1:11" ht="12.75" customHeight="1">
      <c r="A74" s="16" t="s">
        <v>83</v>
      </c>
      <c r="B74" s="16" t="s">
        <v>162</v>
      </c>
      <c r="C74" s="16" t="s">
        <v>233</v>
      </c>
      <c r="D74" s="9">
        <v>45093</v>
      </c>
      <c r="E74" s="9">
        <v>45214</v>
      </c>
      <c r="F74" s="22">
        <f t="shared" si="5"/>
        <v>121</v>
      </c>
      <c r="G74" s="17">
        <v>46999764</v>
      </c>
      <c r="H74" s="10">
        <f t="shared" si="4"/>
        <v>0</v>
      </c>
      <c r="I74" s="7">
        <v>0</v>
      </c>
      <c r="J74" s="7">
        <f t="shared" si="6"/>
        <v>46999764</v>
      </c>
      <c r="K74" s="19" t="s">
        <v>382</v>
      </c>
    </row>
    <row r="75" spans="1:11" ht="12.75" customHeight="1">
      <c r="A75" s="16" t="s">
        <v>84</v>
      </c>
      <c r="B75" s="16" t="s">
        <v>162</v>
      </c>
      <c r="C75" s="16" t="s">
        <v>234</v>
      </c>
      <c r="D75" s="9">
        <v>45093</v>
      </c>
      <c r="E75" s="9">
        <v>45214</v>
      </c>
      <c r="F75" s="22">
        <f t="shared" si="5"/>
        <v>121</v>
      </c>
      <c r="G75" s="17">
        <v>28560000</v>
      </c>
      <c r="H75" s="10">
        <f t="shared" si="4"/>
        <v>0</v>
      </c>
      <c r="I75" s="7">
        <v>0</v>
      </c>
      <c r="J75" s="7">
        <f t="shared" si="6"/>
        <v>28560000</v>
      </c>
      <c r="K75" s="19" t="s">
        <v>383</v>
      </c>
    </row>
    <row r="76" spans="1:11" ht="12.75" customHeight="1">
      <c r="A76" s="16" t="s">
        <v>85</v>
      </c>
      <c r="B76" s="16" t="s">
        <v>162</v>
      </c>
      <c r="C76" s="16" t="s">
        <v>235</v>
      </c>
      <c r="D76" s="9">
        <v>45093</v>
      </c>
      <c r="E76" s="9">
        <v>45214</v>
      </c>
      <c r="F76" s="22">
        <f t="shared" si="5"/>
        <v>121</v>
      </c>
      <c r="G76" s="17">
        <v>20000000</v>
      </c>
      <c r="H76" s="10">
        <f t="shared" si="4"/>
        <v>0</v>
      </c>
      <c r="I76" s="7">
        <v>0</v>
      </c>
      <c r="J76" s="7">
        <f t="shared" si="6"/>
        <v>20000000</v>
      </c>
      <c r="K76" s="19" t="s">
        <v>384</v>
      </c>
    </row>
    <row r="77" spans="1:11" ht="12.75" customHeight="1">
      <c r="A77" s="16" t="s">
        <v>86</v>
      </c>
      <c r="B77" s="16" t="s">
        <v>162</v>
      </c>
      <c r="C77" s="16" t="s">
        <v>236</v>
      </c>
      <c r="D77" s="9">
        <v>45093</v>
      </c>
      <c r="E77" s="9">
        <v>45214</v>
      </c>
      <c r="F77" s="22">
        <f t="shared" si="5"/>
        <v>121</v>
      </c>
      <c r="G77" s="17">
        <v>24000000</v>
      </c>
      <c r="H77" s="10">
        <f t="shared" ref="H77:H140" si="7">I77/G77</f>
        <v>0</v>
      </c>
      <c r="I77" s="7">
        <v>0</v>
      </c>
      <c r="J77" s="7">
        <f t="shared" si="6"/>
        <v>24000000</v>
      </c>
      <c r="K77" s="19" t="s">
        <v>385</v>
      </c>
    </row>
    <row r="78" spans="1:11" ht="12.75" customHeight="1">
      <c r="A78" s="16" t="s">
        <v>87</v>
      </c>
      <c r="B78" s="16" t="s">
        <v>162</v>
      </c>
      <c r="C78" s="16" t="s">
        <v>237</v>
      </c>
      <c r="D78" s="9">
        <v>45097</v>
      </c>
      <c r="E78" s="9">
        <v>45218</v>
      </c>
      <c r="F78" s="22">
        <f t="shared" si="5"/>
        <v>121</v>
      </c>
      <c r="G78" s="17">
        <v>46000000</v>
      </c>
      <c r="H78" s="10">
        <f t="shared" si="7"/>
        <v>0</v>
      </c>
      <c r="I78" s="7">
        <v>0</v>
      </c>
      <c r="J78" s="7">
        <f t="shared" si="6"/>
        <v>46000000</v>
      </c>
      <c r="K78" s="19" t="s">
        <v>381</v>
      </c>
    </row>
    <row r="79" spans="1:11" ht="12.75" customHeight="1">
      <c r="A79" s="16" t="s">
        <v>88</v>
      </c>
      <c r="B79" s="16" t="s">
        <v>162</v>
      </c>
      <c r="C79" s="16" t="s">
        <v>238</v>
      </c>
      <c r="D79" s="9">
        <v>45104</v>
      </c>
      <c r="E79" s="9">
        <v>45225</v>
      </c>
      <c r="F79" s="22">
        <f t="shared" si="5"/>
        <v>121</v>
      </c>
      <c r="G79" s="17">
        <v>35568000</v>
      </c>
      <c r="H79" s="10">
        <f t="shared" si="7"/>
        <v>0</v>
      </c>
      <c r="I79" s="7">
        <v>0</v>
      </c>
      <c r="J79" s="7">
        <f t="shared" si="6"/>
        <v>35568000</v>
      </c>
      <c r="K79" s="19" t="s">
        <v>386</v>
      </c>
    </row>
    <row r="80" spans="1:11" ht="12.75" customHeight="1">
      <c r="A80" s="16" t="s">
        <v>89</v>
      </c>
      <c r="B80" s="16" t="s">
        <v>162</v>
      </c>
      <c r="C80" s="16" t="s">
        <v>239</v>
      </c>
      <c r="D80" s="9">
        <v>45084</v>
      </c>
      <c r="E80" s="9">
        <v>45175</v>
      </c>
      <c r="F80" s="22">
        <f t="shared" si="5"/>
        <v>91</v>
      </c>
      <c r="G80" s="17">
        <v>24000000</v>
      </c>
      <c r="H80" s="10">
        <f t="shared" si="7"/>
        <v>0</v>
      </c>
      <c r="I80" s="7">
        <v>0</v>
      </c>
      <c r="J80" s="7">
        <f t="shared" si="6"/>
        <v>24000000</v>
      </c>
      <c r="K80" s="19" t="s">
        <v>387</v>
      </c>
    </row>
    <row r="81" spans="1:11" ht="12.75" customHeight="1">
      <c r="A81" s="16" t="s">
        <v>90</v>
      </c>
      <c r="B81" s="16" t="s">
        <v>162</v>
      </c>
      <c r="C81" s="16" t="s">
        <v>240</v>
      </c>
      <c r="D81" s="9">
        <v>45079</v>
      </c>
      <c r="E81" s="9">
        <v>45170</v>
      </c>
      <c r="F81" s="22">
        <f t="shared" si="5"/>
        <v>91</v>
      </c>
      <c r="G81" s="17">
        <v>24000000</v>
      </c>
      <c r="H81" s="10">
        <f t="shared" si="7"/>
        <v>0</v>
      </c>
      <c r="I81" s="7">
        <v>0</v>
      </c>
      <c r="J81" s="7">
        <f t="shared" si="6"/>
        <v>24000000</v>
      </c>
      <c r="K81" s="19" t="s">
        <v>388</v>
      </c>
    </row>
    <row r="82" spans="1:11" ht="12.75" customHeight="1">
      <c r="A82" s="16" t="s">
        <v>91</v>
      </c>
      <c r="B82" s="16" t="s">
        <v>162</v>
      </c>
      <c r="C82" s="16" t="s">
        <v>241</v>
      </c>
      <c r="D82" s="9">
        <v>45090</v>
      </c>
      <c r="E82" s="9">
        <v>45290</v>
      </c>
      <c r="F82" s="22">
        <f t="shared" si="5"/>
        <v>200</v>
      </c>
      <c r="G82" s="17">
        <v>59086166</v>
      </c>
      <c r="H82" s="10">
        <f t="shared" si="7"/>
        <v>0</v>
      </c>
      <c r="I82" s="7">
        <v>0</v>
      </c>
      <c r="J82" s="7">
        <f t="shared" si="6"/>
        <v>59086166</v>
      </c>
      <c r="K82" s="19" t="s">
        <v>389</v>
      </c>
    </row>
    <row r="83" spans="1:11" ht="12.75" customHeight="1">
      <c r="A83" s="16" t="s">
        <v>92</v>
      </c>
      <c r="B83" s="16" t="s">
        <v>162</v>
      </c>
      <c r="C83" s="16" t="s">
        <v>242</v>
      </c>
      <c r="D83" s="9">
        <v>45079</v>
      </c>
      <c r="E83" s="9">
        <v>45214</v>
      </c>
      <c r="F83" s="22">
        <f t="shared" si="5"/>
        <v>135</v>
      </c>
      <c r="G83" s="17">
        <v>24000000</v>
      </c>
      <c r="H83" s="10">
        <f t="shared" si="7"/>
        <v>0</v>
      </c>
      <c r="I83" s="7">
        <v>0</v>
      </c>
      <c r="J83" s="7">
        <f t="shared" si="6"/>
        <v>24000000</v>
      </c>
      <c r="K83" s="19" t="s">
        <v>390</v>
      </c>
    </row>
    <row r="84" spans="1:11" ht="12.75" customHeight="1">
      <c r="A84" s="16" t="s">
        <v>93</v>
      </c>
      <c r="B84" s="16" t="s">
        <v>162</v>
      </c>
      <c r="C84" s="16" t="s">
        <v>243</v>
      </c>
      <c r="D84" s="9">
        <v>45083</v>
      </c>
      <c r="E84" s="9">
        <v>45219</v>
      </c>
      <c r="F84" s="22">
        <f t="shared" si="5"/>
        <v>136</v>
      </c>
      <c r="G84" s="17">
        <v>29988000</v>
      </c>
      <c r="H84" s="10">
        <f t="shared" si="7"/>
        <v>0</v>
      </c>
      <c r="I84" s="7">
        <v>0</v>
      </c>
      <c r="J84" s="7">
        <f t="shared" si="6"/>
        <v>29988000</v>
      </c>
      <c r="K84" s="19" t="s">
        <v>391</v>
      </c>
    </row>
    <row r="85" spans="1:11" ht="12.75" customHeight="1">
      <c r="A85" s="16" t="s">
        <v>94</v>
      </c>
      <c r="B85" s="16" t="s">
        <v>162</v>
      </c>
      <c r="C85" s="16" t="s">
        <v>244</v>
      </c>
      <c r="D85" s="9">
        <v>45084</v>
      </c>
      <c r="E85" s="9">
        <v>45128</v>
      </c>
      <c r="F85" s="22">
        <f t="shared" si="5"/>
        <v>44</v>
      </c>
      <c r="G85" s="17">
        <v>187768910</v>
      </c>
      <c r="H85" s="10">
        <f t="shared" si="7"/>
        <v>0</v>
      </c>
      <c r="I85" s="7">
        <v>0</v>
      </c>
      <c r="J85" s="7">
        <f t="shared" si="6"/>
        <v>187768910</v>
      </c>
      <c r="K85" s="19" t="s">
        <v>392</v>
      </c>
    </row>
    <row r="86" spans="1:11" ht="12.75" customHeight="1">
      <c r="A86" s="16" t="s">
        <v>95</v>
      </c>
      <c r="B86" s="16" t="s">
        <v>162</v>
      </c>
      <c r="C86" s="16" t="s">
        <v>245</v>
      </c>
      <c r="D86" s="9">
        <v>45086</v>
      </c>
      <c r="E86" s="9">
        <v>45222</v>
      </c>
      <c r="F86" s="22">
        <f t="shared" si="5"/>
        <v>136</v>
      </c>
      <c r="G86" s="17">
        <v>35700000</v>
      </c>
      <c r="H86" s="10">
        <f t="shared" si="7"/>
        <v>0</v>
      </c>
      <c r="I86" s="7">
        <v>0</v>
      </c>
      <c r="J86" s="7">
        <f t="shared" si="6"/>
        <v>35700000</v>
      </c>
      <c r="K86" s="19" t="s">
        <v>393</v>
      </c>
    </row>
    <row r="87" spans="1:11" ht="12.75" customHeight="1">
      <c r="A87" s="16" t="s">
        <v>96</v>
      </c>
      <c r="B87" s="16" t="s">
        <v>162</v>
      </c>
      <c r="C87" s="16" t="s">
        <v>246</v>
      </c>
      <c r="D87" s="9">
        <v>45084</v>
      </c>
      <c r="E87" s="9">
        <v>45220</v>
      </c>
      <c r="F87" s="22">
        <f t="shared" si="5"/>
        <v>136</v>
      </c>
      <c r="G87" s="17">
        <v>11040000</v>
      </c>
      <c r="H87" s="10">
        <f t="shared" si="7"/>
        <v>0</v>
      </c>
      <c r="I87" s="7">
        <v>0</v>
      </c>
      <c r="J87" s="7">
        <f t="shared" si="6"/>
        <v>11040000</v>
      </c>
      <c r="K87" s="19" t="s">
        <v>394</v>
      </c>
    </row>
    <row r="88" spans="1:11">
      <c r="A88" s="16" t="s">
        <v>97</v>
      </c>
      <c r="B88" s="16" t="s">
        <v>162</v>
      </c>
      <c r="C88" s="16" t="s">
        <v>247</v>
      </c>
      <c r="D88" s="9">
        <v>45090</v>
      </c>
      <c r="E88" s="9">
        <v>45226</v>
      </c>
      <c r="F88" s="22">
        <f t="shared" si="5"/>
        <v>136</v>
      </c>
      <c r="G88" s="17">
        <v>17400000</v>
      </c>
      <c r="H88" s="10">
        <f t="shared" si="7"/>
        <v>0</v>
      </c>
      <c r="I88" s="7">
        <v>0</v>
      </c>
      <c r="J88" s="7">
        <f t="shared" si="6"/>
        <v>17400000</v>
      </c>
      <c r="K88" s="19" t="s">
        <v>395</v>
      </c>
    </row>
    <row r="89" spans="1:11">
      <c r="A89" s="16" t="s">
        <v>98</v>
      </c>
      <c r="B89" s="16" t="s">
        <v>162</v>
      </c>
      <c r="C89" s="16" t="s">
        <v>248</v>
      </c>
      <c r="D89" s="9">
        <v>45086</v>
      </c>
      <c r="E89" s="9">
        <v>45222</v>
      </c>
      <c r="F89" s="22">
        <f t="shared" si="5"/>
        <v>136</v>
      </c>
      <c r="G89" s="17">
        <v>21000000</v>
      </c>
      <c r="H89" s="10">
        <f t="shared" si="7"/>
        <v>0</v>
      </c>
      <c r="I89" s="7">
        <v>0</v>
      </c>
      <c r="J89" s="7">
        <f t="shared" si="6"/>
        <v>21000000</v>
      </c>
      <c r="K89" s="19" t="s">
        <v>396</v>
      </c>
    </row>
    <row r="90" spans="1:11">
      <c r="A90" s="16" t="s">
        <v>99</v>
      </c>
      <c r="B90" s="16" t="s">
        <v>162</v>
      </c>
      <c r="C90" s="16" t="s">
        <v>249</v>
      </c>
      <c r="D90" s="9">
        <v>45113</v>
      </c>
      <c r="E90" s="9">
        <v>45204</v>
      </c>
      <c r="F90" s="22">
        <f t="shared" si="5"/>
        <v>91</v>
      </c>
      <c r="G90" s="17">
        <v>30000000</v>
      </c>
      <c r="H90" s="10">
        <f t="shared" si="7"/>
        <v>0</v>
      </c>
      <c r="I90" s="7">
        <v>0</v>
      </c>
      <c r="J90" s="7">
        <f t="shared" si="6"/>
        <v>30000000</v>
      </c>
      <c r="K90" s="19" t="s">
        <v>397</v>
      </c>
    </row>
    <row r="91" spans="1:11">
      <c r="A91" s="16" t="s">
        <v>100</v>
      </c>
      <c r="B91" s="16" t="s">
        <v>162</v>
      </c>
      <c r="C91" s="16" t="s">
        <v>250</v>
      </c>
      <c r="D91" s="9">
        <v>45083</v>
      </c>
      <c r="E91" s="9">
        <v>45219</v>
      </c>
      <c r="F91" s="22">
        <f t="shared" si="5"/>
        <v>136</v>
      </c>
      <c r="G91" s="17">
        <v>22689000</v>
      </c>
      <c r="H91" s="10">
        <f t="shared" si="7"/>
        <v>0</v>
      </c>
      <c r="I91" s="7">
        <v>0</v>
      </c>
      <c r="J91" s="7">
        <f t="shared" si="6"/>
        <v>22689000</v>
      </c>
      <c r="K91" s="19" t="s">
        <v>398</v>
      </c>
    </row>
    <row r="92" spans="1:11">
      <c r="A92" s="16" t="s">
        <v>101</v>
      </c>
      <c r="B92" s="16" t="s">
        <v>162</v>
      </c>
      <c r="C92" s="16" t="s">
        <v>251</v>
      </c>
      <c r="D92" s="9">
        <v>45084</v>
      </c>
      <c r="E92" s="9">
        <v>45205</v>
      </c>
      <c r="F92" s="22">
        <f t="shared" si="5"/>
        <v>121</v>
      </c>
      <c r="G92" s="17">
        <v>45413516</v>
      </c>
      <c r="H92" s="10">
        <f t="shared" si="7"/>
        <v>0</v>
      </c>
      <c r="I92" s="7">
        <v>0</v>
      </c>
      <c r="J92" s="7">
        <f t="shared" si="6"/>
        <v>45413516</v>
      </c>
      <c r="K92" s="19" t="s">
        <v>399</v>
      </c>
    </row>
    <row r="93" spans="1:11">
      <c r="A93" s="16" t="s">
        <v>102</v>
      </c>
      <c r="B93" s="16" t="s">
        <v>162</v>
      </c>
      <c r="C93" s="16" t="s">
        <v>252</v>
      </c>
      <c r="D93" s="9">
        <v>45105</v>
      </c>
      <c r="E93" s="9">
        <v>45226</v>
      </c>
      <c r="F93" s="22">
        <f t="shared" si="5"/>
        <v>121</v>
      </c>
      <c r="G93" s="17">
        <v>36838400</v>
      </c>
      <c r="H93" s="10">
        <f t="shared" si="7"/>
        <v>0</v>
      </c>
      <c r="I93" s="7">
        <v>0</v>
      </c>
      <c r="J93" s="7">
        <f t="shared" si="6"/>
        <v>36838400</v>
      </c>
      <c r="K93" s="19" t="s">
        <v>340</v>
      </c>
    </row>
    <row r="94" spans="1:11">
      <c r="A94" s="16" t="s">
        <v>103</v>
      </c>
      <c r="B94" s="16" t="s">
        <v>162</v>
      </c>
      <c r="C94" s="16" t="s">
        <v>253</v>
      </c>
      <c r="D94" s="9">
        <v>45093</v>
      </c>
      <c r="E94" s="9">
        <v>45275</v>
      </c>
      <c r="F94" s="22">
        <f t="shared" si="5"/>
        <v>182</v>
      </c>
      <c r="G94" s="17">
        <v>32000000</v>
      </c>
      <c r="H94" s="10">
        <f t="shared" si="7"/>
        <v>0</v>
      </c>
      <c r="I94" s="7">
        <v>0</v>
      </c>
      <c r="J94" s="7">
        <f t="shared" si="6"/>
        <v>32000000</v>
      </c>
      <c r="K94" s="19" t="s">
        <v>400</v>
      </c>
    </row>
    <row r="95" spans="1:11">
      <c r="A95" s="16" t="s">
        <v>104</v>
      </c>
      <c r="B95" s="16" t="s">
        <v>162</v>
      </c>
      <c r="C95" s="16" t="s">
        <v>254</v>
      </c>
      <c r="D95" s="9">
        <v>45084</v>
      </c>
      <c r="E95" s="9">
        <v>45280</v>
      </c>
      <c r="F95" s="22">
        <f t="shared" si="5"/>
        <v>196</v>
      </c>
      <c r="G95" s="17">
        <v>17780000</v>
      </c>
      <c r="H95" s="10">
        <f t="shared" si="7"/>
        <v>0</v>
      </c>
      <c r="I95" s="7">
        <v>0</v>
      </c>
      <c r="J95" s="7">
        <f t="shared" si="6"/>
        <v>17780000</v>
      </c>
      <c r="K95" s="19" t="s">
        <v>401</v>
      </c>
    </row>
    <row r="96" spans="1:11">
      <c r="A96" s="16" t="s">
        <v>105</v>
      </c>
      <c r="B96" s="16" t="s">
        <v>162</v>
      </c>
      <c r="C96" s="16" t="s">
        <v>255</v>
      </c>
      <c r="D96" s="9">
        <v>45100</v>
      </c>
      <c r="E96" s="9">
        <v>45221</v>
      </c>
      <c r="F96" s="22">
        <f t="shared" si="5"/>
        <v>121</v>
      </c>
      <c r="G96" s="17">
        <v>36732000</v>
      </c>
      <c r="H96" s="10">
        <f t="shared" si="7"/>
        <v>0</v>
      </c>
      <c r="I96" s="7">
        <v>0</v>
      </c>
      <c r="J96" s="7">
        <f t="shared" si="6"/>
        <v>36732000</v>
      </c>
      <c r="K96" s="19" t="s">
        <v>402</v>
      </c>
    </row>
    <row r="97" spans="1:11">
      <c r="A97" s="16" t="s">
        <v>106</v>
      </c>
      <c r="B97" s="16" t="s">
        <v>162</v>
      </c>
      <c r="C97" s="16" t="s">
        <v>256</v>
      </c>
      <c r="D97" s="9">
        <v>45092</v>
      </c>
      <c r="E97" s="9">
        <v>45274</v>
      </c>
      <c r="F97" s="22">
        <f t="shared" si="5"/>
        <v>182</v>
      </c>
      <c r="G97" s="17">
        <v>12208000</v>
      </c>
      <c r="H97" s="10">
        <f t="shared" si="7"/>
        <v>0</v>
      </c>
      <c r="I97" s="7">
        <v>0</v>
      </c>
      <c r="J97" s="7">
        <f t="shared" si="6"/>
        <v>12208000</v>
      </c>
      <c r="K97" s="19" t="s">
        <v>403</v>
      </c>
    </row>
    <row r="98" spans="1:11">
      <c r="A98" s="16" t="s">
        <v>107</v>
      </c>
      <c r="B98" s="16" t="s">
        <v>162</v>
      </c>
      <c r="C98" s="16" t="s">
        <v>257</v>
      </c>
      <c r="D98" s="9">
        <v>45092</v>
      </c>
      <c r="E98" s="9">
        <v>45290</v>
      </c>
      <c r="F98" s="22">
        <f t="shared" si="5"/>
        <v>198</v>
      </c>
      <c r="G98" s="17">
        <v>55068146</v>
      </c>
      <c r="H98" s="10">
        <f t="shared" si="7"/>
        <v>0</v>
      </c>
      <c r="I98" s="7">
        <v>0</v>
      </c>
      <c r="J98" s="7">
        <f t="shared" si="6"/>
        <v>55068146</v>
      </c>
      <c r="K98" s="19" t="s">
        <v>404</v>
      </c>
    </row>
    <row r="99" spans="1:11">
      <c r="A99" s="16" t="s">
        <v>108</v>
      </c>
      <c r="B99" s="16" t="s">
        <v>162</v>
      </c>
      <c r="C99" s="16" t="s">
        <v>258</v>
      </c>
      <c r="D99" s="9">
        <v>45092</v>
      </c>
      <c r="E99" s="9">
        <v>45290</v>
      </c>
      <c r="F99" s="22">
        <f t="shared" si="5"/>
        <v>198</v>
      </c>
      <c r="G99" s="17">
        <v>65531093</v>
      </c>
      <c r="H99" s="10">
        <f t="shared" si="7"/>
        <v>0</v>
      </c>
      <c r="I99" s="7">
        <v>0</v>
      </c>
      <c r="J99" s="7">
        <f t="shared" si="6"/>
        <v>65531093</v>
      </c>
      <c r="K99" s="19" t="s">
        <v>405</v>
      </c>
    </row>
    <row r="100" spans="1:11">
      <c r="A100" s="16" t="s">
        <v>109</v>
      </c>
      <c r="B100" s="16" t="s">
        <v>162</v>
      </c>
      <c r="C100" s="16" t="s">
        <v>259</v>
      </c>
      <c r="D100" s="9">
        <v>45091</v>
      </c>
      <c r="E100" s="9">
        <v>45290</v>
      </c>
      <c r="F100" s="22">
        <f t="shared" si="5"/>
        <v>199</v>
      </c>
      <c r="G100" s="17">
        <v>55068146</v>
      </c>
      <c r="H100" s="10">
        <f t="shared" si="7"/>
        <v>0</v>
      </c>
      <c r="I100" s="7">
        <v>0</v>
      </c>
      <c r="J100" s="7">
        <f t="shared" si="6"/>
        <v>55068146</v>
      </c>
      <c r="K100" s="19" t="s">
        <v>406</v>
      </c>
    </row>
    <row r="101" spans="1:11">
      <c r="A101" s="16" t="s">
        <v>110</v>
      </c>
      <c r="B101" s="16" t="s">
        <v>162</v>
      </c>
      <c r="C101" s="16" t="s">
        <v>260</v>
      </c>
      <c r="D101" s="9">
        <v>45091</v>
      </c>
      <c r="E101" s="9">
        <v>45290</v>
      </c>
      <c r="F101" s="22">
        <f t="shared" si="5"/>
        <v>199</v>
      </c>
      <c r="G101" s="17">
        <v>73403687</v>
      </c>
      <c r="H101" s="10">
        <f t="shared" si="7"/>
        <v>0</v>
      </c>
      <c r="I101" s="7">
        <v>0</v>
      </c>
      <c r="J101" s="7">
        <f t="shared" si="6"/>
        <v>73403687</v>
      </c>
      <c r="K101" s="19" t="s">
        <v>407</v>
      </c>
    </row>
    <row r="102" spans="1:11">
      <c r="A102" s="16" t="s">
        <v>111</v>
      </c>
      <c r="B102" s="16" t="s">
        <v>162</v>
      </c>
      <c r="C102" s="16" t="s">
        <v>261</v>
      </c>
      <c r="D102" s="9">
        <v>45092</v>
      </c>
      <c r="E102" s="9">
        <v>45290</v>
      </c>
      <c r="F102" s="22">
        <f t="shared" si="5"/>
        <v>198</v>
      </c>
      <c r="G102" s="17">
        <v>55068146</v>
      </c>
      <c r="H102" s="10">
        <f t="shared" si="7"/>
        <v>0</v>
      </c>
      <c r="I102" s="7">
        <v>0</v>
      </c>
      <c r="J102" s="7">
        <f t="shared" si="6"/>
        <v>55068146</v>
      </c>
      <c r="K102" s="19" t="s">
        <v>408</v>
      </c>
    </row>
    <row r="103" spans="1:11">
      <c r="A103" s="16" t="s">
        <v>112</v>
      </c>
      <c r="B103" s="16" t="s">
        <v>162</v>
      </c>
      <c r="C103" s="16" t="s">
        <v>262</v>
      </c>
      <c r="D103" s="9">
        <v>45093</v>
      </c>
      <c r="E103" s="9">
        <v>45260</v>
      </c>
      <c r="F103" s="22">
        <f t="shared" si="5"/>
        <v>167</v>
      </c>
      <c r="G103" s="17">
        <v>22400000</v>
      </c>
      <c r="H103" s="10">
        <f t="shared" si="7"/>
        <v>0</v>
      </c>
      <c r="I103" s="7">
        <v>0</v>
      </c>
      <c r="J103" s="7">
        <f t="shared" si="6"/>
        <v>22400000</v>
      </c>
      <c r="K103" s="19" t="s">
        <v>409</v>
      </c>
    </row>
    <row r="104" spans="1:11">
      <c r="A104" s="16" t="s">
        <v>113</v>
      </c>
      <c r="B104" s="16" t="s">
        <v>162</v>
      </c>
      <c r="C104" s="16" t="s">
        <v>263</v>
      </c>
      <c r="D104" s="9">
        <v>45093</v>
      </c>
      <c r="E104" s="9">
        <v>45275</v>
      </c>
      <c r="F104" s="22">
        <f t="shared" si="5"/>
        <v>182</v>
      </c>
      <c r="G104" s="17">
        <v>370128952</v>
      </c>
      <c r="H104" s="10">
        <f t="shared" si="7"/>
        <v>0</v>
      </c>
      <c r="I104" s="7">
        <v>0</v>
      </c>
      <c r="J104" s="7">
        <f t="shared" si="6"/>
        <v>370128952</v>
      </c>
      <c r="K104" s="19" t="s">
        <v>410</v>
      </c>
    </row>
    <row r="105" spans="1:11">
      <c r="A105" s="16" t="s">
        <v>114</v>
      </c>
      <c r="B105" s="16" t="s">
        <v>162</v>
      </c>
      <c r="C105" s="16" t="s">
        <v>264</v>
      </c>
      <c r="D105" s="9">
        <v>45092</v>
      </c>
      <c r="E105" s="9">
        <v>45213</v>
      </c>
      <c r="F105" s="22">
        <f t="shared" si="5"/>
        <v>121</v>
      </c>
      <c r="G105" s="17">
        <v>31500000</v>
      </c>
      <c r="H105" s="10">
        <f t="shared" si="7"/>
        <v>0</v>
      </c>
      <c r="I105" s="7">
        <v>0</v>
      </c>
      <c r="J105" s="7">
        <f t="shared" si="6"/>
        <v>31500000</v>
      </c>
      <c r="K105" s="19" t="s">
        <v>411</v>
      </c>
    </row>
    <row r="106" spans="1:11">
      <c r="A106" s="16" t="s">
        <v>115</v>
      </c>
      <c r="B106" s="16" t="s">
        <v>162</v>
      </c>
      <c r="C106" s="16" t="s">
        <v>265</v>
      </c>
      <c r="D106" s="9">
        <v>45092</v>
      </c>
      <c r="E106" s="9">
        <v>45213</v>
      </c>
      <c r="F106" s="22">
        <f t="shared" si="5"/>
        <v>121</v>
      </c>
      <c r="G106" s="17">
        <v>31500000</v>
      </c>
      <c r="H106" s="10">
        <f t="shared" si="7"/>
        <v>0</v>
      </c>
      <c r="I106" s="7">
        <v>0</v>
      </c>
      <c r="J106" s="7">
        <f t="shared" si="6"/>
        <v>31500000</v>
      </c>
      <c r="K106" s="19" t="s">
        <v>412</v>
      </c>
    </row>
    <row r="107" spans="1:11">
      <c r="A107" s="16" t="s">
        <v>116</v>
      </c>
      <c r="B107" s="16" t="s">
        <v>162</v>
      </c>
      <c r="C107" s="16" t="s">
        <v>266</v>
      </c>
      <c r="D107" s="9">
        <v>45117</v>
      </c>
      <c r="E107" s="9">
        <v>45208</v>
      </c>
      <c r="F107" s="22">
        <f t="shared" si="5"/>
        <v>91</v>
      </c>
      <c r="G107" s="17">
        <v>24000000</v>
      </c>
      <c r="H107" s="10">
        <f t="shared" si="7"/>
        <v>0</v>
      </c>
      <c r="I107" s="7">
        <v>0</v>
      </c>
      <c r="J107" s="7">
        <f t="shared" si="6"/>
        <v>24000000</v>
      </c>
      <c r="K107" s="19" t="s">
        <v>413</v>
      </c>
    </row>
    <row r="108" spans="1:11">
      <c r="A108" s="16" t="s">
        <v>117</v>
      </c>
      <c r="B108" s="16" t="s">
        <v>162</v>
      </c>
      <c r="C108" s="16" t="s">
        <v>267</v>
      </c>
      <c r="D108" s="9">
        <v>45097</v>
      </c>
      <c r="E108" s="9">
        <v>45218</v>
      </c>
      <c r="F108" s="22">
        <f t="shared" si="5"/>
        <v>121</v>
      </c>
      <c r="G108" s="17">
        <v>34448000</v>
      </c>
      <c r="H108" s="10">
        <f t="shared" si="7"/>
        <v>0</v>
      </c>
      <c r="I108" s="7">
        <v>0</v>
      </c>
      <c r="J108" s="7">
        <f t="shared" si="6"/>
        <v>34448000</v>
      </c>
      <c r="K108" s="19" t="s">
        <v>414</v>
      </c>
    </row>
    <row r="109" spans="1:11">
      <c r="A109" s="16" t="s">
        <v>118</v>
      </c>
      <c r="B109" s="16" t="s">
        <v>162</v>
      </c>
      <c r="C109" s="16" t="s">
        <v>268</v>
      </c>
      <c r="D109" s="9">
        <v>45097</v>
      </c>
      <c r="E109" s="9">
        <v>45218</v>
      </c>
      <c r="F109" s="22">
        <f t="shared" si="5"/>
        <v>121</v>
      </c>
      <c r="G109" s="17">
        <v>32000000</v>
      </c>
      <c r="H109" s="10">
        <f t="shared" si="7"/>
        <v>0</v>
      </c>
      <c r="I109" s="7">
        <v>0</v>
      </c>
      <c r="J109" s="7">
        <f t="shared" si="6"/>
        <v>32000000</v>
      </c>
      <c r="K109" s="19" t="s">
        <v>415</v>
      </c>
    </row>
    <row r="110" spans="1:11">
      <c r="A110" s="16" t="s">
        <v>119</v>
      </c>
      <c r="B110" s="16" t="s">
        <v>162</v>
      </c>
      <c r="C110" s="16" t="s">
        <v>269</v>
      </c>
      <c r="D110" s="9">
        <v>45104</v>
      </c>
      <c r="E110" s="9">
        <v>45256</v>
      </c>
      <c r="F110" s="22">
        <f t="shared" si="5"/>
        <v>152</v>
      </c>
      <c r="G110" s="17">
        <v>27971985</v>
      </c>
      <c r="H110" s="10">
        <f t="shared" si="7"/>
        <v>0</v>
      </c>
      <c r="I110" s="7">
        <v>0</v>
      </c>
      <c r="J110" s="7">
        <f t="shared" si="6"/>
        <v>27971985</v>
      </c>
      <c r="K110" s="19" t="s">
        <v>416</v>
      </c>
    </row>
    <row r="111" spans="1:11">
      <c r="A111" s="16" t="s">
        <v>120</v>
      </c>
      <c r="B111" s="16" t="s">
        <v>162</v>
      </c>
      <c r="C111" s="16" t="s">
        <v>270</v>
      </c>
      <c r="D111" s="9">
        <v>45093</v>
      </c>
      <c r="E111" s="9">
        <v>45275</v>
      </c>
      <c r="F111" s="22">
        <f t="shared" si="5"/>
        <v>182</v>
      </c>
      <c r="G111" s="17">
        <v>33318416</v>
      </c>
      <c r="H111" s="10">
        <f t="shared" si="7"/>
        <v>0</v>
      </c>
      <c r="I111" s="7">
        <v>0</v>
      </c>
      <c r="J111" s="7">
        <f t="shared" si="6"/>
        <v>33318416</v>
      </c>
      <c r="K111" s="19" t="s">
        <v>417</v>
      </c>
    </row>
    <row r="112" spans="1:11">
      <c r="A112" s="16" t="s">
        <v>121</v>
      </c>
      <c r="B112" s="16" t="s">
        <v>162</v>
      </c>
      <c r="C112" s="16" t="s">
        <v>271</v>
      </c>
      <c r="D112" s="9">
        <v>45093</v>
      </c>
      <c r="E112" s="9">
        <v>45275</v>
      </c>
      <c r="F112" s="22">
        <f t="shared" si="5"/>
        <v>182</v>
      </c>
      <c r="G112" s="17">
        <v>28489888</v>
      </c>
      <c r="H112" s="10">
        <f t="shared" si="7"/>
        <v>0</v>
      </c>
      <c r="I112" s="7">
        <v>0</v>
      </c>
      <c r="J112" s="7">
        <f t="shared" si="6"/>
        <v>28489888</v>
      </c>
      <c r="K112" s="19" t="s">
        <v>418</v>
      </c>
    </row>
    <row r="113" spans="1:11">
      <c r="A113" s="16" t="s">
        <v>122</v>
      </c>
      <c r="B113" s="16" t="s">
        <v>162</v>
      </c>
      <c r="C113" s="16" t="s">
        <v>272</v>
      </c>
      <c r="D113" s="9">
        <v>45097</v>
      </c>
      <c r="E113" s="9">
        <v>45218</v>
      </c>
      <c r="F113" s="22">
        <f t="shared" si="5"/>
        <v>121</v>
      </c>
      <c r="G113" s="17">
        <v>37234912</v>
      </c>
      <c r="H113" s="10">
        <f t="shared" si="7"/>
        <v>0</v>
      </c>
      <c r="I113" s="7">
        <v>0</v>
      </c>
      <c r="J113" s="7">
        <f t="shared" si="6"/>
        <v>37234912</v>
      </c>
      <c r="K113" s="19" t="s">
        <v>419</v>
      </c>
    </row>
    <row r="114" spans="1:11">
      <c r="A114" s="16" t="s">
        <v>123</v>
      </c>
      <c r="B114" s="16" t="s">
        <v>162</v>
      </c>
      <c r="C114" s="16" t="s">
        <v>273</v>
      </c>
      <c r="D114" s="9">
        <v>45098</v>
      </c>
      <c r="E114" s="9">
        <v>45219</v>
      </c>
      <c r="F114" s="22">
        <f t="shared" si="5"/>
        <v>121</v>
      </c>
      <c r="G114" s="17">
        <v>7577048</v>
      </c>
      <c r="H114" s="10">
        <f t="shared" si="7"/>
        <v>0</v>
      </c>
      <c r="I114" s="7">
        <v>0</v>
      </c>
      <c r="J114" s="7">
        <f t="shared" si="6"/>
        <v>7577048</v>
      </c>
      <c r="K114" s="19" t="s">
        <v>420</v>
      </c>
    </row>
    <row r="115" spans="1:11">
      <c r="A115" s="16" t="s">
        <v>124</v>
      </c>
      <c r="B115" s="16" t="s">
        <v>162</v>
      </c>
      <c r="C115" s="16" t="s">
        <v>274</v>
      </c>
      <c r="D115" s="9">
        <v>45097</v>
      </c>
      <c r="E115" s="9">
        <v>45218</v>
      </c>
      <c r="F115" s="22">
        <f t="shared" si="5"/>
        <v>121</v>
      </c>
      <c r="G115" s="17">
        <v>7577048</v>
      </c>
      <c r="H115" s="10">
        <f t="shared" si="7"/>
        <v>0</v>
      </c>
      <c r="I115" s="7">
        <v>0</v>
      </c>
      <c r="J115" s="7">
        <f t="shared" si="6"/>
        <v>7577048</v>
      </c>
      <c r="K115" s="19" t="s">
        <v>421</v>
      </c>
    </row>
    <row r="116" spans="1:11">
      <c r="A116" s="16" t="s">
        <v>125</v>
      </c>
      <c r="B116" s="16" t="s">
        <v>162</v>
      </c>
      <c r="C116" s="16" t="s">
        <v>275</v>
      </c>
      <c r="D116" s="9">
        <v>45103</v>
      </c>
      <c r="E116" s="9">
        <v>45224</v>
      </c>
      <c r="F116" s="22">
        <f t="shared" si="5"/>
        <v>121</v>
      </c>
      <c r="G116" s="17">
        <v>30180780</v>
      </c>
      <c r="H116" s="10">
        <f t="shared" si="7"/>
        <v>0</v>
      </c>
      <c r="I116" s="7">
        <v>0</v>
      </c>
      <c r="J116" s="7">
        <f t="shared" si="6"/>
        <v>30180780</v>
      </c>
      <c r="K116" s="19" t="s">
        <v>422</v>
      </c>
    </row>
    <row r="117" spans="1:11">
      <c r="A117" s="16" t="s">
        <v>126</v>
      </c>
      <c r="B117" s="16" t="s">
        <v>162</v>
      </c>
      <c r="C117" s="16" t="s">
        <v>276</v>
      </c>
      <c r="D117" s="9">
        <v>45097</v>
      </c>
      <c r="E117" s="9">
        <v>45218</v>
      </c>
      <c r="F117" s="22">
        <f t="shared" si="5"/>
        <v>121</v>
      </c>
      <c r="G117" s="17">
        <v>29080000</v>
      </c>
      <c r="H117" s="10">
        <f t="shared" si="7"/>
        <v>0</v>
      </c>
      <c r="I117" s="7">
        <v>0</v>
      </c>
      <c r="J117" s="7">
        <f t="shared" si="6"/>
        <v>29080000</v>
      </c>
      <c r="K117" s="19" t="s">
        <v>423</v>
      </c>
    </row>
    <row r="118" spans="1:11">
      <c r="A118" s="16" t="s">
        <v>127</v>
      </c>
      <c r="B118" s="16" t="s">
        <v>162</v>
      </c>
      <c r="C118" s="16" t="s">
        <v>277</v>
      </c>
      <c r="D118" s="9">
        <v>45098</v>
      </c>
      <c r="E118" s="9">
        <v>45219</v>
      </c>
      <c r="F118" s="22">
        <f t="shared" si="5"/>
        <v>121</v>
      </c>
      <c r="G118" s="17">
        <v>31000000</v>
      </c>
      <c r="H118" s="10">
        <f t="shared" si="7"/>
        <v>0</v>
      </c>
      <c r="I118" s="7">
        <v>0</v>
      </c>
      <c r="J118" s="7">
        <f t="shared" si="6"/>
        <v>31000000</v>
      </c>
      <c r="K118" s="19" t="s">
        <v>424</v>
      </c>
    </row>
    <row r="119" spans="1:11">
      <c r="A119" s="16" t="s">
        <v>128</v>
      </c>
      <c r="B119" s="16" t="s">
        <v>162</v>
      </c>
      <c r="C119" s="16" t="s">
        <v>278</v>
      </c>
      <c r="D119" s="9">
        <v>45100</v>
      </c>
      <c r="E119" s="9">
        <v>45221</v>
      </c>
      <c r="F119" s="22">
        <f t="shared" si="5"/>
        <v>121</v>
      </c>
      <c r="G119" s="17">
        <v>32000000</v>
      </c>
      <c r="H119" s="10">
        <f t="shared" si="7"/>
        <v>0</v>
      </c>
      <c r="I119" s="7">
        <v>0</v>
      </c>
      <c r="J119" s="7">
        <f t="shared" si="6"/>
        <v>32000000</v>
      </c>
      <c r="K119" s="19" t="s">
        <v>425</v>
      </c>
    </row>
    <row r="120" spans="1:11">
      <c r="A120" s="16" t="s">
        <v>129</v>
      </c>
      <c r="B120" s="16" t="s">
        <v>162</v>
      </c>
      <c r="C120" s="16" t="s">
        <v>279</v>
      </c>
      <c r="D120" s="9">
        <v>45098</v>
      </c>
      <c r="E120" s="9">
        <v>45219</v>
      </c>
      <c r="F120" s="22">
        <f t="shared" si="5"/>
        <v>121</v>
      </c>
      <c r="G120" s="17">
        <v>38704000</v>
      </c>
      <c r="H120" s="10">
        <f t="shared" si="7"/>
        <v>0</v>
      </c>
      <c r="I120" s="7">
        <v>0</v>
      </c>
      <c r="J120" s="7">
        <f t="shared" si="6"/>
        <v>38704000</v>
      </c>
      <c r="K120" s="19" t="s">
        <v>426</v>
      </c>
    </row>
    <row r="121" spans="1:11">
      <c r="A121" s="16" t="s">
        <v>130</v>
      </c>
      <c r="B121" s="16" t="s">
        <v>162</v>
      </c>
      <c r="C121" s="16" t="s">
        <v>280</v>
      </c>
      <c r="D121" s="9">
        <v>45098</v>
      </c>
      <c r="E121" s="9">
        <v>45290</v>
      </c>
      <c r="F121" s="22">
        <f t="shared" si="5"/>
        <v>192</v>
      </c>
      <c r="G121" s="17">
        <v>52000000</v>
      </c>
      <c r="H121" s="10">
        <f t="shared" si="7"/>
        <v>0</v>
      </c>
      <c r="I121" s="7">
        <v>0</v>
      </c>
      <c r="J121" s="7">
        <f t="shared" si="6"/>
        <v>52000000</v>
      </c>
      <c r="K121" s="19" t="s">
        <v>420</v>
      </c>
    </row>
    <row r="122" spans="1:11">
      <c r="A122" s="16" t="s">
        <v>131</v>
      </c>
      <c r="B122" s="16" t="s">
        <v>165</v>
      </c>
      <c r="C122" s="16" t="s">
        <v>281</v>
      </c>
      <c r="D122" s="9">
        <v>45111</v>
      </c>
      <c r="E122" s="9">
        <v>45290</v>
      </c>
      <c r="F122" s="22">
        <f t="shared" si="5"/>
        <v>179</v>
      </c>
      <c r="G122" s="17">
        <v>2595531100</v>
      </c>
      <c r="H122" s="10">
        <f t="shared" si="7"/>
        <v>0</v>
      </c>
      <c r="I122" s="7">
        <v>0</v>
      </c>
      <c r="J122" s="7">
        <f t="shared" si="6"/>
        <v>2595531100</v>
      </c>
      <c r="K122" s="19" t="s">
        <v>427</v>
      </c>
    </row>
    <row r="123" spans="1:11">
      <c r="A123" s="16" t="s">
        <v>132</v>
      </c>
      <c r="B123" s="16" t="s">
        <v>162</v>
      </c>
      <c r="C123" s="16" t="s">
        <v>282</v>
      </c>
      <c r="D123" s="9">
        <v>45098</v>
      </c>
      <c r="E123" s="9">
        <v>45290</v>
      </c>
      <c r="F123" s="22">
        <f t="shared" si="5"/>
        <v>192</v>
      </c>
      <c r="G123" s="17">
        <v>51210250</v>
      </c>
      <c r="H123" s="10">
        <f t="shared" si="7"/>
        <v>0</v>
      </c>
      <c r="I123" s="7">
        <v>0</v>
      </c>
      <c r="J123" s="7">
        <f t="shared" si="6"/>
        <v>51210250</v>
      </c>
      <c r="K123" s="19" t="s">
        <v>428</v>
      </c>
    </row>
    <row r="124" spans="1:11">
      <c r="A124" s="16" t="s">
        <v>133</v>
      </c>
      <c r="B124" s="16" t="s">
        <v>162</v>
      </c>
      <c r="C124" s="16" t="s">
        <v>283</v>
      </c>
      <c r="D124" s="9">
        <v>45117</v>
      </c>
      <c r="E124" s="9">
        <v>45260</v>
      </c>
      <c r="F124" s="22">
        <f t="shared" si="5"/>
        <v>143</v>
      </c>
      <c r="G124" s="17">
        <v>24975000</v>
      </c>
      <c r="H124" s="10">
        <f t="shared" si="7"/>
        <v>0</v>
      </c>
      <c r="I124" s="7">
        <v>0</v>
      </c>
      <c r="J124" s="7">
        <f t="shared" si="6"/>
        <v>24975000</v>
      </c>
      <c r="K124" s="19" t="s">
        <v>429</v>
      </c>
    </row>
    <row r="125" spans="1:11">
      <c r="A125" s="16" t="s">
        <v>134</v>
      </c>
      <c r="B125" s="16" t="s">
        <v>162</v>
      </c>
      <c r="C125" s="16" t="s">
        <v>284</v>
      </c>
      <c r="D125" s="9">
        <v>45100</v>
      </c>
      <c r="E125" s="9">
        <v>45221</v>
      </c>
      <c r="F125" s="22">
        <f t="shared" si="5"/>
        <v>121</v>
      </c>
      <c r="G125" s="17">
        <v>11784768</v>
      </c>
      <c r="H125" s="10">
        <f t="shared" si="7"/>
        <v>0</v>
      </c>
      <c r="I125" s="7">
        <v>0</v>
      </c>
      <c r="J125" s="7">
        <f t="shared" si="6"/>
        <v>11784768</v>
      </c>
      <c r="K125" s="19" t="s">
        <v>430</v>
      </c>
    </row>
    <row r="126" spans="1:11">
      <c r="A126" s="16" t="s">
        <v>135</v>
      </c>
      <c r="B126" s="16" t="s">
        <v>162</v>
      </c>
      <c r="C126" s="16" t="s">
        <v>285</v>
      </c>
      <c r="D126" s="9">
        <v>45103</v>
      </c>
      <c r="E126" s="9">
        <v>45224</v>
      </c>
      <c r="F126" s="22">
        <f t="shared" si="5"/>
        <v>121</v>
      </c>
      <c r="G126" s="17">
        <v>11784768</v>
      </c>
      <c r="H126" s="10">
        <f t="shared" si="7"/>
        <v>0</v>
      </c>
      <c r="I126" s="7">
        <v>0</v>
      </c>
      <c r="J126" s="7">
        <f t="shared" si="6"/>
        <v>11784768</v>
      </c>
      <c r="K126" s="19" t="s">
        <v>431</v>
      </c>
    </row>
    <row r="127" spans="1:11">
      <c r="A127" s="16" t="s">
        <v>136</v>
      </c>
      <c r="B127" s="16" t="s">
        <v>162</v>
      </c>
      <c r="C127" s="16" t="s">
        <v>286</v>
      </c>
      <c r="D127" s="9">
        <v>45100</v>
      </c>
      <c r="E127" s="9">
        <v>45221</v>
      </c>
      <c r="F127" s="22">
        <f t="shared" si="5"/>
        <v>121</v>
      </c>
      <c r="G127" s="17">
        <v>31400000</v>
      </c>
      <c r="H127" s="10">
        <f t="shared" si="7"/>
        <v>0</v>
      </c>
      <c r="I127" s="7">
        <v>0</v>
      </c>
      <c r="J127" s="7">
        <f t="shared" si="6"/>
        <v>31400000</v>
      </c>
      <c r="K127" s="19" t="s">
        <v>432</v>
      </c>
    </row>
    <row r="128" spans="1:11">
      <c r="A128" s="16" t="s">
        <v>137</v>
      </c>
      <c r="B128" s="16" t="s">
        <v>162</v>
      </c>
      <c r="C128" s="16" t="s">
        <v>287</v>
      </c>
      <c r="D128" s="9">
        <v>45105</v>
      </c>
      <c r="E128" s="9">
        <v>45226</v>
      </c>
      <c r="F128" s="22">
        <f t="shared" si="5"/>
        <v>121</v>
      </c>
      <c r="G128" s="17">
        <v>31400000</v>
      </c>
      <c r="H128" s="10">
        <f t="shared" si="7"/>
        <v>0</v>
      </c>
      <c r="I128" s="7">
        <v>0</v>
      </c>
      <c r="J128" s="7">
        <f t="shared" si="6"/>
        <v>31400000</v>
      </c>
      <c r="K128" s="19" t="s">
        <v>433</v>
      </c>
    </row>
    <row r="129" spans="1:11">
      <c r="A129" s="16" t="s">
        <v>138</v>
      </c>
      <c r="B129" s="16" t="s">
        <v>162</v>
      </c>
      <c r="C129" s="16" t="s">
        <v>288</v>
      </c>
      <c r="D129" s="9">
        <v>45098</v>
      </c>
      <c r="E129" s="9">
        <v>45219</v>
      </c>
      <c r="F129" s="22">
        <f t="shared" si="5"/>
        <v>121</v>
      </c>
      <c r="G129" s="17">
        <v>44000000</v>
      </c>
      <c r="H129" s="10">
        <f t="shared" si="7"/>
        <v>0</v>
      </c>
      <c r="I129" s="7">
        <v>0</v>
      </c>
      <c r="J129" s="7">
        <f t="shared" si="6"/>
        <v>44000000</v>
      </c>
      <c r="K129" s="19" t="s">
        <v>434</v>
      </c>
    </row>
    <row r="130" spans="1:11">
      <c r="A130" s="16" t="s">
        <v>139</v>
      </c>
      <c r="B130" s="16" t="s">
        <v>162</v>
      </c>
      <c r="C130" s="16" t="s">
        <v>289</v>
      </c>
      <c r="D130" s="9">
        <v>45111</v>
      </c>
      <c r="E130" s="9">
        <v>45233</v>
      </c>
      <c r="F130" s="22">
        <f t="shared" si="5"/>
        <v>122</v>
      </c>
      <c r="G130" s="17">
        <v>27838192</v>
      </c>
      <c r="H130" s="10">
        <f t="shared" si="7"/>
        <v>0</v>
      </c>
      <c r="I130" s="7">
        <v>0</v>
      </c>
      <c r="J130" s="7">
        <f t="shared" si="6"/>
        <v>27838192</v>
      </c>
      <c r="K130" s="19" t="s">
        <v>435</v>
      </c>
    </row>
    <row r="131" spans="1:11">
      <c r="A131" s="16" t="s">
        <v>140</v>
      </c>
      <c r="B131" s="16" t="s">
        <v>162</v>
      </c>
      <c r="C131" s="16" t="s">
        <v>290</v>
      </c>
      <c r="D131" s="9">
        <v>45105</v>
      </c>
      <c r="E131" s="9">
        <v>45199</v>
      </c>
      <c r="F131" s="22">
        <f t="shared" si="5"/>
        <v>94</v>
      </c>
      <c r="G131" s="17">
        <v>835274524</v>
      </c>
      <c r="H131" s="10">
        <f t="shared" si="7"/>
        <v>0</v>
      </c>
      <c r="I131" s="7">
        <v>0</v>
      </c>
      <c r="J131" s="7">
        <f t="shared" si="6"/>
        <v>835274524</v>
      </c>
      <c r="K131" s="18" t="s">
        <v>457</v>
      </c>
    </row>
    <row r="132" spans="1:11">
      <c r="A132" s="16" t="s">
        <v>141</v>
      </c>
      <c r="B132" s="16" t="s">
        <v>166</v>
      </c>
      <c r="C132" s="16" t="s">
        <v>291</v>
      </c>
      <c r="D132" s="9">
        <v>45104</v>
      </c>
      <c r="E132" s="9">
        <v>45290</v>
      </c>
      <c r="F132" s="22">
        <f t="shared" ref="F132:F194" si="8">E132-D132</f>
        <v>186</v>
      </c>
      <c r="G132" s="17">
        <v>110295060</v>
      </c>
      <c r="H132" s="10">
        <f t="shared" si="7"/>
        <v>0</v>
      </c>
      <c r="I132" s="7">
        <v>0</v>
      </c>
      <c r="J132" s="7">
        <f t="shared" ref="J132:J194" si="9">G132-I132</f>
        <v>110295060</v>
      </c>
      <c r="K132" s="19" t="s">
        <v>436</v>
      </c>
    </row>
    <row r="133" spans="1:11">
      <c r="A133" s="16" t="s">
        <v>142</v>
      </c>
      <c r="B133" s="16" t="s">
        <v>162</v>
      </c>
      <c r="C133" s="16" t="s">
        <v>292</v>
      </c>
      <c r="D133" s="9">
        <v>45100</v>
      </c>
      <c r="E133" s="9">
        <v>45221</v>
      </c>
      <c r="F133" s="22">
        <f t="shared" si="8"/>
        <v>121</v>
      </c>
      <c r="G133" s="17">
        <v>40989312</v>
      </c>
      <c r="H133" s="10">
        <f t="shared" si="7"/>
        <v>0</v>
      </c>
      <c r="I133" s="7">
        <v>0</v>
      </c>
      <c r="J133" s="7">
        <f t="shared" si="9"/>
        <v>40989312</v>
      </c>
      <c r="K133" s="19" t="s">
        <v>437</v>
      </c>
    </row>
    <row r="134" spans="1:11">
      <c r="A134" s="16" t="s">
        <v>143</v>
      </c>
      <c r="B134" s="16" t="s">
        <v>162</v>
      </c>
      <c r="C134" s="16" t="s">
        <v>293</v>
      </c>
      <c r="D134" s="9">
        <v>45100</v>
      </c>
      <c r="E134" s="9">
        <v>45221</v>
      </c>
      <c r="F134" s="22">
        <f t="shared" si="8"/>
        <v>121</v>
      </c>
      <c r="G134" s="17">
        <v>32235012</v>
      </c>
      <c r="H134" s="10">
        <f t="shared" si="7"/>
        <v>0</v>
      </c>
      <c r="I134" s="7">
        <v>0</v>
      </c>
      <c r="J134" s="7">
        <f t="shared" si="9"/>
        <v>32235012</v>
      </c>
      <c r="K134" s="19" t="s">
        <v>438</v>
      </c>
    </row>
    <row r="135" spans="1:11">
      <c r="A135" s="16" t="s">
        <v>144</v>
      </c>
      <c r="B135" s="16" t="s">
        <v>162</v>
      </c>
      <c r="C135" s="16" t="s">
        <v>294</v>
      </c>
      <c r="D135" s="9">
        <v>45100</v>
      </c>
      <c r="E135" s="9">
        <v>45221</v>
      </c>
      <c r="F135" s="22">
        <f t="shared" si="8"/>
        <v>121</v>
      </c>
      <c r="G135" s="17">
        <v>37188000</v>
      </c>
      <c r="H135" s="10">
        <f t="shared" si="7"/>
        <v>0</v>
      </c>
      <c r="I135" s="7">
        <v>0</v>
      </c>
      <c r="J135" s="7">
        <f t="shared" si="9"/>
        <v>37188000</v>
      </c>
      <c r="K135" s="19" t="s">
        <v>439</v>
      </c>
    </row>
    <row r="136" spans="1:11">
      <c r="A136" s="16" t="s">
        <v>145</v>
      </c>
      <c r="B136" s="16" t="s">
        <v>162</v>
      </c>
      <c r="C136" s="16" t="s">
        <v>295</v>
      </c>
      <c r="D136" s="9">
        <v>45105</v>
      </c>
      <c r="E136" s="9">
        <v>45226</v>
      </c>
      <c r="F136" s="22">
        <f t="shared" si="8"/>
        <v>121</v>
      </c>
      <c r="G136" s="17">
        <v>30139200</v>
      </c>
      <c r="H136" s="10">
        <f t="shared" si="7"/>
        <v>0</v>
      </c>
      <c r="I136" s="7">
        <v>0</v>
      </c>
      <c r="J136" s="7">
        <f t="shared" si="9"/>
        <v>30139200</v>
      </c>
      <c r="K136" s="19" t="s">
        <v>440</v>
      </c>
    </row>
    <row r="137" spans="1:11">
      <c r="A137" s="16" t="s">
        <v>146</v>
      </c>
      <c r="B137" s="16" t="s">
        <v>162</v>
      </c>
      <c r="C137" s="16" t="s">
        <v>296</v>
      </c>
      <c r="D137" s="9">
        <v>45111</v>
      </c>
      <c r="E137" s="9">
        <v>45290</v>
      </c>
      <c r="F137" s="22">
        <f t="shared" si="8"/>
        <v>179</v>
      </c>
      <c r="G137" s="17">
        <v>70000000</v>
      </c>
      <c r="H137" s="10">
        <f t="shared" si="7"/>
        <v>0</v>
      </c>
      <c r="I137" s="7">
        <v>0</v>
      </c>
      <c r="J137" s="7">
        <f t="shared" si="9"/>
        <v>70000000</v>
      </c>
      <c r="K137" s="19" t="s">
        <v>441</v>
      </c>
    </row>
    <row r="138" spans="1:11">
      <c r="A138" s="16" t="s">
        <v>147</v>
      </c>
      <c r="B138" s="16" t="s">
        <v>162</v>
      </c>
      <c r="C138" s="16" t="s">
        <v>297</v>
      </c>
      <c r="D138" s="9">
        <v>45111</v>
      </c>
      <c r="E138" s="9">
        <v>45290</v>
      </c>
      <c r="F138" s="22">
        <f t="shared" si="8"/>
        <v>179</v>
      </c>
      <c r="G138" s="17">
        <v>62475000</v>
      </c>
      <c r="H138" s="10">
        <f t="shared" si="7"/>
        <v>0</v>
      </c>
      <c r="I138" s="7">
        <v>0</v>
      </c>
      <c r="J138" s="7">
        <f t="shared" si="9"/>
        <v>62475000</v>
      </c>
      <c r="K138" s="19" t="s">
        <v>442</v>
      </c>
    </row>
    <row r="139" spans="1:11">
      <c r="A139" s="16" t="s">
        <v>148</v>
      </c>
      <c r="B139" s="16" t="s">
        <v>162</v>
      </c>
      <c r="C139" s="16" t="s">
        <v>298</v>
      </c>
      <c r="D139" s="9">
        <v>45104</v>
      </c>
      <c r="E139" s="9">
        <v>45225</v>
      </c>
      <c r="F139" s="22">
        <f t="shared" si="8"/>
        <v>121</v>
      </c>
      <c r="G139" s="17">
        <v>32000000</v>
      </c>
      <c r="H139" s="10">
        <f t="shared" si="7"/>
        <v>0</v>
      </c>
      <c r="I139" s="7">
        <v>0</v>
      </c>
      <c r="J139" s="7">
        <f t="shared" si="9"/>
        <v>32000000</v>
      </c>
      <c r="K139" s="19" t="s">
        <v>443</v>
      </c>
    </row>
    <row r="140" spans="1:11">
      <c r="A140" s="16" t="s">
        <v>149</v>
      </c>
      <c r="B140" s="16" t="s">
        <v>162</v>
      </c>
      <c r="C140" s="16" t="s">
        <v>299</v>
      </c>
      <c r="D140" s="9">
        <v>45105</v>
      </c>
      <c r="E140" s="9">
        <v>45226</v>
      </c>
      <c r="F140" s="22">
        <f t="shared" si="8"/>
        <v>121</v>
      </c>
      <c r="G140" s="17">
        <v>30139200</v>
      </c>
      <c r="H140" s="10">
        <f t="shared" si="7"/>
        <v>0</v>
      </c>
      <c r="I140" s="7">
        <v>0</v>
      </c>
      <c r="J140" s="7">
        <f t="shared" si="9"/>
        <v>30139200</v>
      </c>
      <c r="K140" s="19" t="s">
        <v>444</v>
      </c>
    </row>
    <row r="141" spans="1:11">
      <c r="A141" s="16" t="s">
        <v>150</v>
      </c>
      <c r="B141" s="16" t="s">
        <v>162</v>
      </c>
      <c r="C141" s="16" t="s">
        <v>300</v>
      </c>
      <c r="D141" s="9">
        <v>45104</v>
      </c>
      <c r="E141" s="9">
        <v>45225</v>
      </c>
      <c r="F141" s="22">
        <f t="shared" si="8"/>
        <v>121</v>
      </c>
      <c r="G141" s="17">
        <v>18400000</v>
      </c>
      <c r="H141" s="10">
        <f t="shared" ref="H141:H203" si="10">I141/G141</f>
        <v>0</v>
      </c>
      <c r="I141" s="7">
        <v>0</v>
      </c>
      <c r="J141" s="7">
        <f t="shared" si="9"/>
        <v>18400000</v>
      </c>
      <c r="K141" s="19" t="s">
        <v>445</v>
      </c>
    </row>
    <row r="142" spans="1:11">
      <c r="A142" s="16" t="s">
        <v>151</v>
      </c>
      <c r="B142" s="16" t="s">
        <v>162</v>
      </c>
      <c r="C142" s="16" t="s">
        <v>301</v>
      </c>
      <c r="D142" s="9">
        <v>45104</v>
      </c>
      <c r="E142" s="9">
        <v>45225</v>
      </c>
      <c r="F142" s="22">
        <f t="shared" si="8"/>
        <v>121</v>
      </c>
      <c r="G142" s="17">
        <v>31000000</v>
      </c>
      <c r="H142" s="10">
        <f t="shared" si="10"/>
        <v>0</v>
      </c>
      <c r="I142" s="7">
        <v>0</v>
      </c>
      <c r="J142" s="7">
        <f t="shared" si="9"/>
        <v>31000000</v>
      </c>
      <c r="K142" s="19" t="s">
        <v>446</v>
      </c>
    </row>
    <row r="143" spans="1:11">
      <c r="A143" s="16" t="s">
        <v>152</v>
      </c>
      <c r="B143" s="16" t="s">
        <v>162</v>
      </c>
      <c r="C143" s="16" t="s">
        <v>302</v>
      </c>
      <c r="D143" s="9">
        <v>45103</v>
      </c>
      <c r="E143" s="9">
        <v>45285</v>
      </c>
      <c r="F143" s="22">
        <f t="shared" si="8"/>
        <v>182</v>
      </c>
      <c r="G143" s="17">
        <v>48000000</v>
      </c>
      <c r="H143" s="10">
        <f t="shared" si="10"/>
        <v>0</v>
      </c>
      <c r="I143" s="7">
        <v>0</v>
      </c>
      <c r="J143" s="7">
        <f t="shared" si="9"/>
        <v>48000000</v>
      </c>
      <c r="K143" s="19" t="s">
        <v>447</v>
      </c>
    </row>
    <row r="144" spans="1:11">
      <c r="A144" s="16" t="s">
        <v>153</v>
      </c>
      <c r="B144" s="16" t="s">
        <v>162</v>
      </c>
      <c r="C144" s="16" t="s">
        <v>303</v>
      </c>
      <c r="D144" s="9">
        <v>45105</v>
      </c>
      <c r="E144" s="9">
        <v>45287</v>
      </c>
      <c r="F144" s="22">
        <f t="shared" si="8"/>
        <v>182</v>
      </c>
      <c r="G144" s="17">
        <v>51000000</v>
      </c>
      <c r="H144" s="10">
        <f t="shared" si="10"/>
        <v>0</v>
      </c>
      <c r="I144" s="7">
        <v>0</v>
      </c>
      <c r="J144" s="7">
        <f t="shared" si="9"/>
        <v>51000000</v>
      </c>
      <c r="K144" s="19" t="s">
        <v>448</v>
      </c>
    </row>
    <row r="145" spans="1:11">
      <c r="A145" s="16" t="s">
        <v>154</v>
      </c>
      <c r="B145" s="16" t="s">
        <v>162</v>
      </c>
      <c r="C145" s="16" t="s">
        <v>304</v>
      </c>
      <c r="D145" s="9">
        <v>45117</v>
      </c>
      <c r="E145" s="9">
        <v>45290</v>
      </c>
      <c r="F145" s="22">
        <f t="shared" si="8"/>
        <v>173</v>
      </c>
      <c r="G145" s="17">
        <v>42000000</v>
      </c>
      <c r="H145" s="10">
        <f t="shared" si="10"/>
        <v>0</v>
      </c>
      <c r="I145" s="7">
        <v>0</v>
      </c>
      <c r="J145" s="7">
        <f t="shared" si="9"/>
        <v>42000000</v>
      </c>
      <c r="K145" s="19" t="s">
        <v>449</v>
      </c>
    </row>
    <row r="146" spans="1:11">
      <c r="A146" s="16" t="s">
        <v>155</v>
      </c>
      <c r="B146" s="16" t="s">
        <v>162</v>
      </c>
      <c r="C146" s="16" t="s">
        <v>305</v>
      </c>
      <c r="D146" s="9">
        <v>45112</v>
      </c>
      <c r="E146" s="9">
        <v>45290</v>
      </c>
      <c r="F146" s="22">
        <f t="shared" si="8"/>
        <v>178</v>
      </c>
      <c r="G146" s="17">
        <v>55250000</v>
      </c>
      <c r="H146" s="10">
        <f t="shared" si="10"/>
        <v>0</v>
      </c>
      <c r="I146" s="7">
        <v>0</v>
      </c>
      <c r="J146" s="7">
        <f t="shared" si="9"/>
        <v>55250000</v>
      </c>
      <c r="K146" s="19" t="s">
        <v>450</v>
      </c>
    </row>
    <row r="147" spans="1:11">
      <c r="A147" s="16" t="s">
        <v>156</v>
      </c>
      <c r="B147" s="16" t="s">
        <v>162</v>
      </c>
      <c r="C147" s="16" t="s">
        <v>306</v>
      </c>
      <c r="D147" s="9">
        <v>45112</v>
      </c>
      <c r="E147" s="9">
        <v>45290</v>
      </c>
      <c r="F147" s="22">
        <f t="shared" si="8"/>
        <v>178</v>
      </c>
      <c r="G147" s="17">
        <v>41086500</v>
      </c>
      <c r="H147" s="10">
        <f t="shared" si="10"/>
        <v>0</v>
      </c>
      <c r="I147" s="7">
        <v>0</v>
      </c>
      <c r="J147" s="7">
        <f t="shared" si="9"/>
        <v>41086500</v>
      </c>
      <c r="K147" s="19" t="s">
        <v>451</v>
      </c>
    </row>
    <row r="148" spans="1:11">
      <c r="A148" s="16" t="s">
        <v>157</v>
      </c>
      <c r="B148" s="16" t="s">
        <v>162</v>
      </c>
      <c r="C148" s="16" t="s">
        <v>307</v>
      </c>
      <c r="D148" s="9">
        <v>45111</v>
      </c>
      <c r="E148" s="9">
        <v>45233</v>
      </c>
      <c r="F148" s="22">
        <f t="shared" si="8"/>
        <v>122</v>
      </c>
      <c r="G148" s="17">
        <v>19200000</v>
      </c>
      <c r="H148" s="10">
        <f t="shared" si="10"/>
        <v>0</v>
      </c>
      <c r="I148" s="7">
        <v>0</v>
      </c>
      <c r="J148" s="7">
        <f t="shared" si="9"/>
        <v>19200000</v>
      </c>
      <c r="K148" s="19" t="s">
        <v>452</v>
      </c>
    </row>
    <row r="149" spans="1:11">
      <c r="A149" s="16" t="s">
        <v>158</v>
      </c>
      <c r="B149" s="16" t="s">
        <v>162</v>
      </c>
      <c r="C149" s="16" t="s">
        <v>308</v>
      </c>
      <c r="D149" s="9">
        <v>45105</v>
      </c>
      <c r="E149" s="9">
        <v>45226</v>
      </c>
      <c r="F149" s="22">
        <f t="shared" si="8"/>
        <v>121</v>
      </c>
      <c r="G149" s="17">
        <v>29066552</v>
      </c>
      <c r="H149" s="10">
        <f t="shared" si="10"/>
        <v>0</v>
      </c>
      <c r="I149" s="7">
        <v>0</v>
      </c>
      <c r="J149" s="7">
        <f t="shared" si="9"/>
        <v>29066552</v>
      </c>
      <c r="K149" s="19" t="s">
        <v>453</v>
      </c>
    </row>
    <row r="150" spans="1:11">
      <c r="A150" s="16" t="s">
        <v>159</v>
      </c>
      <c r="B150" s="16" t="s">
        <v>162</v>
      </c>
      <c r="C150" s="16" t="s">
        <v>309</v>
      </c>
      <c r="D150" s="9">
        <v>45105</v>
      </c>
      <c r="E150" s="9">
        <v>45226</v>
      </c>
      <c r="F150" s="22">
        <f t="shared" si="8"/>
        <v>121</v>
      </c>
      <c r="G150" s="17">
        <v>31400000</v>
      </c>
      <c r="H150" s="10">
        <f t="shared" si="10"/>
        <v>0</v>
      </c>
      <c r="I150" s="7">
        <v>0</v>
      </c>
      <c r="J150" s="7">
        <f t="shared" si="9"/>
        <v>31400000</v>
      </c>
      <c r="K150" s="19" t="s">
        <v>454</v>
      </c>
    </row>
    <row r="151" spans="1:11">
      <c r="A151" s="16" t="s">
        <v>160</v>
      </c>
      <c r="B151" s="16" t="s">
        <v>162</v>
      </c>
      <c r="C151" s="16" t="s">
        <v>310</v>
      </c>
      <c r="D151" s="9">
        <v>45112</v>
      </c>
      <c r="E151" s="9">
        <v>45290</v>
      </c>
      <c r="F151" s="22">
        <f t="shared" si="8"/>
        <v>178</v>
      </c>
      <c r="G151" s="17">
        <v>59850000</v>
      </c>
      <c r="H151" s="10">
        <f t="shared" si="10"/>
        <v>0</v>
      </c>
      <c r="I151" s="7">
        <v>0</v>
      </c>
      <c r="J151" s="7">
        <f t="shared" si="9"/>
        <v>59850000</v>
      </c>
      <c r="K151" s="19" t="s">
        <v>455</v>
      </c>
    </row>
    <row r="152" spans="1:11">
      <c r="A152" s="16" t="s">
        <v>161</v>
      </c>
      <c r="B152" s="16" t="s">
        <v>162</v>
      </c>
      <c r="C152" s="16" t="s">
        <v>311</v>
      </c>
      <c r="D152" s="9">
        <v>45112</v>
      </c>
      <c r="E152" s="9">
        <v>45234</v>
      </c>
      <c r="F152" s="22">
        <f t="shared" si="8"/>
        <v>122</v>
      </c>
      <c r="G152" s="17">
        <v>32000000</v>
      </c>
      <c r="H152" s="10">
        <f t="shared" si="10"/>
        <v>0</v>
      </c>
      <c r="I152" s="7">
        <v>0</v>
      </c>
      <c r="J152" s="7">
        <f t="shared" si="9"/>
        <v>32000000</v>
      </c>
      <c r="K152" s="19" t="s">
        <v>456</v>
      </c>
    </row>
    <row r="153" spans="1:11">
      <c r="A153" s="16" t="s">
        <v>605</v>
      </c>
      <c r="B153" s="16" t="s">
        <v>610</v>
      </c>
      <c r="C153" s="16" t="s">
        <v>611</v>
      </c>
      <c r="D153" s="9">
        <v>43432</v>
      </c>
      <c r="E153" s="9">
        <v>45168</v>
      </c>
      <c r="F153" s="22">
        <f t="shared" si="8"/>
        <v>1736</v>
      </c>
      <c r="G153" s="20">
        <v>619567320</v>
      </c>
      <c r="H153" s="10">
        <f t="shared" si="10"/>
        <v>0</v>
      </c>
      <c r="I153" s="7">
        <v>0</v>
      </c>
      <c r="J153" s="7">
        <f t="shared" si="9"/>
        <v>619567320</v>
      </c>
      <c r="K153" s="18" t="s">
        <v>628</v>
      </c>
    </row>
    <row r="154" spans="1:11">
      <c r="A154" s="16" t="s">
        <v>606</v>
      </c>
      <c r="B154" s="16" t="s">
        <v>163</v>
      </c>
      <c r="C154" s="16" t="s">
        <v>612</v>
      </c>
      <c r="D154" s="9">
        <v>44474</v>
      </c>
      <c r="E154" s="9">
        <v>45321</v>
      </c>
      <c r="F154" s="22">
        <f t="shared" si="8"/>
        <v>847</v>
      </c>
      <c r="G154" s="20">
        <v>1005592667</v>
      </c>
      <c r="H154" s="10">
        <f t="shared" si="10"/>
        <v>0</v>
      </c>
      <c r="I154" s="7">
        <v>0</v>
      </c>
      <c r="J154" s="7">
        <f t="shared" si="9"/>
        <v>1005592667</v>
      </c>
      <c r="K154" s="18" t="s">
        <v>628</v>
      </c>
    </row>
    <row r="155" spans="1:11">
      <c r="A155" s="16" t="s">
        <v>536</v>
      </c>
      <c r="B155" s="16" t="s">
        <v>560</v>
      </c>
      <c r="C155" s="16" t="s">
        <v>561</v>
      </c>
      <c r="D155" s="9">
        <v>44687</v>
      </c>
      <c r="E155" s="9">
        <v>46234</v>
      </c>
      <c r="F155" s="22">
        <f t="shared" si="8"/>
        <v>1547</v>
      </c>
      <c r="G155" s="20">
        <v>0</v>
      </c>
      <c r="H155" s="10">
        <v>0</v>
      </c>
      <c r="I155" s="7">
        <v>0</v>
      </c>
      <c r="J155" s="7">
        <f t="shared" si="9"/>
        <v>0</v>
      </c>
      <c r="K155" s="18" t="s">
        <v>628</v>
      </c>
    </row>
    <row r="156" spans="1:11">
      <c r="A156" s="16" t="s">
        <v>542</v>
      </c>
      <c r="B156" s="16" t="s">
        <v>162</v>
      </c>
      <c r="C156" s="16" t="s">
        <v>613</v>
      </c>
      <c r="D156" s="9">
        <v>44904</v>
      </c>
      <c r="E156" s="9">
        <v>45229</v>
      </c>
      <c r="F156" s="22">
        <f t="shared" si="8"/>
        <v>325</v>
      </c>
      <c r="G156" s="20">
        <v>65800000</v>
      </c>
      <c r="H156" s="10">
        <f t="shared" si="10"/>
        <v>0</v>
      </c>
      <c r="I156" s="7">
        <v>0</v>
      </c>
      <c r="J156" s="7">
        <f t="shared" si="9"/>
        <v>65800000</v>
      </c>
      <c r="K156" s="19" t="s">
        <v>587</v>
      </c>
    </row>
    <row r="157" spans="1:11">
      <c r="A157" s="16" t="s">
        <v>546</v>
      </c>
      <c r="B157" s="16" t="s">
        <v>162</v>
      </c>
      <c r="C157" s="16" t="s">
        <v>567</v>
      </c>
      <c r="D157" s="9">
        <v>44904</v>
      </c>
      <c r="E157" s="9">
        <v>45229</v>
      </c>
      <c r="F157" s="22">
        <f t="shared" si="8"/>
        <v>325</v>
      </c>
      <c r="G157" s="20">
        <v>31862320</v>
      </c>
      <c r="H157" s="10">
        <f t="shared" si="10"/>
        <v>0</v>
      </c>
      <c r="I157" s="7">
        <v>0</v>
      </c>
      <c r="J157" s="7">
        <f t="shared" si="9"/>
        <v>31862320</v>
      </c>
      <c r="K157" s="19" t="s">
        <v>591</v>
      </c>
    </row>
    <row r="158" spans="1:11">
      <c r="A158" s="16" t="s">
        <v>548</v>
      </c>
      <c r="B158" s="16" t="s">
        <v>162</v>
      </c>
      <c r="C158" s="16" t="s">
        <v>569</v>
      </c>
      <c r="D158" s="9">
        <v>44904</v>
      </c>
      <c r="E158" s="9">
        <v>45203</v>
      </c>
      <c r="F158" s="22">
        <f t="shared" si="8"/>
        <v>299</v>
      </c>
      <c r="G158" s="20">
        <v>32166667</v>
      </c>
      <c r="H158" s="10">
        <f t="shared" si="10"/>
        <v>0</v>
      </c>
      <c r="I158" s="7">
        <v>0</v>
      </c>
      <c r="J158" s="7">
        <f t="shared" si="9"/>
        <v>32166667</v>
      </c>
      <c r="K158" s="19" t="s">
        <v>593</v>
      </c>
    </row>
    <row r="159" spans="1:11">
      <c r="A159" s="16" t="s">
        <v>545</v>
      </c>
      <c r="B159" s="16" t="s">
        <v>162</v>
      </c>
      <c r="C159" s="16" t="s">
        <v>566</v>
      </c>
      <c r="D159" s="9">
        <v>44904</v>
      </c>
      <c r="E159" s="9">
        <v>45225</v>
      </c>
      <c r="F159" s="22">
        <f t="shared" si="8"/>
        <v>321</v>
      </c>
      <c r="G159" s="20">
        <v>20623344</v>
      </c>
      <c r="H159" s="10">
        <f t="shared" si="10"/>
        <v>0</v>
      </c>
      <c r="I159" s="7">
        <v>0</v>
      </c>
      <c r="J159" s="7">
        <f t="shared" si="9"/>
        <v>20623344</v>
      </c>
      <c r="K159" s="19" t="s">
        <v>590</v>
      </c>
    </row>
    <row r="160" spans="1:11">
      <c r="A160" s="16" t="s">
        <v>556</v>
      </c>
      <c r="B160" s="16" t="s">
        <v>162</v>
      </c>
      <c r="C160" s="16" t="s">
        <v>577</v>
      </c>
      <c r="D160" s="9">
        <v>44907</v>
      </c>
      <c r="E160" s="9">
        <v>45214</v>
      </c>
      <c r="F160" s="22">
        <f t="shared" si="8"/>
        <v>307</v>
      </c>
      <c r="G160" s="20">
        <v>20623344</v>
      </c>
      <c r="H160" s="10">
        <f t="shared" si="10"/>
        <v>0</v>
      </c>
      <c r="I160" s="7">
        <v>0</v>
      </c>
      <c r="J160" s="7">
        <f t="shared" si="9"/>
        <v>20623344</v>
      </c>
      <c r="K160" s="19" t="s">
        <v>601</v>
      </c>
    </row>
    <row r="161" spans="1:11">
      <c r="A161" s="16" t="s">
        <v>557</v>
      </c>
      <c r="B161" s="16" t="s">
        <v>162</v>
      </c>
      <c r="C161" s="16" t="s">
        <v>578</v>
      </c>
      <c r="D161" s="9">
        <v>44907</v>
      </c>
      <c r="E161" s="9">
        <v>45214</v>
      </c>
      <c r="F161" s="22">
        <f t="shared" si="8"/>
        <v>307</v>
      </c>
      <c r="G161" s="20">
        <v>21210826</v>
      </c>
      <c r="H161" s="10">
        <f t="shared" si="10"/>
        <v>0</v>
      </c>
      <c r="I161" s="7">
        <v>0</v>
      </c>
      <c r="J161" s="7">
        <f t="shared" si="9"/>
        <v>21210826</v>
      </c>
      <c r="K161" s="19" t="s">
        <v>602</v>
      </c>
    </row>
    <row r="162" spans="1:11">
      <c r="A162" s="16" t="s">
        <v>538</v>
      </c>
      <c r="B162" s="16" t="s">
        <v>162</v>
      </c>
      <c r="C162" s="16" t="s">
        <v>562</v>
      </c>
      <c r="D162" s="9">
        <v>44907</v>
      </c>
      <c r="E162" s="9">
        <v>45225</v>
      </c>
      <c r="F162" s="22">
        <f t="shared" si="8"/>
        <v>318</v>
      </c>
      <c r="G162" s="20">
        <v>57894000</v>
      </c>
      <c r="H162" s="10">
        <f t="shared" si="10"/>
        <v>0</v>
      </c>
      <c r="I162" s="7">
        <v>0</v>
      </c>
      <c r="J162" s="7">
        <f t="shared" si="9"/>
        <v>57894000</v>
      </c>
      <c r="K162" s="19" t="s">
        <v>583</v>
      </c>
    </row>
    <row r="163" spans="1:11">
      <c r="A163" s="16" t="s">
        <v>539</v>
      </c>
      <c r="B163" s="16" t="s">
        <v>162</v>
      </c>
      <c r="C163" s="16" t="s">
        <v>562</v>
      </c>
      <c r="D163" s="9">
        <v>44907</v>
      </c>
      <c r="E163" s="9">
        <v>45225</v>
      </c>
      <c r="F163" s="22">
        <f t="shared" si="8"/>
        <v>318</v>
      </c>
      <c r="G163" s="20">
        <v>55483640</v>
      </c>
      <c r="H163" s="10">
        <f t="shared" si="10"/>
        <v>0</v>
      </c>
      <c r="I163" s="7">
        <v>0</v>
      </c>
      <c r="J163" s="7">
        <f t="shared" si="9"/>
        <v>55483640</v>
      </c>
      <c r="K163" s="19" t="s">
        <v>584</v>
      </c>
    </row>
    <row r="164" spans="1:11">
      <c r="A164" s="16" t="s">
        <v>540</v>
      </c>
      <c r="B164" s="16" t="s">
        <v>162</v>
      </c>
      <c r="C164" s="16" t="s">
        <v>562</v>
      </c>
      <c r="D164" s="9">
        <v>44907</v>
      </c>
      <c r="E164" s="9">
        <v>45225</v>
      </c>
      <c r="F164" s="22">
        <f t="shared" si="8"/>
        <v>318</v>
      </c>
      <c r="G164" s="20">
        <v>55483640</v>
      </c>
      <c r="H164" s="10">
        <f t="shared" si="10"/>
        <v>0</v>
      </c>
      <c r="I164" s="7">
        <v>0</v>
      </c>
      <c r="J164" s="7">
        <f t="shared" si="9"/>
        <v>55483640</v>
      </c>
      <c r="K164" s="19" t="s">
        <v>585</v>
      </c>
    </row>
    <row r="165" spans="1:11">
      <c r="A165" s="16" t="s">
        <v>541</v>
      </c>
      <c r="B165" s="16" t="s">
        <v>162</v>
      </c>
      <c r="C165" s="16" t="s">
        <v>563</v>
      </c>
      <c r="D165" s="9">
        <v>44907</v>
      </c>
      <c r="E165" s="9">
        <v>45225</v>
      </c>
      <c r="F165" s="22">
        <f t="shared" si="8"/>
        <v>318</v>
      </c>
      <c r="G165" s="20">
        <v>19641280</v>
      </c>
      <c r="H165" s="10">
        <f t="shared" si="10"/>
        <v>0</v>
      </c>
      <c r="I165" s="7">
        <v>0</v>
      </c>
      <c r="J165" s="7">
        <f t="shared" si="9"/>
        <v>19641280</v>
      </c>
      <c r="K165" s="19" t="s">
        <v>586</v>
      </c>
    </row>
    <row r="166" spans="1:11">
      <c r="A166" s="16" t="s">
        <v>543</v>
      </c>
      <c r="B166" s="16" t="s">
        <v>162</v>
      </c>
      <c r="C166" s="16" t="s">
        <v>564</v>
      </c>
      <c r="D166" s="9">
        <v>44907</v>
      </c>
      <c r="E166" s="9">
        <v>45225</v>
      </c>
      <c r="F166" s="22">
        <f t="shared" si="8"/>
        <v>318</v>
      </c>
      <c r="G166" s="20">
        <v>75334000</v>
      </c>
      <c r="H166" s="10">
        <f t="shared" si="10"/>
        <v>0</v>
      </c>
      <c r="I166" s="7">
        <v>0</v>
      </c>
      <c r="J166" s="7">
        <f t="shared" si="9"/>
        <v>75334000</v>
      </c>
      <c r="K166" s="19" t="s">
        <v>588</v>
      </c>
    </row>
    <row r="167" spans="1:11">
      <c r="A167" s="16" t="s">
        <v>607</v>
      </c>
      <c r="B167" s="16" t="s">
        <v>162</v>
      </c>
      <c r="C167" s="16" t="s">
        <v>579</v>
      </c>
      <c r="D167" s="9">
        <v>44907</v>
      </c>
      <c r="E167" s="9">
        <v>45225</v>
      </c>
      <c r="F167" s="22">
        <f t="shared" si="8"/>
        <v>318</v>
      </c>
      <c r="G167" s="20">
        <v>59828520</v>
      </c>
      <c r="H167" s="10">
        <f t="shared" si="10"/>
        <v>0</v>
      </c>
      <c r="I167" s="7">
        <v>0</v>
      </c>
      <c r="J167" s="7">
        <f t="shared" si="9"/>
        <v>59828520</v>
      </c>
      <c r="K167" s="19" t="s">
        <v>624</v>
      </c>
    </row>
    <row r="168" spans="1:11">
      <c r="A168" s="16" t="s">
        <v>558</v>
      </c>
      <c r="B168" s="16" t="s">
        <v>162</v>
      </c>
      <c r="C168" s="16" t="s">
        <v>580</v>
      </c>
      <c r="D168" s="9">
        <v>44907</v>
      </c>
      <c r="E168" s="9">
        <v>45168</v>
      </c>
      <c r="F168" s="22">
        <f t="shared" si="8"/>
        <v>261</v>
      </c>
      <c r="G168" s="20">
        <v>55483633.329999998</v>
      </c>
      <c r="H168" s="10">
        <f t="shared" si="10"/>
        <v>0</v>
      </c>
      <c r="I168" s="7">
        <v>0</v>
      </c>
      <c r="J168" s="7">
        <f t="shared" si="9"/>
        <v>55483633.329999998</v>
      </c>
      <c r="K168" s="19" t="s">
        <v>603</v>
      </c>
    </row>
    <row r="169" spans="1:11">
      <c r="A169" s="16" t="s">
        <v>547</v>
      </c>
      <c r="B169" s="16" t="s">
        <v>162</v>
      </c>
      <c r="C169" s="16" t="s">
        <v>568</v>
      </c>
      <c r="D169" s="9">
        <v>44908</v>
      </c>
      <c r="E169" s="9">
        <v>45203</v>
      </c>
      <c r="F169" s="22">
        <f t="shared" si="8"/>
        <v>295</v>
      </c>
      <c r="G169" s="20">
        <v>32166667</v>
      </c>
      <c r="H169" s="10">
        <f t="shared" si="10"/>
        <v>0</v>
      </c>
      <c r="I169" s="7">
        <v>0</v>
      </c>
      <c r="J169" s="7">
        <f t="shared" si="9"/>
        <v>32166667</v>
      </c>
      <c r="K169" s="19" t="s">
        <v>592</v>
      </c>
    </row>
    <row r="170" spans="1:11">
      <c r="A170" s="16" t="s">
        <v>551</v>
      </c>
      <c r="B170" s="16" t="s">
        <v>162</v>
      </c>
      <c r="C170" s="16" t="s">
        <v>572</v>
      </c>
      <c r="D170" s="9">
        <v>44908</v>
      </c>
      <c r="E170" s="9">
        <v>45225</v>
      </c>
      <c r="F170" s="22">
        <f t="shared" si="8"/>
        <v>317</v>
      </c>
      <c r="G170" s="20">
        <v>52733334</v>
      </c>
      <c r="H170" s="10">
        <f t="shared" si="10"/>
        <v>0</v>
      </c>
      <c r="I170" s="7">
        <v>0</v>
      </c>
      <c r="J170" s="7">
        <f t="shared" si="9"/>
        <v>52733334</v>
      </c>
      <c r="K170" s="19" t="s">
        <v>596</v>
      </c>
    </row>
    <row r="171" spans="1:11">
      <c r="A171" s="16" t="s">
        <v>555</v>
      </c>
      <c r="B171" s="16" t="s">
        <v>162</v>
      </c>
      <c r="C171" s="16" t="s">
        <v>576</v>
      </c>
      <c r="D171" s="9">
        <v>44908</v>
      </c>
      <c r="E171" s="9">
        <v>45225</v>
      </c>
      <c r="F171" s="22">
        <f t="shared" si="8"/>
        <v>317</v>
      </c>
      <c r="G171" s="20">
        <v>20347994</v>
      </c>
      <c r="H171" s="10">
        <f t="shared" si="10"/>
        <v>0</v>
      </c>
      <c r="I171" s="7">
        <v>0</v>
      </c>
      <c r="J171" s="7">
        <f t="shared" si="9"/>
        <v>20347994</v>
      </c>
      <c r="K171" s="19" t="s">
        <v>600</v>
      </c>
    </row>
    <row r="172" spans="1:11">
      <c r="A172" s="16" t="s">
        <v>550</v>
      </c>
      <c r="B172" s="16" t="s">
        <v>162</v>
      </c>
      <c r="C172" s="16" t="s">
        <v>571</v>
      </c>
      <c r="D172" s="9">
        <v>44908</v>
      </c>
      <c r="E172" s="9">
        <v>45225</v>
      </c>
      <c r="F172" s="22">
        <f t="shared" si="8"/>
        <v>317</v>
      </c>
      <c r="G172" s="20">
        <v>25259880</v>
      </c>
      <c r="H172" s="10">
        <f t="shared" si="10"/>
        <v>0</v>
      </c>
      <c r="I172" s="7">
        <v>0</v>
      </c>
      <c r="J172" s="7">
        <f t="shared" si="9"/>
        <v>25259880</v>
      </c>
      <c r="K172" s="19" t="s">
        <v>595</v>
      </c>
    </row>
    <row r="173" spans="1:11">
      <c r="A173" s="16" t="s">
        <v>608</v>
      </c>
      <c r="B173" s="16" t="s">
        <v>162</v>
      </c>
      <c r="C173" s="16" t="s">
        <v>614</v>
      </c>
      <c r="D173" s="9">
        <v>44908</v>
      </c>
      <c r="E173" s="9">
        <v>45225</v>
      </c>
      <c r="F173" s="22">
        <f t="shared" si="8"/>
        <v>317</v>
      </c>
      <c r="G173" s="20">
        <v>19641280</v>
      </c>
      <c r="H173" s="10">
        <f t="shared" si="10"/>
        <v>0</v>
      </c>
      <c r="I173" s="7">
        <v>0</v>
      </c>
      <c r="J173" s="7">
        <f t="shared" si="9"/>
        <v>19641280</v>
      </c>
      <c r="K173" s="19" t="s">
        <v>625</v>
      </c>
    </row>
    <row r="174" spans="1:11">
      <c r="A174" s="16" t="s">
        <v>549</v>
      </c>
      <c r="B174" s="16" t="s">
        <v>162</v>
      </c>
      <c r="C174" s="16" t="s">
        <v>570</v>
      </c>
      <c r="D174" s="9">
        <v>44908</v>
      </c>
      <c r="E174" s="9">
        <v>45225</v>
      </c>
      <c r="F174" s="22">
        <f t="shared" si="8"/>
        <v>317</v>
      </c>
      <c r="G174" s="20">
        <v>21947760</v>
      </c>
      <c r="H174" s="10">
        <f t="shared" si="10"/>
        <v>0</v>
      </c>
      <c r="I174" s="7">
        <v>0</v>
      </c>
      <c r="J174" s="7">
        <f t="shared" si="9"/>
        <v>21947760</v>
      </c>
      <c r="K174" s="19" t="s">
        <v>594</v>
      </c>
    </row>
    <row r="175" spans="1:11">
      <c r="A175" s="16" t="s">
        <v>553</v>
      </c>
      <c r="B175" s="16" t="s">
        <v>162</v>
      </c>
      <c r="C175" s="16" t="s">
        <v>574</v>
      </c>
      <c r="D175" s="9">
        <v>44908</v>
      </c>
      <c r="E175" s="9">
        <v>45225</v>
      </c>
      <c r="F175" s="22">
        <f t="shared" si="8"/>
        <v>317</v>
      </c>
      <c r="G175" s="20">
        <v>35535720</v>
      </c>
      <c r="H175" s="10">
        <f t="shared" si="10"/>
        <v>0</v>
      </c>
      <c r="I175" s="7">
        <v>0</v>
      </c>
      <c r="J175" s="7">
        <f t="shared" si="9"/>
        <v>35535720</v>
      </c>
      <c r="K175" s="19" t="s">
        <v>598</v>
      </c>
    </row>
    <row r="176" spans="1:11">
      <c r="A176" s="16" t="s">
        <v>552</v>
      </c>
      <c r="B176" s="16" t="s">
        <v>162</v>
      </c>
      <c r="C176" s="16" t="s">
        <v>573</v>
      </c>
      <c r="D176" s="9">
        <v>44908</v>
      </c>
      <c r="E176" s="9">
        <v>45225</v>
      </c>
      <c r="F176" s="22">
        <f t="shared" si="8"/>
        <v>317</v>
      </c>
      <c r="G176" s="20">
        <v>31330787</v>
      </c>
      <c r="H176" s="10">
        <f t="shared" si="10"/>
        <v>0</v>
      </c>
      <c r="I176" s="7">
        <v>0</v>
      </c>
      <c r="J176" s="7">
        <f t="shared" si="9"/>
        <v>31330787</v>
      </c>
      <c r="K176" s="19" t="s">
        <v>597</v>
      </c>
    </row>
    <row r="177" spans="1:11">
      <c r="A177" s="16" t="s">
        <v>554</v>
      </c>
      <c r="B177" s="16" t="s">
        <v>162</v>
      </c>
      <c r="C177" s="16" t="s">
        <v>575</v>
      </c>
      <c r="D177" s="9">
        <v>44908</v>
      </c>
      <c r="E177" s="9">
        <v>45225</v>
      </c>
      <c r="F177" s="22">
        <f t="shared" si="8"/>
        <v>317</v>
      </c>
      <c r="G177" s="20">
        <v>31330787</v>
      </c>
      <c r="H177" s="10">
        <f t="shared" si="10"/>
        <v>0</v>
      </c>
      <c r="I177" s="7">
        <v>0</v>
      </c>
      <c r="J177" s="7">
        <f t="shared" si="9"/>
        <v>31330787</v>
      </c>
      <c r="K177" s="19" t="s">
        <v>599</v>
      </c>
    </row>
    <row r="178" spans="1:11">
      <c r="A178" s="16" t="s">
        <v>537</v>
      </c>
      <c r="B178" s="16" t="s">
        <v>162</v>
      </c>
      <c r="C178" s="16" t="s">
        <v>562</v>
      </c>
      <c r="D178" s="9">
        <v>44917</v>
      </c>
      <c r="E178" s="9">
        <v>45225</v>
      </c>
      <c r="F178" s="22">
        <f t="shared" si="8"/>
        <v>308</v>
      </c>
      <c r="G178" s="20">
        <v>59828520</v>
      </c>
      <c r="H178" s="10">
        <f t="shared" si="10"/>
        <v>0</v>
      </c>
      <c r="I178" s="7">
        <v>0</v>
      </c>
      <c r="J178" s="7">
        <f t="shared" si="9"/>
        <v>59828520</v>
      </c>
      <c r="K178" s="19" t="s">
        <v>582</v>
      </c>
    </row>
    <row r="179" spans="1:11">
      <c r="A179" s="16" t="s">
        <v>544</v>
      </c>
      <c r="B179" s="16" t="s">
        <v>162</v>
      </c>
      <c r="C179" s="16" t="s">
        <v>565</v>
      </c>
      <c r="D179" s="9">
        <v>44917</v>
      </c>
      <c r="E179" s="9">
        <v>45168</v>
      </c>
      <c r="F179" s="22">
        <f t="shared" si="8"/>
        <v>251</v>
      </c>
      <c r="G179" s="20">
        <v>53951077</v>
      </c>
      <c r="H179" s="10">
        <f t="shared" si="10"/>
        <v>0</v>
      </c>
      <c r="I179" s="23">
        <v>0</v>
      </c>
      <c r="J179" s="7">
        <f t="shared" si="9"/>
        <v>53951077</v>
      </c>
      <c r="K179" s="19" t="s">
        <v>589</v>
      </c>
    </row>
    <row r="180" spans="1:11">
      <c r="A180" s="16" t="s">
        <v>559</v>
      </c>
      <c r="B180" s="16" t="s">
        <v>166</v>
      </c>
      <c r="C180" s="16" t="s">
        <v>581</v>
      </c>
      <c r="D180" s="9">
        <v>44923</v>
      </c>
      <c r="E180" s="9">
        <v>45199</v>
      </c>
      <c r="F180" s="22">
        <f t="shared" si="8"/>
        <v>276</v>
      </c>
      <c r="G180" s="21">
        <v>821119197</v>
      </c>
      <c r="H180" s="10">
        <f t="shared" si="10"/>
        <v>0</v>
      </c>
      <c r="I180" s="23">
        <v>0</v>
      </c>
      <c r="J180" s="7">
        <f t="shared" si="9"/>
        <v>821119197</v>
      </c>
      <c r="K180" s="19" t="s">
        <v>604</v>
      </c>
    </row>
    <row r="181" spans="1:11">
      <c r="A181" s="16" t="s">
        <v>460</v>
      </c>
      <c r="B181" s="16" t="s">
        <v>162</v>
      </c>
      <c r="C181" s="16" t="s">
        <v>615</v>
      </c>
      <c r="D181" s="9">
        <v>44964</v>
      </c>
      <c r="E181" s="9">
        <v>45290</v>
      </c>
      <c r="F181" s="22">
        <f t="shared" si="8"/>
        <v>326</v>
      </c>
      <c r="G181" s="20">
        <v>135850000</v>
      </c>
      <c r="H181" s="10">
        <f t="shared" si="10"/>
        <v>0</v>
      </c>
      <c r="I181" s="23">
        <v>0</v>
      </c>
      <c r="J181" s="7">
        <f t="shared" si="9"/>
        <v>135850000</v>
      </c>
      <c r="K181" s="19" t="s">
        <v>506</v>
      </c>
    </row>
    <row r="182" spans="1:11">
      <c r="A182" s="16" t="s">
        <v>462</v>
      </c>
      <c r="B182" s="16" t="s">
        <v>162</v>
      </c>
      <c r="C182" s="16" t="s">
        <v>494</v>
      </c>
      <c r="D182" s="9">
        <v>44965</v>
      </c>
      <c r="E182" s="9">
        <v>45096</v>
      </c>
      <c r="F182" s="22">
        <f t="shared" si="8"/>
        <v>131</v>
      </c>
      <c r="G182" s="20">
        <v>99000000</v>
      </c>
      <c r="H182" s="10">
        <f t="shared" si="10"/>
        <v>0</v>
      </c>
      <c r="I182" s="23">
        <v>0</v>
      </c>
      <c r="J182" s="7">
        <f t="shared" si="9"/>
        <v>99000000</v>
      </c>
      <c r="K182" s="19" t="s">
        <v>508</v>
      </c>
    </row>
    <row r="183" spans="1:11">
      <c r="A183" s="16" t="s">
        <v>461</v>
      </c>
      <c r="B183" s="16" t="s">
        <v>162</v>
      </c>
      <c r="C183" s="16" t="s">
        <v>493</v>
      </c>
      <c r="D183" s="9">
        <v>44966</v>
      </c>
      <c r="E183" s="9">
        <v>45290</v>
      </c>
      <c r="F183" s="22">
        <f t="shared" si="8"/>
        <v>324</v>
      </c>
      <c r="G183" s="20">
        <v>79200000</v>
      </c>
      <c r="H183" s="10">
        <f t="shared" si="10"/>
        <v>0</v>
      </c>
      <c r="I183" s="23">
        <v>0</v>
      </c>
      <c r="J183" s="7">
        <f t="shared" si="9"/>
        <v>79200000</v>
      </c>
      <c r="K183" s="19" t="s">
        <v>507</v>
      </c>
    </row>
    <row r="184" spans="1:11">
      <c r="A184" s="16" t="s">
        <v>458</v>
      </c>
      <c r="B184" s="16" t="s">
        <v>162</v>
      </c>
      <c r="C184" s="16" t="s">
        <v>491</v>
      </c>
      <c r="D184" s="9">
        <v>44973</v>
      </c>
      <c r="E184" s="9">
        <v>45082</v>
      </c>
      <c r="F184" s="22">
        <f t="shared" si="8"/>
        <v>109</v>
      </c>
      <c r="G184" s="20">
        <v>55000000</v>
      </c>
      <c r="H184" s="10">
        <f t="shared" si="10"/>
        <v>0</v>
      </c>
      <c r="I184" s="23">
        <v>0</v>
      </c>
      <c r="J184" s="7">
        <f t="shared" si="9"/>
        <v>55000000</v>
      </c>
      <c r="K184" s="19" t="s">
        <v>504</v>
      </c>
    </row>
    <row r="185" spans="1:11">
      <c r="A185" s="16" t="s">
        <v>459</v>
      </c>
      <c r="B185" s="16" t="s">
        <v>162</v>
      </c>
      <c r="C185" s="16" t="s">
        <v>492</v>
      </c>
      <c r="D185" s="9">
        <v>44970</v>
      </c>
      <c r="E185" s="9">
        <v>45096</v>
      </c>
      <c r="F185" s="22">
        <f t="shared" si="8"/>
        <v>126</v>
      </c>
      <c r="G185" s="20">
        <v>55000000</v>
      </c>
      <c r="H185" s="10">
        <f t="shared" si="10"/>
        <v>0</v>
      </c>
      <c r="I185" s="23">
        <v>0</v>
      </c>
      <c r="J185" s="7">
        <f t="shared" si="9"/>
        <v>55000000</v>
      </c>
      <c r="K185" s="19" t="s">
        <v>505</v>
      </c>
    </row>
    <row r="186" spans="1:11">
      <c r="A186" s="16" t="s">
        <v>463</v>
      </c>
      <c r="B186" s="16" t="s">
        <v>162</v>
      </c>
      <c r="C186" s="16" t="s">
        <v>495</v>
      </c>
      <c r="D186" s="9">
        <v>44972</v>
      </c>
      <c r="E186" s="9">
        <v>45290</v>
      </c>
      <c r="F186" s="22">
        <f t="shared" si="8"/>
        <v>318</v>
      </c>
      <c r="G186" s="20">
        <v>125511980</v>
      </c>
      <c r="H186" s="10">
        <f t="shared" si="10"/>
        <v>0</v>
      </c>
      <c r="I186" s="23">
        <v>0</v>
      </c>
      <c r="J186" s="7">
        <f t="shared" si="9"/>
        <v>125511980</v>
      </c>
      <c r="K186" s="19" t="s">
        <v>509</v>
      </c>
    </row>
    <row r="187" spans="1:11">
      <c r="A187" s="16" t="s">
        <v>465</v>
      </c>
      <c r="B187" s="16" t="s">
        <v>162</v>
      </c>
      <c r="C187" s="16" t="s">
        <v>497</v>
      </c>
      <c r="D187" s="9">
        <v>44977</v>
      </c>
      <c r="E187" s="9">
        <v>45092</v>
      </c>
      <c r="F187" s="22">
        <f t="shared" si="8"/>
        <v>115</v>
      </c>
      <c r="G187" s="20">
        <v>81554000</v>
      </c>
      <c r="H187" s="10">
        <f t="shared" si="10"/>
        <v>0</v>
      </c>
      <c r="I187" s="23">
        <v>0</v>
      </c>
      <c r="J187" s="7">
        <f t="shared" si="9"/>
        <v>81554000</v>
      </c>
      <c r="K187" s="19" t="s">
        <v>511</v>
      </c>
    </row>
    <row r="188" spans="1:11">
      <c r="A188" s="16" t="s">
        <v>464</v>
      </c>
      <c r="B188" s="16" t="s">
        <v>162</v>
      </c>
      <c r="C188" s="16" t="s">
        <v>496</v>
      </c>
      <c r="D188" s="9">
        <v>44977</v>
      </c>
      <c r="E188" s="9">
        <v>45089</v>
      </c>
      <c r="F188" s="22">
        <f t="shared" si="8"/>
        <v>112</v>
      </c>
      <c r="G188" s="20">
        <v>4350000000</v>
      </c>
      <c r="H188" s="10">
        <f t="shared" si="10"/>
        <v>0</v>
      </c>
      <c r="I188" s="23">
        <v>0</v>
      </c>
      <c r="J188" s="7">
        <f t="shared" si="9"/>
        <v>4350000000</v>
      </c>
      <c r="K188" s="19" t="s">
        <v>510</v>
      </c>
    </row>
    <row r="189" spans="1:11">
      <c r="A189" s="16" t="s">
        <v>466</v>
      </c>
      <c r="B189" s="16" t="s">
        <v>162</v>
      </c>
      <c r="C189" s="16" t="s">
        <v>498</v>
      </c>
      <c r="D189" s="9">
        <v>44985</v>
      </c>
      <c r="E189" s="9">
        <v>45260</v>
      </c>
      <c r="F189" s="22">
        <f t="shared" si="8"/>
        <v>275</v>
      </c>
      <c r="G189" s="20">
        <v>74133333</v>
      </c>
      <c r="H189" s="10">
        <f t="shared" si="10"/>
        <v>0</v>
      </c>
      <c r="I189" s="23">
        <v>0</v>
      </c>
      <c r="J189" s="7">
        <f t="shared" si="9"/>
        <v>74133333</v>
      </c>
      <c r="K189" s="19" t="s">
        <v>512</v>
      </c>
    </row>
    <row r="190" spans="1:11">
      <c r="A190" s="16" t="s">
        <v>467</v>
      </c>
      <c r="B190" s="16" t="s">
        <v>162</v>
      </c>
      <c r="C190" s="16" t="s">
        <v>499</v>
      </c>
      <c r="D190" s="9">
        <v>45006</v>
      </c>
      <c r="E190" s="9">
        <v>45290</v>
      </c>
      <c r="F190" s="22">
        <f t="shared" si="8"/>
        <v>284</v>
      </c>
      <c r="G190" s="20">
        <v>62500000</v>
      </c>
      <c r="H190" s="10">
        <f t="shared" si="10"/>
        <v>0</v>
      </c>
      <c r="I190" s="23">
        <v>0</v>
      </c>
      <c r="J190" s="7">
        <f t="shared" si="9"/>
        <v>62500000</v>
      </c>
      <c r="K190" s="19" t="s">
        <v>626</v>
      </c>
    </row>
    <row r="191" spans="1:11">
      <c r="A191" s="16" t="s">
        <v>468</v>
      </c>
      <c r="B191" s="16" t="s">
        <v>162</v>
      </c>
      <c r="C191" s="16" t="s">
        <v>499</v>
      </c>
      <c r="D191" s="9">
        <v>45002</v>
      </c>
      <c r="E191" s="9">
        <v>45290</v>
      </c>
      <c r="F191" s="22">
        <f t="shared" si="8"/>
        <v>288</v>
      </c>
      <c r="G191" s="20">
        <v>60416667</v>
      </c>
      <c r="H191" s="10">
        <f t="shared" si="10"/>
        <v>0</v>
      </c>
      <c r="I191" s="23">
        <v>0</v>
      </c>
      <c r="J191" s="7">
        <f t="shared" si="9"/>
        <v>60416667</v>
      </c>
      <c r="K191" s="19" t="s">
        <v>513</v>
      </c>
    </row>
    <row r="192" spans="1:11">
      <c r="A192" s="16" t="s">
        <v>470</v>
      </c>
      <c r="B192" s="16" t="s">
        <v>162</v>
      </c>
      <c r="C192" s="16" t="s">
        <v>499</v>
      </c>
      <c r="D192" s="9">
        <v>45002</v>
      </c>
      <c r="E192" s="9">
        <v>45290</v>
      </c>
      <c r="F192" s="22">
        <f t="shared" si="8"/>
        <v>288</v>
      </c>
      <c r="G192" s="20">
        <v>60416667</v>
      </c>
      <c r="H192" s="10">
        <f t="shared" si="10"/>
        <v>0</v>
      </c>
      <c r="I192" s="23">
        <v>0</v>
      </c>
      <c r="J192" s="7">
        <f t="shared" si="9"/>
        <v>60416667</v>
      </c>
      <c r="K192" s="19" t="s">
        <v>515</v>
      </c>
    </row>
    <row r="193" spans="1:11">
      <c r="A193" s="16" t="s">
        <v>472</v>
      </c>
      <c r="B193" s="16" t="s">
        <v>162</v>
      </c>
      <c r="C193" s="16" t="s">
        <v>501</v>
      </c>
      <c r="D193" s="9">
        <v>45002</v>
      </c>
      <c r="E193" s="9">
        <v>45084</v>
      </c>
      <c r="F193" s="22">
        <f t="shared" si="8"/>
        <v>82</v>
      </c>
      <c r="G193" s="20">
        <v>85000000</v>
      </c>
      <c r="H193" s="10">
        <f t="shared" si="10"/>
        <v>0</v>
      </c>
      <c r="I193" s="23">
        <v>0</v>
      </c>
      <c r="J193" s="7">
        <f t="shared" si="9"/>
        <v>85000000</v>
      </c>
      <c r="K193" s="19" t="s">
        <v>517</v>
      </c>
    </row>
    <row r="194" spans="1:11">
      <c r="A194" s="16" t="s">
        <v>475</v>
      </c>
      <c r="B194" s="16" t="s">
        <v>162</v>
      </c>
      <c r="C194" s="16" t="s">
        <v>499</v>
      </c>
      <c r="D194" s="9">
        <v>45002</v>
      </c>
      <c r="E194" s="9">
        <v>45290</v>
      </c>
      <c r="F194" s="22">
        <f t="shared" si="8"/>
        <v>288</v>
      </c>
      <c r="G194" s="20">
        <v>60416667</v>
      </c>
      <c r="H194" s="10">
        <f t="shared" si="10"/>
        <v>0</v>
      </c>
      <c r="I194" s="23">
        <v>0</v>
      </c>
      <c r="J194" s="7">
        <f t="shared" si="9"/>
        <v>60416667</v>
      </c>
      <c r="K194" s="19" t="s">
        <v>520</v>
      </c>
    </row>
    <row r="195" spans="1:11">
      <c r="A195" s="16" t="s">
        <v>469</v>
      </c>
      <c r="B195" s="16" t="s">
        <v>162</v>
      </c>
      <c r="C195" s="16" t="s">
        <v>500</v>
      </c>
      <c r="D195" s="9">
        <v>45007</v>
      </c>
      <c r="E195" s="9">
        <v>45290</v>
      </c>
      <c r="F195" s="22">
        <f t="shared" ref="F195:F215" si="11">E195-D195</f>
        <v>283</v>
      </c>
      <c r="G195" s="20">
        <v>60416667</v>
      </c>
      <c r="H195" s="10">
        <f t="shared" si="10"/>
        <v>0</v>
      </c>
      <c r="I195" s="23">
        <v>0</v>
      </c>
      <c r="J195" s="7">
        <f t="shared" ref="J195:J215" si="12">G195-I195</f>
        <v>60416667</v>
      </c>
      <c r="K195" s="19" t="s">
        <v>514</v>
      </c>
    </row>
    <row r="196" spans="1:11">
      <c r="A196" s="16" t="s">
        <v>471</v>
      </c>
      <c r="B196" s="16" t="s">
        <v>162</v>
      </c>
      <c r="C196" s="16" t="s">
        <v>499</v>
      </c>
      <c r="D196" s="9">
        <v>45007</v>
      </c>
      <c r="E196" s="9">
        <v>45290</v>
      </c>
      <c r="F196" s="22">
        <f t="shared" si="11"/>
        <v>283</v>
      </c>
      <c r="G196" s="20">
        <v>60416667</v>
      </c>
      <c r="H196" s="10">
        <f t="shared" si="10"/>
        <v>0</v>
      </c>
      <c r="I196" s="23">
        <v>0</v>
      </c>
      <c r="J196" s="7">
        <f t="shared" si="12"/>
        <v>60416667</v>
      </c>
      <c r="K196" s="19" t="s">
        <v>516</v>
      </c>
    </row>
    <row r="197" spans="1:11">
      <c r="A197" s="16" t="s">
        <v>473</v>
      </c>
      <c r="B197" s="16" t="s">
        <v>162</v>
      </c>
      <c r="C197" s="16" t="s">
        <v>499</v>
      </c>
      <c r="D197" s="9">
        <v>45008</v>
      </c>
      <c r="E197" s="9">
        <v>45290</v>
      </c>
      <c r="F197" s="22">
        <f t="shared" si="11"/>
        <v>282</v>
      </c>
      <c r="G197" s="20">
        <v>60416667</v>
      </c>
      <c r="H197" s="10">
        <f t="shared" si="10"/>
        <v>0</v>
      </c>
      <c r="I197" s="23">
        <v>0</v>
      </c>
      <c r="J197" s="7">
        <f t="shared" si="12"/>
        <v>60416667</v>
      </c>
      <c r="K197" s="19" t="s">
        <v>518</v>
      </c>
    </row>
    <row r="198" spans="1:11">
      <c r="A198" s="16" t="s">
        <v>476</v>
      </c>
      <c r="B198" s="16" t="s">
        <v>162</v>
      </c>
      <c r="C198" s="16" t="s">
        <v>503</v>
      </c>
      <c r="D198" s="9">
        <v>45008</v>
      </c>
      <c r="E198" s="9">
        <v>45290</v>
      </c>
      <c r="F198" s="22">
        <f t="shared" si="11"/>
        <v>282</v>
      </c>
      <c r="G198" s="20">
        <v>59375000</v>
      </c>
      <c r="H198" s="10">
        <f t="shared" si="10"/>
        <v>0</v>
      </c>
      <c r="I198" s="23">
        <v>0</v>
      </c>
      <c r="J198" s="7">
        <f t="shared" si="12"/>
        <v>59375000</v>
      </c>
      <c r="K198" s="19" t="s">
        <v>521</v>
      </c>
    </row>
    <row r="199" spans="1:11">
      <c r="A199" s="16" t="s">
        <v>477</v>
      </c>
      <c r="B199" s="16" t="s">
        <v>162</v>
      </c>
      <c r="C199" s="16" t="s">
        <v>502</v>
      </c>
      <c r="D199" s="9">
        <v>45008</v>
      </c>
      <c r="E199" s="9">
        <v>45290</v>
      </c>
      <c r="F199" s="22">
        <f t="shared" si="11"/>
        <v>282</v>
      </c>
      <c r="G199" s="20">
        <v>59375000</v>
      </c>
      <c r="H199" s="10">
        <f t="shared" si="10"/>
        <v>0</v>
      </c>
      <c r="I199" s="23">
        <v>0</v>
      </c>
      <c r="J199" s="7">
        <f t="shared" si="12"/>
        <v>59375000</v>
      </c>
      <c r="K199" s="19" t="s">
        <v>522</v>
      </c>
    </row>
    <row r="200" spans="1:11">
      <c r="A200" s="16" t="s">
        <v>479</v>
      </c>
      <c r="B200" s="16" t="s">
        <v>162</v>
      </c>
      <c r="C200" s="16" t="s">
        <v>502</v>
      </c>
      <c r="D200" s="9">
        <v>45009</v>
      </c>
      <c r="E200" s="9">
        <v>45290</v>
      </c>
      <c r="F200" s="22">
        <f t="shared" si="11"/>
        <v>281</v>
      </c>
      <c r="G200" s="20">
        <v>59375000</v>
      </c>
      <c r="H200" s="10">
        <f t="shared" si="10"/>
        <v>0</v>
      </c>
      <c r="I200" s="23">
        <v>0</v>
      </c>
      <c r="J200" s="7">
        <f t="shared" si="12"/>
        <v>59375000</v>
      </c>
      <c r="K200" s="19" t="s">
        <v>524</v>
      </c>
    </row>
    <row r="201" spans="1:11">
      <c r="A201" s="16" t="s">
        <v>609</v>
      </c>
      <c r="B201" s="16" t="s">
        <v>162</v>
      </c>
      <c r="C201" s="16" t="s">
        <v>616</v>
      </c>
      <c r="D201" s="9">
        <v>45012</v>
      </c>
      <c r="E201" s="9">
        <v>45290</v>
      </c>
      <c r="F201" s="22">
        <f t="shared" si="11"/>
        <v>278</v>
      </c>
      <c r="G201" s="20">
        <v>60416667</v>
      </c>
      <c r="H201" s="10">
        <f t="shared" si="10"/>
        <v>0</v>
      </c>
      <c r="I201" s="23">
        <v>0</v>
      </c>
      <c r="J201" s="7">
        <f t="shared" si="12"/>
        <v>60416667</v>
      </c>
      <c r="K201" s="19" t="s">
        <v>627</v>
      </c>
    </row>
    <row r="202" spans="1:11">
      <c r="A202" s="16" t="s">
        <v>478</v>
      </c>
      <c r="B202" s="16" t="s">
        <v>162</v>
      </c>
      <c r="C202" s="16" t="s">
        <v>499</v>
      </c>
      <c r="D202" s="9">
        <v>45012</v>
      </c>
      <c r="E202" s="9">
        <v>45290</v>
      </c>
      <c r="F202" s="22">
        <f t="shared" si="11"/>
        <v>278</v>
      </c>
      <c r="G202" s="20">
        <v>60416667</v>
      </c>
      <c r="H202" s="10">
        <f t="shared" si="10"/>
        <v>0</v>
      </c>
      <c r="I202" s="23">
        <v>0</v>
      </c>
      <c r="J202" s="7">
        <f t="shared" si="12"/>
        <v>60416667</v>
      </c>
      <c r="K202" s="19" t="s">
        <v>523</v>
      </c>
    </row>
    <row r="203" spans="1:11">
      <c r="A203" s="16" t="s">
        <v>480</v>
      </c>
      <c r="B203" s="16" t="s">
        <v>162</v>
      </c>
      <c r="C203" s="16" t="s">
        <v>499</v>
      </c>
      <c r="D203" s="9">
        <v>45012</v>
      </c>
      <c r="E203" s="9">
        <v>45290</v>
      </c>
      <c r="F203" s="22">
        <f t="shared" si="11"/>
        <v>278</v>
      </c>
      <c r="G203" s="20">
        <v>59375000</v>
      </c>
      <c r="H203" s="10">
        <f t="shared" si="10"/>
        <v>0</v>
      </c>
      <c r="I203" s="23">
        <v>0</v>
      </c>
      <c r="J203" s="7">
        <f t="shared" si="12"/>
        <v>59375000</v>
      </c>
      <c r="K203" s="19" t="s">
        <v>525</v>
      </c>
    </row>
    <row r="204" spans="1:11">
      <c r="A204" s="16" t="s">
        <v>481</v>
      </c>
      <c r="B204" s="16" t="s">
        <v>162</v>
      </c>
      <c r="C204" s="16" t="s">
        <v>499</v>
      </c>
      <c r="D204" s="9">
        <v>45014</v>
      </c>
      <c r="E204" s="9">
        <v>45260</v>
      </c>
      <c r="F204" s="22">
        <f t="shared" si="11"/>
        <v>246</v>
      </c>
      <c r="G204" s="20">
        <v>61979167</v>
      </c>
      <c r="H204" s="10">
        <f t="shared" ref="H204:H215" si="13">I204/G204</f>
        <v>0</v>
      </c>
      <c r="I204" s="23">
        <v>0</v>
      </c>
      <c r="J204" s="7">
        <f t="shared" si="12"/>
        <v>61979167</v>
      </c>
      <c r="K204" s="19" t="s">
        <v>526</v>
      </c>
    </row>
    <row r="205" spans="1:11">
      <c r="A205" s="16" t="s">
        <v>474</v>
      </c>
      <c r="B205" s="16" t="s">
        <v>162</v>
      </c>
      <c r="C205" s="16" t="s">
        <v>502</v>
      </c>
      <c r="D205" s="9">
        <v>45019</v>
      </c>
      <c r="E205" s="9">
        <v>45290</v>
      </c>
      <c r="F205" s="22">
        <f t="shared" si="11"/>
        <v>271</v>
      </c>
      <c r="G205" s="20">
        <v>59375000</v>
      </c>
      <c r="H205" s="10">
        <f t="shared" si="13"/>
        <v>0</v>
      </c>
      <c r="I205" s="23">
        <v>0</v>
      </c>
      <c r="J205" s="7">
        <f t="shared" si="12"/>
        <v>59375000</v>
      </c>
      <c r="K205" s="19" t="s">
        <v>519</v>
      </c>
    </row>
    <row r="206" spans="1:11">
      <c r="A206" s="16" t="s">
        <v>482</v>
      </c>
      <c r="B206" s="16" t="s">
        <v>162</v>
      </c>
      <c r="C206" s="16" t="s">
        <v>617</v>
      </c>
      <c r="D206" s="9">
        <v>45033</v>
      </c>
      <c r="E206" s="9">
        <v>45290</v>
      </c>
      <c r="F206" s="22">
        <f t="shared" si="11"/>
        <v>257</v>
      </c>
      <c r="G206" s="20">
        <v>56250000</v>
      </c>
      <c r="H206" s="10">
        <f t="shared" si="13"/>
        <v>0</v>
      </c>
      <c r="I206" s="23">
        <v>0</v>
      </c>
      <c r="J206" s="7">
        <f t="shared" si="12"/>
        <v>56250000</v>
      </c>
      <c r="K206" s="19" t="s">
        <v>527</v>
      </c>
    </row>
    <row r="207" spans="1:11">
      <c r="A207" s="16" t="s">
        <v>483</v>
      </c>
      <c r="B207" s="16" t="s">
        <v>162</v>
      </c>
      <c r="C207" s="16" t="s">
        <v>617</v>
      </c>
      <c r="D207" s="9">
        <v>45033</v>
      </c>
      <c r="E207" s="9">
        <v>45290</v>
      </c>
      <c r="F207" s="22">
        <f t="shared" si="11"/>
        <v>257</v>
      </c>
      <c r="G207" s="20">
        <v>56875000</v>
      </c>
      <c r="H207" s="10">
        <f t="shared" si="13"/>
        <v>0</v>
      </c>
      <c r="I207" s="23">
        <v>0</v>
      </c>
      <c r="J207" s="7">
        <f t="shared" si="12"/>
        <v>56875000</v>
      </c>
      <c r="K207" s="19" t="s">
        <v>528</v>
      </c>
    </row>
    <row r="208" spans="1:11">
      <c r="A208" s="16" t="s">
        <v>484</v>
      </c>
      <c r="B208" s="16" t="s">
        <v>162</v>
      </c>
      <c r="C208" s="16" t="s">
        <v>617</v>
      </c>
      <c r="D208" s="9">
        <v>45033</v>
      </c>
      <c r="E208" s="9">
        <v>45260</v>
      </c>
      <c r="F208" s="22">
        <f t="shared" si="11"/>
        <v>227</v>
      </c>
      <c r="G208" s="20">
        <v>59500000</v>
      </c>
      <c r="H208" s="10">
        <f t="shared" si="13"/>
        <v>0</v>
      </c>
      <c r="I208" s="23">
        <v>0</v>
      </c>
      <c r="J208" s="7">
        <f t="shared" si="12"/>
        <v>59500000</v>
      </c>
      <c r="K208" s="19" t="s">
        <v>529</v>
      </c>
    </row>
    <row r="209" spans="1:11">
      <c r="A209" s="16" t="s">
        <v>486</v>
      </c>
      <c r="B209" s="16" t="s">
        <v>162</v>
      </c>
      <c r="C209" s="16" t="s">
        <v>618</v>
      </c>
      <c r="D209" s="9">
        <v>45057</v>
      </c>
      <c r="E209" s="9">
        <v>45093</v>
      </c>
      <c r="F209" s="22">
        <f t="shared" si="11"/>
        <v>36</v>
      </c>
      <c r="G209" s="20">
        <v>30000000</v>
      </c>
      <c r="H209" s="10">
        <f t="shared" si="13"/>
        <v>0</v>
      </c>
      <c r="I209" s="23">
        <v>0</v>
      </c>
      <c r="J209" s="7">
        <f t="shared" si="12"/>
        <v>30000000</v>
      </c>
      <c r="K209" s="19" t="s">
        <v>531</v>
      </c>
    </row>
    <row r="210" spans="1:11">
      <c r="A210" s="16" t="s">
        <v>485</v>
      </c>
      <c r="B210" s="16" t="s">
        <v>162</v>
      </c>
      <c r="C210" s="16" t="s">
        <v>619</v>
      </c>
      <c r="D210" s="9">
        <v>45058</v>
      </c>
      <c r="E210" s="9">
        <v>45107</v>
      </c>
      <c r="F210" s="22">
        <f t="shared" si="11"/>
        <v>49</v>
      </c>
      <c r="G210" s="20">
        <v>25500000</v>
      </c>
      <c r="H210" s="10">
        <f t="shared" si="13"/>
        <v>0</v>
      </c>
      <c r="I210" s="23">
        <v>0</v>
      </c>
      <c r="J210" s="7">
        <f t="shared" si="12"/>
        <v>25500000</v>
      </c>
      <c r="K210" s="19" t="s">
        <v>530</v>
      </c>
    </row>
    <row r="211" spans="1:11">
      <c r="A211" s="16" t="s">
        <v>488</v>
      </c>
      <c r="B211" s="16" t="s">
        <v>162</v>
      </c>
      <c r="C211" s="16" t="s">
        <v>620</v>
      </c>
      <c r="D211" s="9">
        <v>45061</v>
      </c>
      <c r="E211" s="9">
        <v>45152</v>
      </c>
      <c r="F211" s="22">
        <f t="shared" si="11"/>
        <v>91</v>
      </c>
      <c r="G211" s="20">
        <v>14233320</v>
      </c>
      <c r="H211" s="10">
        <f t="shared" si="13"/>
        <v>0</v>
      </c>
      <c r="I211" s="23">
        <v>0</v>
      </c>
      <c r="J211" s="7">
        <f t="shared" si="12"/>
        <v>14233320</v>
      </c>
      <c r="K211" s="19" t="s">
        <v>533</v>
      </c>
    </row>
    <row r="212" spans="1:11">
      <c r="A212" s="16" t="s">
        <v>487</v>
      </c>
      <c r="B212" s="16" t="s">
        <v>162</v>
      </c>
      <c r="C212" s="16" t="s">
        <v>621</v>
      </c>
      <c r="D212" s="9">
        <v>45072</v>
      </c>
      <c r="E212" s="9">
        <v>45097</v>
      </c>
      <c r="F212" s="22">
        <f t="shared" si="11"/>
        <v>25</v>
      </c>
      <c r="G212" s="20">
        <v>14098854</v>
      </c>
      <c r="H212" s="10">
        <f t="shared" si="13"/>
        <v>0</v>
      </c>
      <c r="I212" s="23">
        <v>0</v>
      </c>
      <c r="J212" s="7">
        <f t="shared" si="12"/>
        <v>14098854</v>
      </c>
      <c r="K212" s="19" t="s">
        <v>532</v>
      </c>
    </row>
    <row r="213" spans="1:11">
      <c r="A213" s="16" t="s">
        <v>489</v>
      </c>
      <c r="B213" s="16" t="s">
        <v>162</v>
      </c>
      <c r="C213" s="16" t="s">
        <v>622</v>
      </c>
      <c r="D213" s="9">
        <v>45070</v>
      </c>
      <c r="E213" s="9">
        <v>45161</v>
      </c>
      <c r="F213" s="22">
        <f t="shared" si="11"/>
        <v>91</v>
      </c>
      <c r="G213" s="20">
        <v>21146604</v>
      </c>
      <c r="H213" s="10">
        <f t="shared" si="13"/>
        <v>0</v>
      </c>
      <c r="I213" s="23">
        <v>0</v>
      </c>
      <c r="J213" s="7">
        <f t="shared" si="12"/>
        <v>21146604</v>
      </c>
      <c r="K213" s="19" t="s">
        <v>534</v>
      </c>
    </row>
    <row r="214" spans="1:11">
      <c r="A214" s="16" t="s">
        <v>490</v>
      </c>
      <c r="B214" s="16" t="s">
        <v>162</v>
      </c>
      <c r="C214" s="16" t="s">
        <v>623</v>
      </c>
      <c r="D214" s="9">
        <v>45070</v>
      </c>
      <c r="E214" s="9">
        <v>45161</v>
      </c>
      <c r="F214" s="22">
        <f t="shared" si="11"/>
        <v>91</v>
      </c>
      <c r="G214" s="20">
        <v>18750000</v>
      </c>
      <c r="H214" s="10">
        <f t="shared" si="13"/>
        <v>0</v>
      </c>
      <c r="I214" s="23">
        <v>0</v>
      </c>
      <c r="J214" s="7">
        <f t="shared" si="12"/>
        <v>18750000</v>
      </c>
      <c r="K214" s="19" t="s">
        <v>535</v>
      </c>
    </row>
    <row r="215" spans="1:11">
      <c r="A215" s="16" t="s">
        <v>69</v>
      </c>
      <c r="B215" s="16" t="s">
        <v>162</v>
      </c>
      <c r="C215" s="16" t="s">
        <v>221</v>
      </c>
      <c r="D215" s="9">
        <v>45090</v>
      </c>
      <c r="E215" s="9">
        <v>45181</v>
      </c>
      <c r="F215" s="22">
        <f t="shared" si="11"/>
        <v>91</v>
      </c>
      <c r="G215" s="20">
        <v>40734346</v>
      </c>
      <c r="H215" s="10">
        <f t="shared" si="13"/>
        <v>0</v>
      </c>
      <c r="I215" s="23">
        <v>0</v>
      </c>
      <c r="J215" s="7">
        <f t="shared" si="12"/>
        <v>40734346</v>
      </c>
      <c r="K215" s="19" t="s">
        <v>368</v>
      </c>
    </row>
    <row r="216" spans="1:11">
      <c r="A216"/>
    </row>
    <row r="217" spans="1:11">
      <c r="A217"/>
    </row>
    <row r="218" spans="1:11">
      <c r="A218"/>
    </row>
    <row r="219" spans="1:11">
      <c r="A219"/>
    </row>
    <row r="220" spans="1:11">
      <c r="A220"/>
    </row>
    <row r="221" spans="1:11">
      <c r="A221"/>
    </row>
    <row r="222" spans="1:11">
      <c r="A222"/>
    </row>
    <row r="223" spans="1:11">
      <c r="A223"/>
    </row>
    <row r="224" spans="1:11">
      <c r="A224"/>
    </row>
    <row r="225" spans="1:1">
      <c r="A225"/>
    </row>
    <row r="226" spans="1:1">
      <c r="A226"/>
    </row>
  </sheetData>
  <autoFilter ref="A2:K87" xr:uid="{00000000-0009-0000-0000-000000000000}"/>
  <mergeCells count="1">
    <mergeCell ref="A1:K1"/>
  </mergeCells>
  <conditionalFormatting sqref="H3:H215">
    <cfRule type="colorScale" priority="3">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H3:I4 F3:F215" xr:uid="{00000000-0002-0000-0000-000000000000}">
      <formula1>-9223372036854770000</formula1>
      <formula2>9223372036854770000</formula2>
    </dataValidation>
  </dataValidations>
  <hyperlinks>
    <hyperlink ref="K131" r:id="rId1" xr:uid="{00000000-0004-0000-0000-000005000000}"/>
    <hyperlink ref="K153" r:id="rId2" xr:uid="{00000000-0004-0000-0000-00000D000000}"/>
    <hyperlink ref="K154" r:id="rId3" xr:uid="{00000000-0004-0000-0000-00000E000000}"/>
    <hyperlink ref="K155" r:id="rId4" xr:uid="{00000000-0004-0000-0000-00000F000000}"/>
  </hyperlinks>
  <pageMargins left="0.7" right="0.7" top="0.75" bottom="0.75" header="0.3" footer="0.3"/>
  <pageSetup scale="39" fitToHeight="0"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2025-05-23T20:44:17Z</dcterms:modified>
  <cp:category/>
  <cp:contentStatus/>
</cp:coreProperties>
</file>