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lmarquez\OneDrive - Ministerio de Salud y Protección Social\Escritorio\EJECUCIÓN CONTRATOS\2023\"/>
    </mc:Choice>
  </mc:AlternateContent>
  <xr:revisionPtr revIDLastSave="0" documentId="13_ncr:1_{73E11515-E572-4C5C-B86A-B0CF1F7D44B7}" xr6:coauthVersionLast="47" xr6:coauthVersionMax="47" xr10:uidLastSave="{00000000-0000-0000-0000-000000000000}"/>
  <bookViews>
    <workbookView xWindow="-120" yWindow="-120" windowWidth="29040" windowHeight="15720" xr2:uid="{00000000-000D-0000-FFFF-FFFF00000000}"/>
  </bookViews>
  <sheets>
    <sheet name="Hoja1" sheetId="1" r:id="rId1"/>
  </sheets>
  <definedNames>
    <definedName name="_xlnm._FilterDatabase" localSheetId="0" hidden="1">Hoja1!$A$2:$K$87</definedName>
    <definedName name="_xlnm.Print_Area" localSheetId="0">Hoja1!$A$1:$K$52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 i="1" l="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3" i="1"/>
  <c r="H170" i="1" l="1"/>
  <c r="H173" i="1"/>
  <c r="H174" i="1"/>
  <c r="H175" i="1"/>
  <c r="H176" i="1"/>
  <c r="H177" i="1"/>
  <c r="H178" i="1"/>
  <c r="H179" i="1"/>
  <c r="H180" i="1"/>
  <c r="H181" i="1"/>
  <c r="H182" i="1"/>
  <c r="H183" i="1"/>
  <c r="H184" i="1"/>
  <c r="H185" i="1"/>
  <c r="H186" i="1"/>
  <c r="F170" i="1"/>
  <c r="F171" i="1"/>
  <c r="F172" i="1"/>
  <c r="F173" i="1"/>
  <c r="F174" i="1"/>
  <c r="F175" i="1"/>
  <c r="F176" i="1"/>
  <c r="F177" i="1"/>
  <c r="F178" i="1"/>
  <c r="F179" i="1"/>
  <c r="F180" i="1"/>
  <c r="F181" i="1"/>
  <c r="F182" i="1"/>
  <c r="F183" i="1"/>
  <c r="F184" i="1"/>
  <c r="F185" i="1"/>
  <c r="F186" i="1"/>
  <c r="F88" i="1" l="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80" i="1"/>
  <c r="F4" i="1" l="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3" i="1"/>
  <c r="H87" i="1"/>
  <c r="H86" i="1"/>
  <c r="H85" i="1"/>
  <c r="H84" i="1"/>
  <c r="H83" i="1"/>
  <c r="H82" i="1"/>
  <c r="H81"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 r="H5" i="1"/>
  <c r="H4" i="1"/>
  <c r="H3" i="1"/>
</calcChain>
</file>

<file path=xl/sharedStrings.xml><?xml version="1.0" encoding="utf-8"?>
<sst xmlns="http://schemas.openxmlformats.org/spreadsheetml/2006/main" count="748" uniqueCount="553">
  <si>
    <t xml:space="preserve">NUMERO DE CONTRATO </t>
  </si>
  <si>
    <t>CLASE DE CONTRATO</t>
  </si>
  <si>
    <t xml:space="preserve">OBJETO </t>
  </si>
  <si>
    <t xml:space="preserve">VALOR DEL CONTRATO INICIAL </t>
  </si>
  <si>
    <t xml:space="preserve">FECHA DE INICIO DEL CONTRATO </t>
  </si>
  <si>
    <t xml:space="preserve">FECHA DE TERMINACIÓN DEL CONTRATO </t>
  </si>
  <si>
    <t xml:space="preserve">DURACIÓN DEL CONTRATO </t>
  </si>
  <si>
    <t xml:space="preserve">LINK DEL CONTRATO </t>
  </si>
  <si>
    <t xml:space="preserve">PORCENTAJE DE EJECUCIÓN </t>
  </si>
  <si>
    <t xml:space="preserve">RECURSOS TOTALES PAGADOS </t>
  </si>
  <si>
    <t xml:space="preserve">RECURSOS PENDIENTES POR PAGAR </t>
  </si>
  <si>
    <t>MSPS-26-2023</t>
  </si>
  <si>
    <t>MSPS-41-2023</t>
  </si>
  <si>
    <t>MSPS-116-2023</t>
  </si>
  <si>
    <t>MSPS-218-2023</t>
  </si>
  <si>
    <t>MSPS-232-2023</t>
  </si>
  <si>
    <t>MSPS-244-2023</t>
  </si>
  <si>
    <t>MSPS-281-2023</t>
  </si>
  <si>
    <t>MSPS-286-2023</t>
  </si>
  <si>
    <t>MSPS-292-2023</t>
  </si>
  <si>
    <t>MSPS-295-2023</t>
  </si>
  <si>
    <t>MSPS-297-2023</t>
  </si>
  <si>
    <t>MSPS-307-2023</t>
  </si>
  <si>
    <t>MSPS-361-2023</t>
  </si>
  <si>
    <t>MSPS-376-2023</t>
  </si>
  <si>
    <t>MSPS-377-2023</t>
  </si>
  <si>
    <t>MSPS-383-2023</t>
  </si>
  <si>
    <t>MSPS-384-2023</t>
  </si>
  <si>
    <t>MSPS-386-2023</t>
  </si>
  <si>
    <t>MSPS-394-2023</t>
  </si>
  <si>
    <t>MSPS-435-2023</t>
  </si>
  <si>
    <t>MSPS-492-2023</t>
  </si>
  <si>
    <t>MSPS-498-2023</t>
  </si>
  <si>
    <t>MSPS-502-2023</t>
  </si>
  <si>
    <t>MSPS-570-2023</t>
  </si>
  <si>
    <t>MSPS-571-2023</t>
  </si>
  <si>
    <t>MSPS-611-2023</t>
  </si>
  <si>
    <t>MSPS-623-2023</t>
  </si>
  <si>
    <t>MSPS-631-2023</t>
  </si>
  <si>
    <t>MSPS-640-2023</t>
  </si>
  <si>
    <t>MSPS-645-2023</t>
  </si>
  <si>
    <t>MSPS-646-2023</t>
  </si>
  <si>
    <t>MSPS-647-2023</t>
  </si>
  <si>
    <t>MSPS-650-2023</t>
  </si>
  <si>
    <t>MSPS-652-2023</t>
  </si>
  <si>
    <t>MSPS-653-2023</t>
  </si>
  <si>
    <t>MSPS-654-2023</t>
  </si>
  <si>
    <t>MSPS-655-2023</t>
  </si>
  <si>
    <t>MSPS-657-2023</t>
  </si>
  <si>
    <t>MSPS-658-2023</t>
  </si>
  <si>
    <t>MSPS-660-2023</t>
  </si>
  <si>
    <t>MSPS-661-2023</t>
  </si>
  <si>
    <t>MSPS-662-2023</t>
  </si>
  <si>
    <t>MSPS-663-2023</t>
  </si>
  <si>
    <t>MSPS-664-2023</t>
  </si>
  <si>
    <t>MSPS-665-2023</t>
  </si>
  <si>
    <t>MSPS-666-2023</t>
  </si>
  <si>
    <t>MSPS-667-2023</t>
  </si>
  <si>
    <t>MSPS-668-2023</t>
  </si>
  <si>
    <t>MSPS-669-2023</t>
  </si>
  <si>
    <t>MSPS-670-2023</t>
  </si>
  <si>
    <t>MSPS-671-2023</t>
  </si>
  <si>
    <t>MSPS-674-2023</t>
  </si>
  <si>
    <t>MSPS-675-2023</t>
  </si>
  <si>
    <t>MSPS-677-2023</t>
  </si>
  <si>
    <t>MSPS-678-2023</t>
  </si>
  <si>
    <t>MSPS-679-2023</t>
  </si>
  <si>
    <t>MSPS-680-2023</t>
  </si>
  <si>
    <t>MSPS-682-2023</t>
  </si>
  <si>
    <t>MSPS-683-2023</t>
  </si>
  <si>
    <t>MSPS-685-2023</t>
  </si>
  <si>
    <t>MSPS-687-2023</t>
  </si>
  <si>
    <t>MSPS-689-2023</t>
  </si>
  <si>
    <t>MSPS-690-2023</t>
  </si>
  <si>
    <t>MSPS-691-2023</t>
  </si>
  <si>
    <t>MSPS-692-2023</t>
  </si>
  <si>
    <t>MSPS-693-2023</t>
  </si>
  <si>
    <t>MSPS-694-2023</t>
  </si>
  <si>
    <t>MSPS-695-2023</t>
  </si>
  <si>
    <t>MSPS-696-2023</t>
  </si>
  <si>
    <t>MSPS-700-2023</t>
  </si>
  <si>
    <t>MSPS-701-2023</t>
  </si>
  <si>
    <t>MSPS-702-2023</t>
  </si>
  <si>
    <t>MSPS-703-2023</t>
  </si>
  <si>
    <t>MSPS-704-2023</t>
  </si>
  <si>
    <t>MSPS-705-2023</t>
  </si>
  <si>
    <t>MSPS-706-2023</t>
  </si>
  <si>
    <t>MSPS-707-2023</t>
  </si>
  <si>
    <t>MSPS-708-2023</t>
  </si>
  <si>
    <t>MSPS-709-2023</t>
  </si>
  <si>
    <t>MSPS-711-2023</t>
  </si>
  <si>
    <t>MSPS-712-2023</t>
  </si>
  <si>
    <t>MSPS-714-2023</t>
  </si>
  <si>
    <t>MSPS-713-2023</t>
  </si>
  <si>
    <t>MSPS-715-2023</t>
  </si>
  <si>
    <t>MSPS-716-2023</t>
  </si>
  <si>
    <t>MSPS-717-2023</t>
  </si>
  <si>
    <t>MSPS-718-2023</t>
  </si>
  <si>
    <t>MSPS-719-2023</t>
  </si>
  <si>
    <t>MSPS-720-2023</t>
  </si>
  <si>
    <t>MSPS-721-2023</t>
  </si>
  <si>
    <t>MSPS-722-2023</t>
  </si>
  <si>
    <t>MSPS-723-2023</t>
  </si>
  <si>
    <t>MSPS-724-2023</t>
  </si>
  <si>
    <t>MSPS-725-2023</t>
  </si>
  <si>
    <t>MSPS-726-2023</t>
  </si>
  <si>
    <t>MSPS-727-2023</t>
  </si>
  <si>
    <t>MSPS-728-2023</t>
  </si>
  <si>
    <t>MSPS-729-2023</t>
  </si>
  <si>
    <t>MSPS-730-2023</t>
  </si>
  <si>
    <t>MSPS-732-2023</t>
  </si>
  <si>
    <t>MSPS-733-2023</t>
  </si>
  <si>
    <t>MSPS-734-2023</t>
  </si>
  <si>
    <t>MSPS-735-2023</t>
  </si>
  <si>
    <t>MSPS-736-2023</t>
  </si>
  <si>
    <t>MSPS-737-2023</t>
  </si>
  <si>
    <t>MSPS-738-2023</t>
  </si>
  <si>
    <t>MSPS-739-2023</t>
  </si>
  <si>
    <t>MSPS-740-2023</t>
  </si>
  <si>
    <t>MSPS-741-2023</t>
  </si>
  <si>
    <t>MSPS-742-2023</t>
  </si>
  <si>
    <t>MSPS-743-2023</t>
  </si>
  <si>
    <t>MSPS-744-2023</t>
  </si>
  <si>
    <t>MSPS-745-2023</t>
  </si>
  <si>
    <t>MSPS-746-2023</t>
  </si>
  <si>
    <t>MSPS-747-2023</t>
  </si>
  <si>
    <t>MSPS-748-2023</t>
  </si>
  <si>
    <t>MSPS-749-2023</t>
  </si>
  <si>
    <t>MSPS-750-2023</t>
  </si>
  <si>
    <t>MSPS-751-2023</t>
  </si>
  <si>
    <t>MSPS-752-2023</t>
  </si>
  <si>
    <t>MSPS-753-2023</t>
  </si>
  <si>
    <t>MSPS-754-2023</t>
  </si>
  <si>
    <t>MSPS-756-2023</t>
  </si>
  <si>
    <t>MSPS-757-2023</t>
  </si>
  <si>
    <t>MSPS-758-2023</t>
  </si>
  <si>
    <t>MSPS-759-2023</t>
  </si>
  <si>
    <t>MSPS-760-2023</t>
  </si>
  <si>
    <t>MSPS-761-2023</t>
  </si>
  <si>
    <t>MSPS-762-2023</t>
  </si>
  <si>
    <t>MSPS-763-2023</t>
  </si>
  <si>
    <t>MSPS-764-2023</t>
  </si>
  <si>
    <t>MSPS-765-2023</t>
  </si>
  <si>
    <t>MSPS-766-2023</t>
  </si>
  <si>
    <t>MSPS-767-2023</t>
  </si>
  <si>
    <t>MSPS-768-2023</t>
  </si>
  <si>
    <t>MSPS-769-2023</t>
  </si>
  <si>
    <t>MSPS-770-2023</t>
  </si>
  <si>
    <t>MSPS-772-2023</t>
  </si>
  <si>
    <t>MSPS-773-2023</t>
  </si>
  <si>
    <t>MSPS-774-2023</t>
  </si>
  <si>
    <t>MSPS-775-2023</t>
  </si>
  <si>
    <t>MSPS-776-2023</t>
  </si>
  <si>
    <t>MSPS-777-2023</t>
  </si>
  <si>
    <t>MSPS-778-2023</t>
  </si>
  <si>
    <t>MSPS-779-2023</t>
  </si>
  <si>
    <t>MSPS-782-2023</t>
  </si>
  <si>
    <t>MSPS-783-2023</t>
  </si>
  <si>
    <t>MSPS-784-2023</t>
  </si>
  <si>
    <t>MSPS-785-2023</t>
  </si>
  <si>
    <t>MSPS-786-2023</t>
  </si>
  <si>
    <t>MSPS-787-2023</t>
  </si>
  <si>
    <t>MSPS-788-2023</t>
  </si>
  <si>
    <t>MSPS-789-2023</t>
  </si>
  <si>
    <t>MSPS-792-2023</t>
  </si>
  <si>
    <t>MSPS-793-2023</t>
  </si>
  <si>
    <t>MSPS-795-2023</t>
  </si>
  <si>
    <t>MSPS-796-2023</t>
  </si>
  <si>
    <t>MSPS-797-2023</t>
  </si>
  <si>
    <t>MSPS-798-2023</t>
  </si>
  <si>
    <t>MSPS-799-2023</t>
  </si>
  <si>
    <t>MSPS-800-2023</t>
  </si>
  <si>
    <t>MSPS-804-2023</t>
  </si>
  <si>
    <t>MSPS-808-2023</t>
  </si>
  <si>
    <t>MSPS-809-2023</t>
  </si>
  <si>
    <t>MSPS-813-2023</t>
  </si>
  <si>
    <t>MSPS-815-2023</t>
  </si>
  <si>
    <t>MSPS-816-2023</t>
  </si>
  <si>
    <t>PRESTACION DE SERVICIOS</t>
  </si>
  <si>
    <t>CONVENIO</t>
  </si>
  <si>
    <t>COMPRAVENTA</t>
  </si>
  <si>
    <t>SUMINISTRO</t>
  </si>
  <si>
    <t>Prestar servicios profesionales al Grupo Sexualidad y Derechos Sexuales y Reproductivos en desarrollos técnicos dirigidos a avanzar en el cumplimiento de las metas del Plan Decenal de Salud Pública y del Conpes de Juventud 4040 en lo relacionado con la política de salud sexual y reproductiva de niñas, niños, adolescentes y jóvenes</t>
  </si>
  <si>
    <t>Prestar servicios profesionales a la Subdirección de Enfermedades Transmisibles en la implementación del plan
estratégico de malaria, así como en la implementación de guías, lineamientos, evaluación y seguimiento de planes,
programas y proyectos relacionados con este evento y otras enfermedades endemoepidemicos definidas por este
Ministerio para la atención y control, en el marco de la Política de Atención Integral en Salud-PAIS, como en la
planeación y seguimiento del componente de enfermedades endemoepidemicas establecidos en el plan decenal de
salud pública_x000D_</t>
  </si>
  <si>
    <t>Prestar servicios profesionales al Grupo de Inmunoprevenibles - PAI en la revisión de la calidad del dato e indicadores correspondientes al sistema de información PAIWEB en las entidades territoriales distritales y departamentales asignadas</t>
  </si>
  <si>
    <t>Prestar servicios profesionales para acompañar a la Dirección de Prestación de Servicios y Atención Primaria en el
seguimiento y ejecución de los contratos, convenios y proyectos asociados al fortalecimiento de la capacidad instalada.</t>
  </si>
  <si>
    <t>Prestación de servicios profesionales para apoyar a la Dirección de Epidemiologia y Demografía en el Subproceso de
planeación en salud pública con énfasis en estrategias participativas, vigilancia comunitaria y demás necesidades de
la gestión en salud pública en los territorios.</t>
  </si>
  <si>
    <t>Prestar servicios profesionales a la Subdirección de Salud Nutricional en la implementación de estrategias
de alimentación saludable con el fin de contribuir a la reducción de la morbimortalidad asociada a las malas
prácticas de alimentación.</t>
  </si>
  <si>
    <t>Prestar servicios profesionales para asesorar en la implementación de lineamientos, instrumentos y procesos para la gestión de la prestación de servicios de salud a nivel regional en el marco de la estrategia de atención primaria y el modelo predictivo y preventivo de la atención en salud.</t>
  </si>
  <si>
    <t>Prestación de servicios profesionales para apoyar a la Oficina de Tecnología de la Información y la Comunicación
OTIC, en el seguimiento a la gestión operativa y actividades relacionadas con los servicios tecnológicos.</t>
  </si>
  <si>
    <t>Prestación de servicios profesionales a la Oficina de Tecnología de la Información y la Comunicación OTIC para apoyar
en la articulación de proyectos estratégicos y misionales de la dependencia.</t>
  </si>
  <si>
    <t>Prestación de servicios profesionales para apoyar a la Oficina de Tecnología de la Información y la Comunicación - OTIC del Ministerio de Salud y Protección Social, en las acciones y programas relacionados con el sistema único integrado de información en salud y la interoperabilidad de la historia clínica electrónica que se requieran respecto de los sistemas de información misionales de la Entidad</t>
  </si>
  <si>
    <t>Prestación de servicios profesionales para apoyar a la Oficina de Tecnología de la Información y la
Comunicación - OTIC del Ministerio de Salud y Protección Social, en la articulación y gestión de equipos de
trabajo enfocados en el desarrollo de sistemas, artefactos, funcionalidades para la Interoperabilidad de
Historia Clínica Electrónica, así como la dinámica con otros sistemas, en el marco de la innovación
tecnológica</t>
  </si>
  <si>
    <t>Prestar servicios profesionales al Grupo de Inmunoprevenibles - PAI en la gestión relacionada con la
asistencia técnica de los componentes del PAI en las entidades territoriales departamentales y distritales
asignadas para el logro de las metas y las coberturas establecidas en el Plan decenal de Salud Pública para
el PAI y de otras vacunas de interés en salud pública que no se encuentren incluidas en el PAI_x000D_</t>
  </si>
  <si>
    <t>Prestación de servicios profesionales para apoyar a la Oficina de Tecnología de la Información y la ComunicaciónOTIC en la actualización, mejoras y pruebas del portal web institucional y del sitio web del sispro.</t>
  </si>
  <si>
    <t>PRESTAR SERVICIOS PROFESIONALES AL GRUPO DE INMUNOPREVENIBLES - PAI EN LA PROYECCIÓN DE ESTUDIOS PREVIOS, EMISIÓN DE RESPUESTAS A LOS REQUERIMIENTOS, PETICIONES Y ACTUACIONES JUDICIALES QUE SE PRESENTEN EN TEMAS RELACIONADOS CON ENFERMEDADES INMUNOPREVENIBLES</t>
  </si>
  <si>
    <t>Prestar servicios profesionales al Ministerio de Salud y Protección Social en la estructuración de las bases de datos, variables, criterios e indicadores que fijen el comportamiento del Sistema General de Seguridad Social en Salud de las fuentes de ingresos y gastos del Sistema General de Seguridad Social en Salud, tendientes a establecer la sistematización de los modelos del financiamiento en el marco de la sostenibilidad del sistema para el análisis del flujo de los recursos.</t>
  </si>
  <si>
    <t>Prestar servicios profesionales jurídicos a la Oficina de Promoción Social en el seguimiento y trámite de los procesos de contratación requeridos para la implementación de la transversalización del enfoque diferencial.</t>
  </si>
  <si>
    <t xml:space="preserve">Prestar servicios profesionales a la Oficina de Promoción Social para apoyar la incorporación de los lineamientos de enfoque diferencial étnico en los planes, programas y proyectos ejecutados por la Oficina. </t>
  </si>
  <si>
    <t>Prestación de Servicios Profesionales para apoyar a la Oficina de Tecnología de la Información y la Comunicación -
OTIC del Ministerio de Salud y Protección Social, en la articulación, y gestión de equipos de trabajo enfocados al
desarrollo de arquitectura empresarial e interoperabilidad para los sistemas de información del Ministerio_x000D_</t>
  </si>
  <si>
    <t>Prestar servicios profesionales a la Oficina de Promoción Social para el monitoreo y seguimiento en la implementación
de lineamientos de atención sociosanitaria con enfoque diferencial.</t>
  </si>
  <si>
    <t>Prestar los servicios profesionales en la Dirección de Medicamentos y Tecnologías en Salud apoyando el proceso de mejoramiento de las mallas de validaciones en el SISMED, así como la gestión de los procesos requeridos para garantizar la calidad de la información en el aplicativo.</t>
  </si>
  <si>
    <t>Prestación de servicios profesionales para apoyar a la Dirección de Epidemiología y Demografía en los subprocesos del grupo de vigilancia en salud pública con énfasis en la elaboración de documentos técnicos, análisis, seguimiento y evaluación de los eventos de interés en Salud Pública.</t>
  </si>
  <si>
    <t>Prestación de servicios profesionales para apoyar a la Oficina de Tecnología de la información y la Comunicación
OTIC, en la definición, diseño, gestión y uso de los estándares de interoperabilidad en salud para la Interoperabilidad
de Historia Clínica Electrónica Electrónica.</t>
  </si>
  <si>
    <t>Para prestar servicios profesionales al Grupo de Curso de Vida en los procesos de construcción conjunta de lineamientos
y concertación de acciones con poblaciones étnicas y comunidades indígenas para garantizar la atención integral en
salud desde una perspectiva intercultural._x000D_</t>
  </si>
  <si>
    <t>Prestar servicios profesionales al Grupo de Curso de Vida en la definición de desarrollos técnicos y gestión sectorial e
intersectorial para fortalecer la garantía de atención en salud dirigida a las familias en los territorios en el marco de la
implementación de las Políticas de Atención Integral, de primera infancia, infancia y adolescencia y de apoyo y
fortalecimiento a las familias.</t>
  </si>
  <si>
    <t>Prestar servicios profesionales a la Oficina de Promoción Social apoyando la articulación, seguimiento y reporte de las
acciones relativas a la gestión de órdenes judiciales y solicitudes administrativas relacionadas con población
vulnerable, especialmente a los de grupos étnicos._x000D_</t>
  </si>
  <si>
    <t>Prestar servicios profesionales a la Subdirección de Salud Ambiental en la gestión integral sectorial e intersectorial de
las acciones derivadas de órdenes judiciales relacionadas con los determinantes ambientales y sanitarios de la salud
y su desenlace en la salud de la población.</t>
  </si>
  <si>
    <t>Prestación de Servicios Profesionales a la Dirección de Epidemiología y Demografía, para el fortalecimiento de los subprocesos del grupo de gestión del conocimiento con énfasis en observatorios.</t>
  </si>
  <si>
    <t>Prestar servicios profesionales al Grupo de Inmunoprevenibles - PAI en el componente de búsqueda y revisión de evidencia científica que sirvan de insumo para la toma de decisiones, el avance, actualización y seguimiento de las enfermedades inmunoprevenibles y ante posibles contingencias ocasionadas por nuevos eventos de interés en salud pública.</t>
  </si>
  <si>
    <t>Prestar los servicios profesionales a la Dirección de Medicamentos y Tecnologías en Salud en la implementación del sistema de información SISDIS y en la atención de los requerimientos, así como en la estandarización, control de precios y reglamentación de precios en dispositivos médicos.</t>
  </si>
  <si>
    <t>Prestar los servicios profesionales a la Dirección de Medicamentos y Tecnologías en Salud apoyo jurídicamente en los procesos regulatorios relacionados con el uso médico y científico del cannabis, así como la implementación de políticas que permitan el acceso a otras tecnologías en salud.</t>
  </si>
  <si>
    <t>Prestar servicios profesionales al Ministerio de Salud y Protección social en especial a la Dirección Jurídica en los asuntos relacionados con el análisis y adecuación jurídica de los proyectos de ley, decretos, resoluciones y circulares a petición de las áreas técnicas o de las entidades del sector.</t>
  </si>
  <si>
    <t>Prestación de servicios profesionales brindando apoyo en el ajuste del sistema de formación continua para el talento humano en salud en el marco del modelo de atención primaria en salud y gestionando su implementación para fortalecer las capacidades de los equipos multidisciplinarios y demás acciones que se requieran en la Dirección de desarrollo del talento humano en salud.</t>
  </si>
  <si>
    <t>Prestación de servicios profesionales a la Dirección de desarrollo del talento humano en salud mediante la realización del plan piloto, ajuste y socialización de la propuesta del modelo de incentivos para el ejercicio de los perfiles requeridos en la política de atención integral en salud.</t>
  </si>
  <si>
    <t>Prestación de Servicios Profesionales a la Dirección de Epidemiología y Demografía, para el fortalecimiento de los subprocesos del grupo de gestión del conocimiento con énfasis en el sistema de registro civil y estadísticas vitales.</t>
  </si>
  <si>
    <t>Prestación de Servicios Profesionales a la Dirección de Epidemiología y Demografía, para el fortalecimiento de los subprocesos del grupo de gestión del conocimiento con énfasis en la generación de evidencia, apoyo técnico en el análisis estadístico aplicado a la salud pública</t>
  </si>
  <si>
    <t>Prestación de Servicios Profesionales a la Dirección de Epidemiología y Demografía, para el fortalecimiento de los subprocesos del grupo de gestión del conocimiento con énfasis en el Repositorio Institucional Digital RID</t>
  </si>
  <si>
    <t>Prestación de servicios profesionales para apoyar a la Oficina de Tecnología de la Información y la Comunicación – OTIC en la gestión y seguimiento presupuestal y administrativo de los recursos de la dependencia.</t>
  </si>
  <si>
    <t xml:space="preserve">Prestar servicios profesionales a la Subdirección de Salud Ambiental en los procesos de gestión sectorial e intersectorial del programa de zoonosis en el nivel nacional y territorial, el análisis de riesgos y el seguimiento, evaluación e implementación de políticas del programa. </t>
  </si>
  <si>
    <t>Prestar servicios profesionales al Grupo de Inmunoprevenibles - PAI en la gestión relacionada con la
asistencia técnica de los componentes del PAI y de los planes de erradicación, eliminación y control, en las
entidades territoriales departamentales y distritales asignadas para el logro de las metas y las coberturas
establecidas en el Plan decenal de Salud Pública para el PAI y de otras vacunas de interés en salud
pública que no se encuentren incluidas en el PAI._x000D_</t>
  </si>
  <si>
    <t>Prestar servicios profesionales al Grupo de Inmunoprevenibles - PAI en la gestión relacionada con la asistencia técnica
en el componente de sistema de información y mesa de ayuda PAIWEB en las entidades territoriales departamentales
y distritales.</t>
  </si>
  <si>
    <t>Prestar servicios profesionales al Grupo de Inmunoprevenibles - PAI en la implementación con aseguradores,
agencias de cooperación internacional y otros agentes del sistema de salud de estrategias tendientes a operativizar
el cumplimiento de las metas establecidas en el Plan decenal de Salud Pública para el Programa Ampliado de
Inmunizaciones (PAI) y de otras vacunas de interés en salud pública.</t>
  </si>
  <si>
    <t>Prestar servicios profesionales al Grupo de Inmunoprevenibles - PAI en el proceso de mantenimiento, soporte
y actualizaciones del PAIWEB, aportando sus conocimientos y capacidades profesionales y técnicas en
nuevos desarrollos, mejoramiento de funcionalidades del sistema de información nacional correspondiente
al esquema permanente de vacunación y de otras vacunas de interés en salud pública que no se encuentren
incluidas en el PAI.</t>
  </si>
  <si>
    <t>Prestar servicios profesionales al Grupo de Inmunoprevenibles - PAI en la gestión relacionada con la
asistencia técnica de los componentes del PAI y de los planes de erradicación, eliminación y control, en las
entidades territoriales departamentales y distritales asignadas para el logro de las metas y las coberturas
establecidas en el Plan decenal de Salud Pública para el PAI y de otras vacunas de interés en salud pública
que no se encuentren incluidas en el PAI.</t>
  </si>
  <si>
    <t>Prestar servicios profesionales al Grupo de Inmunoprevenibles - PAI en el proceso de revisión de la información
generada y la calidad del dato vacunación Covid-19, así como el proceso de articulación del programa permanente
con Covid-19 que incluye estructura, proceso y resultado del avance de las coberturas de vacunación del programa
permanente y Covid-19 para la región a cargo._x000D_</t>
  </si>
  <si>
    <t>Prestar servicios profesionales a la Dirección de Promoción y Prevención, Grupo de Convivencia Social y Ciudadanía
en la respuesta técnica para el abordaje de la atención primaria en salud de las personas que consumen sustancias
psicoactivas._x000D_</t>
  </si>
  <si>
    <t>Prestar servicios profesionales a la Subdirección de Enfermedades No Transmisibles en el desarrollo de
acciones de teleorientación en salud mental desde la Línea de teleorientación habilitada por el Minsalud para
tal fin</t>
  </si>
  <si>
    <t>Prestar servicios profesionales a la Subdirección de Enfermedades No Transmisibles en la implementación,
seguimiento y evaluación de acciones sectoriales y transectoriales nacionales y territoriales para mejorar el
cumplimiento de recomendaciones de actividad física a nivel poblacional colectivo e individual.</t>
  </si>
  <si>
    <t>Prestar servicios profesionales a la Subdirección de Enfermedades No Transmisibles en la implementación de
estrategias para la predicción y prevención en salud mental y consumo de sustancias psicoactivas, por medio de
dispositivos comunitarios y líneas de telorienteación, articulados con procesos de rehabilitación basados en
comunidad.</t>
  </si>
  <si>
    <t>Prestar servicios profesionales a la Subdirección de Enfermedades No Transmisibles, en la elaboración e
implementación de los lineamientos técnicos relacionados con el estigma y discriminación y el abordaje diferencial
étnico en salud mental.</t>
  </si>
  <si>
    <t>Prestar servicios profesionales a la Subdirección de Enfermedades No Transmisibles en el desarrollo de
acciones para garantizar la calidad, pertinencia y oportunidad de las intervenciones de teleorientación en
salud mental que realizan los profesionales en psicología desde la línea de teleorientación habilitada por el
Minsalud para tal fin, y realizar acciones para el fortalecimiento de capacidades de los profesionales que
brindan teleorientación a nivel nacional y territorial.</t>
  </si>
  <si>
    <t>Prestar servicios profesionales a la Subdirección de Enfermedades No Transmisibles en la gestión sectorial
nacional y territorial de acciones de atención integral de las enfermedades no transmisibles, con énfasis en
cáncer, en el marco del modelo preventivo y predictivo de la salud._x000D_</t>
  </si>
  <si>
    <t>Prestar servicios profesionales a la Subdirección de Enfermedades No Transmisibles en la gestión sectorial
nacional y territorial de acciones de atención integral de las enfermedades no transmisibles, con énfasis en
riesgo cardio cerebro vascular y metabólico y respiratorio crónico, en el marco del modelo preventivo y
predictivo de la salud.</t>
  </si>
  <si>
    <t>Prestar servicios profesionales para el análisis, monitoreo, gestión de datos e información para la eliminación de
barreras de acceso y operación del aseguramiento en salud y mejorar la organización para la prestación de servicios
de salud en el SGSS.</t>
  </si>
  <si>
    <t>Prestar servicios profesionales para apoyar al Ministerio de Salud y Protección Social en el procesamiento de los datos y generación de reportes relacionados con enfermedades laborales directas y eventos de posible origen laboral relacionados con las incapacidades de origen laboral o común derivadas de estas patologías.</t>
  </si>
  <si>
    <t>Prestar los servicios profesionales a la Dirección de Medicamentos en el ciclo de las buenas prácticas regulatorias tendientes al fortalecimiento de la regulación de dispositivos médicos de uso humano y reactivos de diagnóstico, que deba adelantar esta dirección a través del Grupo de Dispositivos Médicos y Radiaciones Ionizantes</t>
  </si>
  <si>
    <t>Prestar los servicios profesionales en la Dirección de Medicamentos y Tecnologías en Salud apoyando la elaboración de insumos técnicos necesarios en los procesos de regulación de precios de medicamentos y para el monitoreo de abastecimiento de medicamentos, desarrollando herramientas que favorezcan el acceso a medicamentos.</t>
  </si>
  <si>
    <t>Prestar servicios profesionales en el proceso de participación del Ministerio de Salud y Protección social en escenarios
internacionales y en aquellos asociados a la prevención del consumo de sustancias psicoactivas.</t>
  </si>
  <si>
    <t>Prestar servicios profesionales a la Subdirección de Enfermedades No Transmisibles en el seguimiento a la implementación de la política integral de control de tabaco, incluidos sucedáneos e imitadores, con énfasis en la gestión técnica de la evaluación integral del etiquetado y empaquetado de productos de tabaco.</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</si>
  <si>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t>
  </si>
  <si>
    <t>Prestar los servicios profesionales en la Dirección de Medicamentos y Tecnologías en Salud apoyando el procesamiento de información y la elaboración de estudios econométricos y económicos que permitan identificar fallas en el mercado farmacéutico como insumo para la toma de decisiones de regulación de precios de los medicamentos.</t>
  </si>
  <si>
    <t>Prestar servicios profesionales a la Subdirección de Salud Nutricional, Alimentos y Bebidas en el desarrollo de insumos
técnicos frente a la formulación de normatividad sanitaria en alimentos y bebidas relacionada con contaminantes,
aditivos y clasificación de alimentos.</t>
  </si>
  <si>
    <t>Prestar servicios profesionales a la Subdirección de salud nutricional, alimentos y bebidas en la gestión de
estrategias en alimentación y nutrición dirigidas a menores de 18 años, con el fin de fortalecer la implementación de
la política integral de atención en salud en el territorio nacional.</t>
  </si>
  <si>
    <t>Prestar servicios profesionales a la Subdirección de Salud Nutricional, Alimentos y Bebidas en los procesos de
monitoreo y seguimiento de estrategias, planes, programas y acciones que contribuyen a mejorar el estado
nutricional de la población colombiana, así como a los compromisos nacionales e internacionales responsabilidad
de la Subdirección de salud nutricional, alimentos y bebidas en el marco de sus competencias.</t>
  </si>
  <si>
    <t>Prestar servicios profesionales para fortalecer las capacidades técnicas de las entidades territoriales de salud en los procesos de prestación de servicios en el marco de la implementación de la estrategia de atención primaria en salud y de las redes integrales e integradas.</t>
  </si>
  <si>
    <t>Prestar servicios profesionales al Grupo de Soporte Informático para la administración de la infraestructura tecnológica de red, transmisión, almacenamiento, procesamiento y de seguridad del Ministerio.</t>
  </si>
  <si>
    <t>Apoyar técnicamente al Grupo Soporte Informático en la gestión, control y seguimiento de los procesos y actividades requeridas para la implementación de soluciones tecnológicas que permitan disponer de una infraestructura y plataforma tecnológica actualizada.</t>
  </si>
  <si>
    <t>Prestar servicios profesionales para el análisis y seguimiento de proyectos de infraestructura asociada a la prestación de servicios de salud.</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</si>
  <si>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t>
  </si>
  <si>
    <t>Prestación de servicios profesionales para apoyar al Ministerio de Salud y Protección Social, en la ejecución de las
actividades requeridas para la elaboración y/o actualización de servicios de información geográficos utilizando la
plataforma del Módulo Geográfico de SISPRO, así como la actualización de la respectiva geodatabase.</t>
  </si>
  <si>
    <t>Prestación de servicios profesionales para apoyar a la Oficina de Tecnología de la Información y la Comunicación
OTIC en el diseño gráfico, uso y apropiación de las tecnologías de la información y las comunicaciones.</t>
  </si>
  <si>
    <t>Prestar servicios profesionales a la Oficina de Promoción Social en el apoyo técnico en la articulación, consolidación e implementación de lineamientos de enfoque diferencial para personas mayores, habitantes de calle, mujeres o sectores LGBTI.</t>
  </si>
  <si>
    <t>Prestar servicios de asesoría financiera a la Oficina de Promoción Social para la implementación de los procesos dirigidos a población víctima y demás población vulnerable.</t>
  </si>
  <si>
    <t>Prestar servicios profesionales a la Oficina de Promoción Social en la gestión y articulación territorial para la construcción, actualización y seguimiento de lineamientos de enfoque diferencial para población migrante.</t>
  </si>
  <si>
    <t>Prestar servicios profesionales para asesorar la actualización e implementación de los lineamientos técnicos y de información para el diseño y rediseño institucional de las entidades públicas de prestación de servicios, relacionados con la política de Prestación de Servicios de Salud</t>
  </si>
  <si>
    <t>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</si>
  <si>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Brindar acompañamiento y asesoría en la gestión de la información de las metodologías del Sistema Integrado de Gestión, en especial para la elaboración, seguimiento y control de los documentos, así como en el fortalecimiento de las políticas del MIPG asignadas, que contribuya a mejorar los resultados del sistema de gestión del Ministerio de Salud y Protección Social.</t>
  </si>
  <si>
    <t>Prestación de servicios profesionales para apoyar a la Dirección de Epidemiología y Demografía en la gestión financiera y administrativa de seguimiento al Plan de Acción y al Plan Anual de Adquisiciones</t>
  </si>
  <si>
    <t>Prestación de servicios profesionales para apoyar a la Dirección de Epidemiología y Demografía en los subprocesos
del grupo de vigilancia en salud pública con énfasis en la elaboración de documentos técnicos, análisis, seguimiento y
evaluación de los eventos de interés en Salud Pública._x000D_</t>
  </si>
  <si>
    <t>Prestación de Servicios Profesionales para apoyar al Ministerio de Salud y Protección Social en el desarrollo y
documentación técnica de funcionalidades con énfasis en la capa de presentación y capa media del sistema de
información implementado por esta entidad y los sistemas de información que lo conforman, y que sean requeridos
por los procesos del Ministerio, de conformidad con las directrices y arquitectura de la Oficina TIC.</t>
  </si>
  <si>
    <t>Prestar servicios profesionales para brindar apoyo técnico y desarrollo normativo a la DROASRLP en las acciones que
fortalezcan los procesos de reconocimiento y pago de las prestaciones en salud dentro del aseguramiento social, así
como en las disposiciones del Plan Nacional de Desarrollo y la Reforma en Salud, que conduzcan a la atención integral
en salud de las personas y sus familias.</t>
  </si>
  <si>
    <t>Prestar servicios Profesionales para apoyar a la Dirección Jurídica en la representación judicial de la Entidad y en el
análisis jurídico de los decretos, resoluciones, circulares y demás actos administrativos del Ministerio.</t>
  </si>
  <si>
    <t>Prestar servicios de apoyo a la Dirección Jurídica en la elaboración de los documentos requeridos para adelantar los
trámites de los procesos de acciones constitucionales (Tutelas) en los que sea parte el Ministerio de Salud y Protección
Social y que le sean asignados en reparto.</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</si>
  <si>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nacional._x000D_</t>
  </si>
  <si>
    <t>Prestar servicios de apoyo a la Dirección Jurídica en elaborar los documentos requeridos para adelantar los tramites
en los procesos de acciones constitucionales (Tutelas) en los que sea parte el Ministerio de Salud y protección Social
y le sean asignados en reparta a la Dirección Jurídica, así como adelantar las actividades tendientes a recolectar la
información requerida para verificar cumplimiento a lo ordenado en la sentencia T-760.</t>
  </si>
  <si>
    <t>Prestar servicios para apoyar al Ministerio de Salud y Protección Social para la atención de solicitudes presentados
tanto por la ciudadanía, como entidades privadas y públicas, así como en la respuesta de tutelas, pruebas, exhortos u
órdenes emitidas por los despachos Judiciales e instancias administrativas._x000D_</t>
  </si>
  <si>
    <t>Prestar Servicios de apoyo al Ministerio de Salud y Protección Social para adelantar los trámites relacionados con la
clasificación documental para su correspondiente archivo e ingresar la información en las bases de datos y / o
aplicativos diseñados para ello.</t>
  </si>
  <si>
    <t>Prestar servicios de apoyo a la Dirección Jurídica en la elaboración de los documentos requeridos para adelantar los
trámites de los procesos de acciones constitucionales (Tutelas) en los que sea parte el Ministerio de Salud y Protección
Social y que le sean asignados en reparto._x000D_</t>
  </si>
  <si>
    <t>Aunar recursos técnicos, administrativos y financieros para la implementación de la Estrategia de rehabilitación psicosocial comunitaria para la convivencia y no repetición.</t>
  </si>
  <si>
    <t>Prestar servicios profesionales a la Subdirección de Salud Nutricional, Alimentos y Bebidas en el desarrollo de insumos
técnicos para la formulación de normatividad sanitaria de alimentos como la leche para el consumo humano, productos de
la pesca y de la gestión en la pérdida y desperdicios de alimentos.</t>
  </si>
  <si>
    <t>Prestar servicios profesionales a la Subdirección de Salud Nutricional, Alimentos y Bebidas en la generación de
insumos para el desarrollo normativo en temas, suplementos dietarios, alimentos para deportistas, así como lo
relacionado con los alimentos de propósito médico especial en el marco de las tecnologías en salud.</t>
  </si>
  <si>
    <t>Prestar servicios profesionales a la Subdirección de Enfermedades No Transmisibles en el desarrollo de acciones para
garantizar la calidad, pertinencia y oportunidad de las intervenciones de teleorientación en salud mental que realizan
los profesionales en psicología desde la línea de teleorientación habilitada por el Minsalud para tal fin, y realizar
acciones para el fortalecimiento de capacidades de los profesionales que brindan teleorientación a nivel nacional y
territorial.</t>
  </si>
  <si>
    <t>Prestar servicios profesionales a la Subdirección de Enfermedades No Transmisibles en el desarrollo de acciones de
teleorientación en salud mental desde la Línea de teleorientación habilitada por el Minsalud para tal fin</t>
  </si>
  <si>
    <t>Prestar servicios profesionales al Grupo Sexualidad y Derechos Sexuales y Reproductivos en el fortalecimiento institucional que permita gestionar el ejercicio de derechos en el curso de vida y en el final de la vida, desde la metodología de la bioética mediante la formulación, implementación y seguimiento de acciones que den cuenta de las competencias ministeriales en la materia.</t>
  </si>
  <si>
    <t>Aunar esfuerzos técnicos, administrativos y académicos con el fin de establecer una fórmula de cálculo del valor de los
recursos a transferir a las EPS, que incluya criterios de equidad social y regional.</t>
  </si>
  <si>
    <t>Adquirir radios de comunicaciones y accesorios necesarios para la operación de los mismos, destinados a brindar un
eficiente y eficaz servicio para la seguridad del señor Ministro de Salud. _x000D_</t>
  </si>
  <si>
    <t>Prestar los servicios profesionales al Ministerio de Salud y Protección Social apoyando jurídicamente en la estructuración, elaboración y revisión de los actos administrativos que sean requeridos, así como la proyección de conceptos y demás documentos jurídicos que se requieran para el cumplimiento de las funciones de la entidad.</t>
  </si>
  <si>
    <t>Apoyar al Ministerio de Salud y Protección Social en análisis estadístico, recopilación de datos, interpretación y
seguimiento de información de interés para la toma de decisiones en salud.</t>
  </si>
  <si>
    <t>Prestar servicios profesionales de apoyo al Ministerio de Salud y Protección Social a líderes y facilitadores de los
procesos a cargo en relación con las metodologías del SIG y el fortalecimiento de las políticas de MIPG asignadas.</t>
  </si>
  <si>
    <t>Prestar servicios profesionales a la Subdirección de enfermedades no trasmisibles en el desarrollo de acciones de
teleorientación en salud mental desde la línea de teleorientación habilitada por el min salud para tal fin_x000D_</t>
  </si>
  <si>
    <t>Prestar servicios Prestar servicios profesionales al MSPS en el desarrollo de metodologías cualitativas, diseño de
instrumentos cualitativos, procesamiento y análisis de datos desde la perspectiva social y enfoque diferencial, así como
la participación y apoyo en la construcción de documentos técnicos y la socialización de los mismos cuando se requiera
que aporten al desarrollo de los estudios, evaluaciones e investigaciones en el marco de la Agenda 2023._x000D_</t>
  </si>
  <si>
    <t>Suministro y distribución de elementos y útiles de oficina para las diferentes dependencias de la Entidad.</t>
  </si>
  <si>
    <t>Prestar servicios profesionales a la subdirección de enfermedades no trasmisibles en el desarrollo de
acciones de teleorientación en salud mental desde la línea de teleorientación habilitada por el min salud
para tal fin</t>
  </si>
  <si>
    <t>Realizar la disposición final de medicamentos, biológicos e insumos de interés en salud pública de conformidad con la
normatividad sanitaria y ambiental vigente.</t>
  </si>
  <si>
    <t>Prestar Servicios Profesionales a la Subdirección de Enfermedades Transmisibles en la proyección de estudios
previos, gestión en contratación para los programas de interés en salud pública, emisión de respuestas a los
requerimientos, peticiones y actuaciones judiciales que se requieran para la operación de la Bodega de Zona Franca._x000D_</t>
  </si>
  <si>
    <t>Prestar servicios profesionales al Ministerio de Salud y Protección Social para asesorar y apoyar a la entidad en los
asuntos jurídicos inherentes a la Dirección Jurídica_x000D_</t>
  </si>
  <si>
    <t>Prestar servicios profesionales a la Dirección de Prestación de Servicios y Atención Primaria para brindar asesoría y
asistencia técnica en la estructuración de los procesos especiales para el desarrollo de la infraestructura del complejo
hospitalario San Juan de Dios ubicado en Bogotá D.C._x000D_</t>
  </si>
  <si>
    <t>Prestar servicios de apoyo a la Dirección Jurídica en la elaboración de los documentos requeridos para adelantar
los trámites de los procesos de acciones constitucionales (Tutelas) en los que sea parte el Ministerio de Salud y
Protección Social y que le sean asignados en reparto.</t>
  </si>
  <si>
    <t>Prestar servicios profesionales al Ministerio de Salud y Protección Social para asesorar y apoyar a la entidad en los
asuntos jurídicos inherentes a la Dirección Jurídica.</t>
  </si>
  <si>
    <t>Prestar servicios profesionales para apoyar a la Dirección Jurídica y al Grupo de Entidades Liquidadas en la
proyección de actos administrativos y elaboración de estudios laborales</t>
  </si>
  <si>
    <t>Prestar servicios profesionales al Ministerio de Salud y Protección Social, en el fortalecimiento de las capacidades
básicas de las entidades territoriales e instituciones prestadoras de servicios de salud en el marco de las competencias
de la Oficina de Gestión Territorial, Emergencias y Desastres._x000D_</t>
  </si>
  <si>
    <t>Prestar servicios profesionales a la dirección de promoción y prevención, grupo de convivencia social, en el
acompañamiento y seguimiento jurídico – legal, en los territorios que ejecutan proyectos avalados por la dirección de
promoción y prevención para el desarrollo de acciones dirigidas a la promoción de la convivencia, la prevención del
consumo de sustancias psicoactivas y la reducción de riesgos y daños asociados_x000D_</t>
  </si>
  <si>
    <t>Prestar servicios profesionales a la Dirección de Promoción y Prevención en la gestión de los procesos de monitoreo,
evaluación y control de las intervenciones individuales y colectivas y la inversión que realizan los diferentes actores
del sistema en materia de promoción de la salud y prevención de la enfermedad.</t>
  </si>
  <si>
    <t>Prestar servicios de apoyo a la gestión de la Dirección de Prestación de Servicios y Atención Primaria para adelantar
actividades técnicas asociadas a la operación de los sistemas de información que contribuyan al mejoramiento de la
calidad de la prestación de los servicios de salud.</t>
  </si>
  <si>
    <t>Prestar servicios profesionales a la Subdirección de Enfermedades Transmisibles en el componente de
gestión de insumos para los eventos transmisibles que incluye la planeación, adquisición, seguimiento en el
almacén nacional y distribución de los mismos a nivel territorial</t>
  </si>
  <si>
    <t>Prestar servicios profesionales en Derecho al Ministerio de Salud y Protección Social para ejercer la defensa de la
entidad en los procesos y asuntos en que este sea parte y que se adelanten dentro del territorio Nacional y apoyar
en los asuntos relacionados con gestiones de defensa legal.</t>
  </si>
  <si>
    <t>Prestar servicios profesionales a la dirección de promoción y prevención, grupo de convivencia social y ciudadanía,
en el acompañamiento y seguimiento técnico, en los territorios que ejecutan proyectos avalados por la dirección de
promoción y prevención para el desarrollo de acciones dirigidas a la promoción de la convivencia, la prevención del
consumo de sustancias psicoactivas y la reducción de riesgos y daños asociados.</t>
  </si>
  <si>
    <t>Prestar servicios para apoyar al Ministerio de Salud y Protección Social en la gestión, control y seguimiento sobre las
actuaciones procesales y administrativas ligadas a todas las etapas del actuar judicial y extrajudicial de la Entidad a
través del registro, actualización, capacitación y control en los sistemas de información que disponga la Entidad y en
el eKogui o aquel que sea definido por la ANDJE.</t>
  </si>
  <si>
    <t>Prestar servicios profesionales a la Dirección de Promoción y prevención, Grupo de Gestión para la promoción y
prevención, en la gestión de los procesos de monitoreo, evaluación y control de las intervenciones individuales y
colectivas y la inversión que realizan los diferentes actores del sistema en materia de promoción de la salud y
prevención de la enfermedad_x000D_</t>
  </si>
  <si>
    <t>Prestar servicios profesionales al Ministerio de Salud y Protección Social, para apoyar jurídicamente la gestión
contractual, monitoreo y seguimiento de la política pública de participación social en salud.</t>
  </si>
  <si>
    <t>Apoyar a la Oficina de Calidad en procesos de revisión jurídica en el marco de las estrategias de mejoramiento
continuo de la calidad en salud.</t>
  </si>
  <si>
    <t>Prestar servicios Profesionales a la Oficina Asesora de Planeación y Estudios Sectoriales en los procesos
transversales para el fortalecimiento de la gestión en las actividades de planeación estratégica, ejecución y seguimiento
a los planes, programas y proyectos estratégicos del Sector Salud.</t>
  </si>
  <si>
    <t>Prestar servicios profesionales al MSPS en el desarrollo de metodologías de investigación, procesamiento y análisis
de información cualitativa, así como la participación y apoyo en la construcción de documentos técnicos, la
socialización y divulgación de los mismos cuando se requiera que aporten al desarrollo de los estudios, evaluaciones
e investigaciones en el marco de la Agenda 2023, a los procesos, procedimientos y generación del conocimiento a
cargo de la OAPES.</t>
  </si>
  <si>
    <t>Prestar Servicios Profesionales en el MSPS, en el acompañamiento y orientación conceptual, metodológica para el
fortalecimiento de las políticas de gestión y desempeño establecidas en el Modelo Integrado de Planeación y gestión
del Ministerio, así como su armonización del Sistema Integrado de Gestión Institucional y orientación para la
consolidación del Modelo a Nivel Sectorial.</t>
  </si>
  <si>
    <t>Prestar servicios profesionales al Ministerio de Salud y Protección Social, en el fortalecimiento de las capacidades
básicas de las entidades territoriales e instituciones prestadoras de servicios de salud en el marco de las competencias
de la Oficina de Gestión Territorial, Emergencias y Desastres.</t>
  </si>
  <si>
    <t>Prestar servicios profesionales para asesorar y brindar asistencia técnica a la Dirección de Prestación de Servicios y
Atención Primaria en el fortalecimiento de la prestación de servicios de salud con énfasis en el desarrollo de
lineamientos e instrumentos en salud pública, así como en el seguimiento de los mismos.</t>
  </si>
  <si>
    <t>Apoyar la Gestión del Ministerio de Salud y Protección alrededor de la articulación con entidades y organismos
descentralizados territorialmente para la promoción de las políticas orientadas a mejorar la relación del estado con
la Ciudadanía y participación social.</t>
  </si>
  <si>
    <t>Prestación de servicios profesionales en temas jurídicos para apoyar las actividades referidas en el proceso Gestión
de la Contratación en su etapa de preparación y estructuración de los procesos para implementación de estrategias
de asistencia técnica a población vulnerable, especialmente víctimas del conflicto armado.</t>
  </si>
  <si>
    <t>Prestar servicios profesionales en el ámbito de la salud a la Oficina Asesora de Planeación y Estudios Sectoriales en
el proceso de planeación, seguimiento y articulación en salud con las áreas del MSPS y las entidades adscritas al
Sector Salud con el fin de generar insumos para la toma de decisiones y el fortalecimiento de la gestión institucional y
sectorial.</t>
  </si>
  <si>
    <t>Prestación de servicios profesionales de apoyo jurídico al Ministerio de Salud y Protección Social en la gestión
jurídica relativa a la construcción y revisión de actos regulatorios, la proyección de actos administrativos, así como
la generación de estudios y análisis normativos que permitan dar respuesta en tiempo a los requerimientos y
peticiones relacionadas con los beneficios, costos y tarifas del aseguramiento en salud.</t>
  </si>
  <si>
    <t>Prestación de servicios profesionales para brindar apoyo técnico en la estructuración, seguimiento y finalización de los
convenios requeridos para adelantar el proceso de consulta previa del proyecto de ley 339 de 2023.</t>
  </si>
  <si>
    <t>Prestación de servicios profesionales para brindar apoyo financiero en la estructuración, seguimiento y finalización de
los convenios requeridos para adelantar el proceso de consulta previa del proyecto de ley 339 de 2023._x000D_</t>
  </si>
  <si>
    <t>Prestar servicios profesionales al Despacho del Ministro en el monitoreo de las iniciativas legislativas de interés del
Sector Salud, debates de control político, seguimiento de los términos de expedición de los conceptos institucionales
a proyectos de ley y de acto legislativo.</t>
  </si>
  <si>
    <t>Prestar servicios profesionales en la Dirección de Prestación de Servicios y Atención Primaria, en el seguimiento a las
directrices, requerimientos, órdenes y autos de las sentencias emanadas por las distintas jurisdicciones asociados a
la prestación de servicios de salud en el marco del modelo preventivo y predictivo.</t>
  </si>
  <si>
    <t>Prestar servicios profesionales para asesorar y apoyar al Ministerio de Salud y Protección Social en los aspectos
jurídicos relacionados con los procesos contractuales que se deben llevar a cabo en el desarrollo de los programas y
proyectos asociados a la prestación de servicios y la atención primaria en salud._x000D_</t>
  </si>
  <si>
    <t>Prestar servicios profesionales al Grupo Sexualidad y Derechos Sexuales y Reproductivos en desarrollos enfocados
hacia el cumplimiento de los indicadores establecidos en el Plan Decenal de Salud Pública en lo relacionado con la
ETMI-Plus, VIH, sífilis y hepatitis B centrado en las mujeres en edad fértil, mujeres gestantes, en las niñas y niños
expuestos por vía materno infantil.</t>
  </si>
  <si>
    <t>Prestar servicios profesionales a la Subdirección de Salud Ambiental en la gestión de los riesgos identificados en la
vigilancia de la calidad del agua para consumo humano en los espacios sectorial e intersectorial del componente de
agua para consumo humano y saneamiento básico.</t>
  </si>
  <si>
    <t>Prestar servicios profesionales a la Subdirección de Salud Ambiental en la implementación de la Política Integral de
Salud Ambiental a nivel nacional y territorial y los procesos de coordinación intersectorial y gestión integral de la salud
ambiental con la Comisión Técnica Nacional Intersectorial para la Salud Ambiental._x000D_</t>
  </si>
  <si>
    <t>Prestar servicios profesionales a la Subdirección de Salud Ambiental en el cumplimiento y seguimiento de los
compromisos derivados de las políticas, planes y marcos reglamentarios asociados a la gestión del mercurio,
asbesto y los convenios de cooperación internacional en sustancias químicas, encaminados a la reducción de la
exposición y de efectos en salud asociados a las sustancias químicas</t>
  </si>
  <si>
    <t>Prestar servicios profesionales a la Subdirección de Salud Ambiental en la gestión de la agenda regulatoria y legislativa
mediante el establecimiento de herramientas y estrategias de evaluación de la normativa de los componentes de la
salud ambiental.</t>
  </si>
  <si>
    <t>Prestar servicios profesionales a la Subdirección de Salud Ambiental en el desarrollo e implementación del componente
estratégico del Aseguramiento Sanitario de cadenas productivas, enfocado a proveedores y productores de bienes y
servicios y a la comunidad, familias e individuos en los diferentes entornos.</t>
  </si>
  <si>
    <t>Prestación de servicios profesionales para apoyar técnicamente a la Dirección de Epidemiología y Demografía en el
subproceso de Planeación en salud pública con énfasis en el diseño, desarrollo de las metodologías de análisis de
situación de salud, Caracterización Poblacional y Planeación Territorial en Salud.</t>
  </si>
  <si>
    <t>Prestación de Servicios Profesionales a la Dirección de Epidemiología y Demografía, para el fortalecimiento de los
subprocesos del grupo de gestión del conocimiento con énfasis en el fortalecimiento de los registros administrativos
según necesidades del Ministerio</t>
  </si>
  <si>
    <t>Prestar servicios profesionales a la Oficina de Gestión Territorial de Emergencias y Desastres del Ministerio de Salud y Protección Social, para apoyar el fortalecimiento a
las empresas prestadoras de servicios de salud en el Marco de la Red Nacional de Urgencias y Emergencias.</t>
  </si>
  <si>
    <t>Prestar servicios profesionales a la Dirección Jurídica proyectando los documentos requeridos para adelantar los
tramites en los procesos de acciones constitucionales (Tutelas) en los que sea parte el Ministerio de Salud y
protección Social y le sean asignados en reparta a la Dirección Jurídica, así como adelantar las actividades
tendientes a recolectar la información requerida para verificar cumplimiento a lo ordenado en la sentencia T-760.</t>
  </si>
  <si>
    <t>Prestar servicios profesionales en comunicación a los viceministerios y sus direcciones para la divulgación de contenidos de
información de interés general para la ciudadanía, mediante la creación y ejecución de actividades y contenidos periodísticos en temas de
salud y protección social._x000D_</t>
  </si>
  <si>
    <t>Calibración de equipos de medición para el Almacén General del Ministerio de Salud y Protección Social como apoyo
a los programas de salud y salud pública y el Plan Ampliado de Inmunización PAI.</t>
  </si>
  <si>
    <t>Realizar Avalúo del Edificio Cudecom – Bogotá D. C.</t>
  </si>
  <si>
    <t>Prestar servicios profesionales para apoyar en la gestión y seguimiento de proyectos de infraestructura asociada a la
prestación de servicios de salud.</t>
  </si>
  <si>
    <t>Prestar servicios profesionales de apoyo jurídico contractual en los diferentes planes, programas relacionados con
estrategias de prevención de la salud y gestión del riesgo</t>
  </si>
  <si>
    <t>Prestar servicios profesionales al Despacho del Ministro en la gestión jurídica de sus asuntos legislativos, en particular,
con el seguimiento y análisis permanente de los proyectos de ley, actos legislativos, citaciones, debates de control
político que involucren temas de interés del Ministerio de Salud y Protección Social así como al desarrollo de las
acciones que demande la relación entre el Ministerio y la Rama Legislativa_x000D_</t>
  </si>
  <si>
    <t>Apoyar y asesorar al Ministerio de Salud y Protección Social en el desarrollo de lineamientos técnicos y operativos
para la implementación de la Atención Primaria en Salud- APS con enfoque diferencial territorial y poblacional, en el
contexto del Modelo de Salud Preventivo, Predictivo y Resolutivo.</t>
  </si>
  <si>
    <t>Prestar servicios profesionales al Grupo de Curso de Vida en la gestión, seguimiento y en la definición de
orientaciones técnicas para la atención integral en salud en la primera infancia e infancia con énfasis en la valoración
integral y del desarrollo, a través de procesos de fortalecimiento de capacidades de los actores del SGSSS._x000D_</t>
  </si>
  <si>
    <t>Prestar servicios profesionales de apoyo jurídico a la Dirección de Promoción y Prevención en la emisión de conceptos
jurídicos en materia de salud pública, relacionadas con la prevención de enfermedades transmisibles</t>
  </si>
  <si>
    <t>Prestar servicios profesionales a la Subdirección de Enfermedades No Transmisibles en la búsqueda de evidencia
para el desarrollo y actualización de los indicadores de gestión clínica de las enfermedades no transmisibles,
consensuadas con los actores del sistema de salud, en el marco del modelo preventivo y predictivo._x000D_</t>
  </si>
  <si>
    <t>https://community.secop.gov.co/Public/Tendering/OpportunityDet ail/Index?noticeUID=CO1.NTC.4678062&amp;isFromPublicArea=True&amp;isModal=False</t>
  </si>
  <si>
    <t>https://community.secop.gov.co/Public/Tendering/ContractNoticePhases/View?PPI=CO1.PPI.262053 29&amp;isFromPublicArea=True&amp;isModal=False</t>
  </si>
  <si>
    <t>https://community.secop.gov.co/Public/Tendering/OpportunityDetail/Index?noticeUID=CO1.NTC.4750087&amp;isFromPublicArea=True&amp;isModal=False</t>
  </si>
  <si>
    <t>https://community.secop.gov.co/Public/Tendering/OpportunityDetail/Index?noticeUID=CO1.NTC.4724562&amp;isFromPublicArea=True&amp;isModal=False</t>
  </si>
  <si>
    <t>https://community.secop.gov.co/Public/Tendering/OpportunityDetail/Index?noticeUID=CO1.NTC.4746202&amp;isFromPublicArea=True&amp;isModal=False</t>
  </si>
  <si>
    <t>https://community.secop.gov.co/Public/Tendering/ContractNoticePhases/View?PPI=CO1.PPI.26160340 &amp;isFromPublicArea=True&amp;isModal=False</t>
  </si>
  <si>
    <t>https://community.secop.gov.co/Public/Tendering/OpportunityDetail/Index?noticeUID=CO1.NTC.4695428&amp;isFromPublicArea=True&amp;isModal=False</t>
  </si>
  <si>
    <t>https://community.secop.gov.co/Public/Tendering/OpportunityDetail/Index?noticeUID=CO1.NTC.4719319&amp;isFromPublicArea=True&amp;isModal=False</t>
  </si>
  <si>
    <t>https://community.secop.gov.co/Public/Tendering/OpportunityDetail/Index?noticeUID=CO1.NTC.4725994&amp;isFromPublicArea=True&amp;isModal=False</t>
  </si>
  <si>
    <t>https://community.secop.gov.co/Public/Tendering/ContractNoticePhases/View?PPI=CO1.PPI.25919804&amp;isFromPublicArea=True&amp;isModal=False</t>
  </si>
  <si>
    <t>https://community.secop.gov.co/Public/Tendering/OpportunityDetail/Index?noticeUID=CO1.NTC.4719257&amp;isFromPublicArea=True&amp;isModal=False</t>
  </si>
  <si>
    <t>https://community.secop.gov.co/Public/Tendering/OpportunityDetail/Index?noticeUID=CO1.NTC.4729942&amp;isFromPublicArea=True&amp;isModal=False</t>
  </si>
  <si>
    <t>https://community.secop.gov.co/Public/Tendering/OpportunityDetail/Index?noticeUID=CO1.NTC.4785129&amp;isFromPublicArea=True&amp;isModal=False</t>
  </si>
  <si>
    <t>https://community.secop.gov.co/Public/Tendering/ContractNoticePhases/View?PPI=CO1.PPI.25955491 &amp;isFromPublicArea=True&amp;isModal=False</t>
  </si>
  <si>
    <t>https://community.secop.gov.co/Public/Tendering/OpportunityDetail/Index?noticeUID=CO1.NTC.4708705&amp;isFromPublicArea=True&amp;isModal=False</t>
  </si>
  <si>
    <t>https://community.secop.gov.co/Public/Tendering/OpportunityDetail/Index?noticeUID=CO1.NTC.4350631&amp;isFromPublicArea=True&amp;isModal=False</t>
  </si>
  <si>
    <t>https://community.secop.gov.co/Public/Tendering/OpportunityDetail/Index?noticeUID=CO1.NTC.4350677&amp;isFromPublicArea=True&amp;isModal=False</t>
  </si>
  <si>
    <t>https://community.secop.gov.co/Public/Tendering/OpportunityDetail/Index?noticeUID=CO1.NTC.4351204&amp;isFromPublicArea=True&amp;isModal=False</t>
  </si>
  <si>
    <t>https://community.secop.gov.co/Public/Tendering/OpportunityDetail/Index?noticeUID=CO1.NTC.4733551&amp;isFromPublicArea=True&amp;isModal=False</t>
  </si>
  <si>
    <t>https://community.secop.gov.co/Public/Tendering/OpportunityDetail/Index?noticeUID=CO1.NTC.4725464&amp;isFromPublicArea=True&amp;isModal=False</t>
  </si>
  <si>
    <t>https://community.secop.gov.co/Public/Tendering/OpportunityDetail/Index?noticeUID=CO1.NTC.468 0497&amp;isFromPublicArea=True&amp;isModal=False</t>
  </si>
  <si>
    <t>https://community.secop.gov.co/Public/Tendering/OpportunityDetail/Index?noticeUID=CO1.NTC.4649901&amp;isFromPublicArea=True&amp;isModal=False</t>
  </si>
  <si>
    <t>https://community.secop.gov.co/Public/Tendering/OpportunityDetail/Index?noticeUID=CO1.NTC.4719246&amp;isFromPublicArea=True&amp;isModal=False</t>
  </si>
  <si>
    <t>https://community.secop.gov.co/Public/Tendering/OpportunityDetail/Index?noticeUID=CO1. NTC.4723008&amp;isFromPublicArea=True&amp;isModal=False</t>
  </si>
  <si>
    <t>https://community.secop.gov.co/Public/Tendering/OpportunityDetail/Index?noticeUID=CO1.NTC.4780700&amp;isFromPublicArea=True&amp;isModal=False</t>
  </si>
  <si>
    <t>https://community.secop.gov.co/Public/Tendering/OpportunityDetail/Index?noticeUID=CO1.NTC.4577354&amp;isFromPublicArea=True&amp;isModal=False</t>
  </si>
  <si>
    <t>https://community.secop.gov.co/Public/Tendering/OpportunityDetail/Index?noticeUID=CO1.NTC.4615270&amp;isFromPublicArea=True&amp;isModal=False</t>
  </si>
  <si>
    <t>https://community.secop.gov.co/Public/Tendering/OpportunityDetail/Index?noticeUID=CO1.NTC.4724253&amp;isFromPublicArea=True&amp;isModal=False</t>
  </si>
  <si>
    <t>https://community.secop.gov.co/Public/Tendering/OpportunityDetail/Index?noticeUID=CO1.NTC.4650031&amp;isFromPublicArea=True&amp;isModal=False</t>
  </si>
  <si>
    <t>https://community.secop.gov.co/Public/Common/GoogleReCaptcha/Index?previousUrl=https%3a%2f%2fcommunity.secop.gov.co%2fPublic%2fTendering%2fOpportunityDetail%2fIndex%3fnoticeUID%3dCO1.NTC.4608373%26isFromPublicArea%3dTrue%26isModal%3dFalse</t>
  </si>
  <si>
    <t>https://community.secop.gov.co/Public/Tendering/OpportunityDetail/Index?noticeUID=CO1.NTC.468 0285&amp;isFromPublicArea=True&amp;isModal=False</t>
  </si>
  <si>
    <t>https://community.secop.gov.co/Public/Tendering/OpportunityDetail/Index?noticeUID=CO1.NTC.467 8343&amp;isFromPublicArea=True&amp;isModal=False</t>
  </si>
  <si>
    <t>https://community.secop.gov.co/Public/Tendering/OpportunityDetail/Index?noticeUID=CO1.NTC.4699311&amp;isFromPublicArea=True&amp;isModal=False</t>
  </si>
  <si>
    <t>https://community.secop.gov.co/Public/Tendering/OpportunityDetail/Index?noticeUID=CO1.NTC.4672622&amp;isFromPublicArea=True&amp;isModal=False</t>
  </si>
  <si>
    <t>https://community.secop.gov.co/Public/Tendering/OpportunityDetail/Index?noticeUID=CO1.NTC.4678939&amp;isFromPublicArea=True&amp;isModal=False</t>
  </si>
  <si>
    <t>https://community.secop.gov.co/Public/Tendering/OpportunityDetail/Index?noticeUID=CO1.NTC.4672720&amp;isFromPublicArea=True&amp;isModal=False</t>
  </si>
  <si>
    <t>https://community.secop.gov.co/Public/Tendering/OpportunityDetail/Index?noticeUID=CO1.NTC.4673149&amp;isFromPublicArea=True&amp;isModal=False</t>
  </si>
  <si>
    <t>https://community.secop.gov.co/Public/Tendering/OpportunityDetail/Index?noticeUID=CO1.NTC.4671838&amp;isFromPublicArea=True&amp;isModal=False</t>
  </si>
  <si>
    <t>https://community.secop.gov.co/Public/Tendering/OpportunityDetail/Index?noticeUID=CO1.NTC.4665418&amp;isFromPublicArea=True&amp;isModal=False</t>
  </si>
  <si>
    <t>https://community.secop.gov.co/Public/Tendering/OpportunityDetail/Index?noticeUID=CO1.NTC.468 1420&amp;isFromPublicArea=True&amp;isModal=False</t>
  </si>
  <si>
    <t>https://community.secop.gov.co/Public/Tendering/OpportunityDetail/Index?noticeUID=CO1.NTC.467 9219&amp;isFromPublicArea=True&amp;isModal=False</t>
  </si>
  <si>
    <t>https://community.secop.gov.co/Public/Tendering/ContractNoticePhases/View?PPI=CO1.PPI.26221951&amp;isFromPublicArea=True&amp;isModal=False</t>
  </si>
  <si>
    <t>https://community.secop.gov.co/Public/Tendering/ContractNoticePhases/View?PPI=CO1.PPI.26151033 &amp;isFromPublicArea=True&amp;isModal=False</t>
  </si>
  <si>
    <t>https://community.secop.gov.co/Public/Tendering/OpportunityDetail/Index?noticeUID=CO1.NTC.4716111&amp;isFromPublicArea=True&amp;isModal=False</t>
  </si>
  <si>
    <t>https://community.secop.gov.co/Public/Tendering/OpportunityDetail/Index?noticeUID=CO1.NTC.4745158&amp;isFromPublicArea=True&amp;isModal=False</t>
  </si>
  <si>
    <t>https://community.secop.gov.co/Public/Tendering/OpportunityDetail/Index?noticeUID=CO1.NTC.4753773&amp;isFromPublicArea=True&amp;isModal=False</t>
  </si>
  <si>
    <t>https://community.secop.gov.co/Public/Tendering/OpportunityDetail/Index?noticeUID=CO1.NTC.4717027&amp;isFromPublicArea=True&amp;isModal=False</t>
  </si>
  <si>
    <t>https://community.secop.gov.co/Public/Tendering/OpportunityDetail/Index?noticeUID=CO1.NTC.4766812&amp;isFromPublicArea=True&amp;isModal=False</t>
  </si>
  <si>
    <t>https://community.secop.gov.co/Public/Tendering/OpportunityDetail/Index?noticeUID=CO1.NTC.4754512&amp;isFromPublicArea=True&amp;isModal=False</t>
  </si>
  <si>
    <t>https://community.secop.gov.co/Public/Tendering/ContractNoticePhases/View?PPI=CO1.PPI.26191235 &amp;isFromPublicArea=True&amp;isModal=False</t>
  </si>
  <si>
    <t>https://community.secop.gov.co/Public/Tendering/ContractNoticePhases/View?PPI=CO1.PPI.264240 86&amp;isFromPublicArea=True&amp;isModal=False</t>
  </si>
  <si>
    <t>https://community.secop.gov.co/Public/Tendering/OpportunityDetail/Index?noticeUID=CO1.NTC.4776875&amp;isFromPublicArea=True&amp;isModal=False</t>
  </si>
  <si>
    <t>https://community.secop.gov.co/Public/Tendering/ContractNoticePhases/View?PPI=CO1.PPI.263903 26&amp;isFromPublicArea=True&amp;isModal=False</t>
  </si>
  <si>
    <t>https://community.secop.gov.co/Public/Tendering/ContractNoticePhases/View?PPI=CO1.PPI.261666 85&amp;isFromPublicArea=True&amp;isModal=False</t>
  </si>
  <si>
    <t>https://community.secop.gov.co/Public/Tendering/ContractNoticePhases/View?PPI=CO1.PPI.26205037&amp;isFromPublicArea=True&amp;isModal=False</t>
  </si>
  <si>
    <t>https://community.secop.gov.co/Public/Tendering/OpportunityDetail/Index?noticeUID=CO1.NTC.4626817&amp;isFromPublicArea=True&amp;isModal=False</t>
  </si>
  <si>
    <t>https://community.secop.gov.co/Public/Tendering/OpportunityDetail/Index?noticeUID=CO1.NTC.4627262&amp;isFromPublicArea=True&amp;isModal=False</t>
  </si>
  <si>
    <t>https://community.secop.gov.co/Public/Tendering/OpportunityDetail/Index?noticeUID=CO1.NTC.467 9882&amp;isFromPublicArea=True&amp;isModal=False</t>
  </si>
  <si>
    <t>https://community.secop.gov.co/Public/Tendering/OpportunityDetail/Index?noticeUID=CO1.NTC.468 1429&amp;isFromPublicArea=True&amp;isModal=False</t>
  </si>
  <si>
    <t>https://community.secop.gov.co/Public/Tendering/OpportunityDetail/Index?noticeUID=CO1.NTC.4737221&amp;isFromPublicArea=True&amp;isModal=False</t>
  </si>
  <si>
    <t>https://community.secop.gov.co/Public/Tendering/OpportunityDetail/Index?noticeUID=CO1.NTC.468 0350&amp;isFromPublicArea=True&amp;isModal=False</t>
  </si>
  <si>
    <t>https://community.secop.gov.co/Public/Tendering/OpportunityDetail/Index?noticeUID=CO1.NTC.4700354&amp;isFromPublicArea=True&amp;isModal=False</t>
  </si>
  <si>
    <t>https://community.secop.gov.co/Public/Tendering/OpportunityDetail/Index?notice UID=CO1.NTC.4674673&amp;isFromPublicArea=True&amp;isModal=False</t>
  </si>
  <si>
    <t>https://community.secop.gov.co/Public/Tendering/OpportunityDetail/Index?noticeUID=CO1.NTC.4722026&amp;isFromPublicArea=True&amp;isModal=False</t>
  </si>
  <si>
    <t>https://community.secop.gov.co/Public/Tendering/OpportunityDetail/Index?noticeUID=CO1.NTC.4716473&amp;isFromPublicArea=True&amp;isModal=False</t>
  </si>
  <si>
    <t>https://community.secop.gov.co/Public/Tendering/OpportunityDetail/Index?noticeUID=CO1.NTC.4726493&amp;isFromPublicArea=True&amp;isModal=False</t>
  </si>
  <si>
    <t>https://community.secop.gov.co/Public/Tendering/OpportunityDetail/Index?noticeUID=CO1.NTC.4699306&amp;isFromPublicArea=True&amp;isModal=False</t>
  </si>
  <si>
    <t>https://community.secop.gov.co/Public/Tendering/OpportunityDetail/Index?noticeUID=CO1.NTC.4698430&amp;isFromPublicArea=True&amp;isModal=False</t>
  </si>
  <si>
    <t>https://community.secop.gov.co/Public/Tendering/OpportunityDetail/Index?noticeUID=CO1.NTC.4698290&amp;isFromPublicArea=True&amp;isModal=False</t>
  </si>
  <si>
    <t>https://community.secop.gov.co/Public/Tendering/OpportunityDetail/Index?noticeUID=CO1.NTC.471 2254&amp;isFromPublicArea=True&amp;isModal=False</t>
  </si>
  <si>
    <t>https://community.secop.gov.co/Public/Tendering/OpportunityDetail/Index?noticeUID=CO1.NTC.4733076&amp;isFromPublicArea=True&amp;isModal=False</t>
  </si>
  <si>
    <t>https://community.secop.gov.co/Public/Tendering/OpportunityDetail/Index?noticeUID=CO1.NTC.4733526&amp;isFromPublicArea=True&amp;isModal=False</t>
  </si>
  <si>
    <t>https://community.secop.gov.co/Public/Tendering/OpportunityDetail/Index?noticeUID=CO1.NTC.4713401&amp;isFromPublicArea=True&amp;isModal=False</t>
  </si>
  <si>
    <t>https://community.secop.gov.co/Public/Tendering/OpportunityDetail/Index?noticeUID=CO1.NTC.4713402&amp;isFromPublicArea=True&amp;isModal=False</t>
  </si>
  <si>
    <t>https://community.secop.gov.co/Public/Tendering/OpportunityDetail/Index?noticeUID=CO1.NTC.4713403&amp;isFromPublicArea=True&amp;isModal=False</t>
  </si>
  <si>
    <t>https://community.secop.gov.co/Public/Tendering/OpportunityDetail/Index?noticeUID=CO1.NTC.4699214&amp;isFromPublicArea=True&amp;isModal=False</t>
  </si>
  <si>
    <t>https://community.secop.gov.co/Public/Tendering/OpportunityDetail/Index?noticeU ID=CO1.NTC.4746780&amp;isFromPublicArea=True&amp;isModal=False</t>
  </si>
  <si>
    <t>https://community.secop.gov.co/Public/Tendering/ContractNoticePhases/View?PPI=CO1.PPI.26072662&amp;isFromPublicArea=True&amp;isModal=False</t>
  </si>
  <si>
    <t>https://community.secop.gov.co/Public/Tendering/OpportunityDetail/Index?noticeUID=CO1.NTC.4699388&amp;isFromPublicArea=True&amp;isModal=False</t>
  </si>
  <si>
    <t>https://community.secop.gov.co/Public/Tendering/OpportunityDetail/Index?noticeUID=CO1.NTC.4771627&amp;isFromPublicArea=True&amp;isModal=False</t>
  </si>
  <si>
    <t>https://community.secop.gov.co/Public/Tendering/OpportunityDetail/Index?noticeUID=CO1.NTC.4766400&amp;isFromPublicArea=True&amp;isModal=False</t>
  </si>
  <si>
    <t>https://community.secop.gov.co/Public/Tendering/OpportunityDetail/Index?noticeUID=CO1.NTC.4776687&amp;isFromPublicArea=True&amp;isModal=False</t>
  </si>
  <si>
    <t>https://community.secop.gov.co/Public/Tendering/OpportunityDetail/Index?noticeU ID=CO1.NTC.4732474&amp;isFromPublicArea=True&amp;isModal=False</t>
  </si>
  <si>
    <t>https://community.secop.gov.co/Public/Tendering/OpportunityDetail/Index?noticeU ID=CO1.NTC.4720230&amp;isFromPublicArea=True&amp;isModal=False</t>
  </si>
  <si>
    <t>https://community.secop.gov.co/Public/Tendering/OpportunityDetail/Index?noticeU ID=CO1.NTC.4743853&amp;isFromPublicArea=True&amp;isModal=False</t>
  </si>
  <si>
    <t>https://community.secop.gov.co/Public/Tendering/OpportunityDetail/Index?noticeU ID=CO1.NTC.4744151&amp;isFromPublicArea=True&amp;isModal=False</t>
  </si>
  <si>
    <t>https://community.secop.gov.co/Public/Tendering/OpportunityDetail/Index?noticeU ID=CO1.NTC.4743926&amp;isFromPublicArea=True&amp;isModal=False</t>
  </si>
  <si>
    <t>https://community.secop.gov.co/Public/Tendering/OpportunityDetail/Index?noticeU ID=CO1.NTC.4744706&amp;isFromPublicArea=True&amp;isModal=False</t>
  </si>
  <si>
    <t>https://community.secop.gov.co/Public/Tendering/OpportunityDetail/Index?noticeU ID=CO1.NTC.4720226&amp;isFromPublicArea=True&amp;isModal=False</t>
  </si>
  <si>
    <t>https://community.secop.gov.co/Public/Tendering/OpportunityDetail/Index?noticeU ID=CO1.NTC.4718639&amp;isFromPublicArea=True&amp;isModal=False</t>
  </si>
  <si>
    <t>https://community.secop.gov.co/Public/Tendering/OpportunityDetail/Index?noticeUID=CO1.NTC.4744979&amp;i sFromPublicArea=True&amp;isModal=False</t>
  </si>
  <si>
    <t>https://community.secop.gov.co/Public/Tendering/OpportunityDetail/Index?noticeU ID=CO1.NTC.4732444&amp;isFromPublicArea=True&amp;isModal=False</t>
  </si>
  <si>
    <t>https://community.secop.gov.co/Public/Tendering/OpportunityDetail/Index?noticeU ID=CO1.NTC.4717325&amp;isFromPublicArea=True&amp;isModal=False</t>
  </si>
  <si>
    <t>https://community.secop.gov.co/Public/Tendering/OpportunityDetail/Index?noticeU ID=CO1.NTC.4718384&amp;isFromPublicArea=True&amp;isModal=False</t>
  </si>
  <si>
    <t>https://community.secop.gov.co/Public/Tendering/OpportunityDetail/Index?noticeU ID=CO1.NTC.4717567&amp;isFromPublicArea=True&amp;isModal=False</t>
  </si>
  <si>
    <t>https://community.secop.gov.co/Public/Tendering/OpportunityDetail/Index?noticeU ID=CO1.NTC.4744390&amp;isFromPublicArea=True&amp;isModal=False</t>
  </si>
  <si>
    <t>https://community.secop.gov.co/Public/Tendering/OpportunityDetail/Index?noticeU ID=CO1.NTC.4743213&amp;isFromPublicArea=True&amp;isModal=False</t>
  </si>
  <si>
    <t>https://community.secop.gov.co/Public/Tendering/OpportunityDetail/Index?noticeUID=CO1.NTC.4578846&amp;isFromPublicArea=True&amp;isModal=False</t>
  </si>
  <si>
    <t>https://community.secop.gov.co/Public/Tendering/OpportunityDetail/Index?noticeUID=CO1.NTC.4746459&amp;isFromPublicArea=True&amp;isModal=False</t>
  </si>
  <si>
    <t>https://community.secop.gov.co/Public/Tendering/ContractNoticePhases/View?PPI=CO1.PPI.26242379&amp;isFromPublicArea=True&amp;isModal=False</t>
  </si>
  <si>
    <t>https://community.secop.gov.co/Public/Tendering/OpportunityDetail/Index?noticeUID=CO1.NTC.4769338&amp;isFromPublicArea=True&amp;isModal=False</t>
  </si>
  <si>
    <t>https://community.secop.gov.co/Public/Tendering/OpportunityDetail/Index?noticeUID=CO1.NTC.4745754&amp;isFromPublicArea=True&amp;isModal=False</t>
  </si>
  <si>
    <t>https://community.secop.gov.co/Public/Tendering/OpportunityDetail/Index?noticeUID=CO1.NTC.4714598&amp;isFromPublicArea=True&amp;isModal=False</t>
  </si>
  <si>
    <t>https://community.secop.gov.co/Public/Tendering/OpportunityDetail/Index?noticeUID=CO1.NTC.4756890&amp;isFromPublicArea=True&amp;isModal=False</t>
  </si>
  <si>
    <t>https://community.secop.gov.co/Public/Tendering/OpportunityDetail/Index?noticeUID=CO1.NTC.4610323&amp;isFromPublicArea=True&amp;isModal=False</t>
  </si>
  <si>
    <t>https://community.secop.gov.co/Public/Tendering/OpportunityDetail/Index?noticeUID=CO1.NTC.4704713&amp;isFromPublicArea=True&amp;isModal=False</t>
  </si>
  <si>
    <t>https://community.secop.gov.co/Public/Tendering/OpportunityDetail/Index?noticeUID=CO1.NTC.4766080&amp;isFromPublicArea=True&amp;isModal=False</t>
  </si>
  <si>
    <t>https://community.secop.gov.co/Public/Tendering/OpportunityDetail/Index?noticeUID=CO1.NTC.4716959&amp;isFromPublicArea=True&amp;isModal=False</t>
  </si>
  <si>
    <t>https://community.secop.gov.co/Public/Common/GoogleReCaptcha/Index?previousUrl=https%3a%2f%2fcommunity.secop.gov.co%2fPublic%2fTendering%2fOpportunityDetail%2fIndex%3fnoticeUID%3dCO1.NTC.4725802%26isFromPublicArea%3dTrue%26isModal%3dFalse</t>
  </si>
  <si>
    <t>https://community.secop.gov.co/Public/Tendering/OpportunityDetail/Index?notice UID=CO1.NTC.4708592&amp;isFromPublicArea=True&amp;isModal=False</t>
  </si>
  <si>
    <t>https://community.secop.gov.co/Public/Tendering/OpportunityDetail/Index?noticeUID=CO1.NTC.4608712&amp;isFromPublicArea=True&amp;isModal=False</t>
  </si>
  <si>
    <t>https://community.secop.gov.co/Public/Tendering/ContractNoticePhases/View?PPI=CO1.PPI.261165 64&amp;isFromPublicArea=True&amp;isModal=False</t>
  </si>
  <si>
    <t>https://community.secop.gov.co/Public/Tendering/OpportunityDetail/Index?noticeUID=CO1.NTC.4612583&amp;isFromPublicArea=True&amp;isModal=False</t>
  </si>
  <si>
    <t>https://community.secop.gov.co/Public/Tendering/OpportunityDetail/Index?noticeUID=CO1.NTC.4728405&amp;isFromPublicArea=True&amp;isModal=False</t>
  </si>
  <si>
    <t>https://community.secop.gov.co/Public/Tendering/OpportunityDetail/Index?noticeUID=CO1.NTC.4736484&amp;isFromPublicArea=True&amp;isModal=False</t>
  </si>
  <si>
    <t>https://community.secop.gov.co/Public/Tendering/OpportunityDetail/Index?noticeUID=CO1.NTC.4780798&amp;isFromPublicArea=True&amp;isModal=False</t>
  </si>
  <si>
    <t>https://community.secop.gov.co/Public/Tendering/OpportunityDetail/Index?noticeUID=CO1.NTC.4734643&amp;isFromPublicArea=True&amp;isModal=False</t>
  </si>
  <si>
    <t>https://community.secop.gov.co/Public/Tendering/OpportunityDetail/Index?noticeUID=CO1. NTC.4769158&amp;isFromPublicArea=True&amp;isModal=False</t>
  </si>
  <si>
    <t>https://community.secop.gov.co/Public/Tendering/OpportunityDetail/Index?noticeUID=CO1.NTC.4779862&amp;isFromPublicArea=True&amp;isModal=False</t>
  </si>
  <si>
    <t>https://community.secop.gov.co/Public/Tendering/OpportunityDetail/Index?noticeUID=CO1.NTC.4773606&amp;isFromPublicArea=True&amp;isModal=False</t>
  </si>
  <si>
    <t>https://community.secop.gov.co/Public/Tendering/OpportunityDetail/Index?noticeUID=CO1.NTC.4767672&amp;isFromPublicArea=True&amp;isModal=False</t>
  </si>
  <si>
    <t>https://community.secop.gov.co/Public/Tendering/ContractNoticePhases/View?PPI=CO1.PPI.26200328 &amp;isFromPublicArea=True&amp;isModal=False</t>
  </si>
  <si>
    <t>https://community.secop.gov.co/Public/Tendering/ContractNoticePhases/View?PPI=CO1.PPI.262115 82&amp;isFromPublicArea=True&amp;isModal=False</t>
  </si>
  <si>
    <t>https://community.secop.gov.co/Public/Tendering/OpportunityDetail/Index?noticeUID=CO1.NTC.4739236&amp;isFromPublicArea=True&amp;isModal=False</t>
  </si>
  <si>
    <t>https://community.secop.gov.co/Public/Tendering/OpportunityDetail/Index?noticeUID=CO1.NTC.4742613&amp;isFromPublicArea=True&amp;isModal=False</t>
  </si>
  <si>
    <t>https://community.secop.gov.co/Public/Tendering/OpportunityDetail/Index?noticeUID=CO1.NTC.4771077&amp;isFromPublicArea=True&amp;isModal=False</t>
  </si>
  <si>
    <t>https://community.secop.gov.co/Public/Tendering/ContractNoticePhases/View?PPI=CO1.PPI.26238069 &amp;isFromPublicArea=True&amp;isModal=False</t>
  </si>
  <si>
    <t>https://community.secop.gov.co/Public/Tendering/OpportunityDetail/Index?noticeU ID=CO1.NTC.4745443&amp;isFromPublicArea=True&amp;isModal=False</t>
  </si>
  <si>
    <t>https://community.secop.gov.co/Public/Tendering/OpportunityDetail/Index?noticeUID=CO1.NTC.4747203&amp;isFromPublicArea=True&amp;isModal=False</t>
  </si>
  <si>
    <t>https://community.secop.gov.co/Public/Tendering/OpportunityDetail/Index?noticeUID=CO1.NTC.4755700&amp;isFromPublicArea=True&amp;isModal=False</t>
  </si>
  <si>
    <t>https://community.secop.gov.co/Public/Tendering/OpportunityDetail/Index?noticeUID=CO1.NTC.4769298&amp;isFromPublicArea=True&amp;isModal=False</t>
  </si>
  <si>
    <t>https://community.secop.gov.co/Public/Tendering/OpportunityDetail/Index?noticeUID=CO1.NTC.4769802&amp;isFromPublicArea=True&amp;isModal=False</t>
  </si>
  <si>
    <t>https://community.secop.gov.co/Public/Tendering/OpportunityDetail/Index?noticeUID=CO1.NTC.4769550&amp;isFromPublicArea=True&amp;isModal=False</t>
  </si>
  <si>
    <t>https://community.secop.gov.co/Public/Tendering/OpportunityDetail/Index?noticeUID=CO1.NTC.4769807&amp;isFromPublicArea=True&amp;isModal=False</t>
  </si>
  <si>
    <t>https://community.secop.gov.co/Public/Tendering/OpportunityDetail/Index?noticeUID=CO1.NTC.4784018&amp;isFromPublicArea=True&amp;isModal=False</t>
  </si>
  <si>
    <t>https://community.secop.gov.co/Public/Tendering/OpportunityDetail/Index?noticeUID=CO1.NTC.4753084&amp;isFromPublicArea=True&amp;isModal=False</t>
  </si>
  <si>
    <t>https://community.secop.gov.co/Public/Tendering/OpportunityDetail/Index?noticeUID=CO1.NTC.4756594&amp;isFromPublicArea=True&amp;isModal=False</t>
  </si>
  <si>
    <t>https://community.secop.gov.co/Public/Tendering/OpportunityDetail/Index?noticeUID=CO1.NTC.4754792&amp;isFromPublicArea=True&amp;isModal=False</t>
  </si>
  <si>
    <t>https://community.secop.gov.co/Public/Tendering/OpportunityDetail/Index?noticeUID=CO1.NTC.4769739&amp;isFromPublicArea=True&amp;isModal=False</t>
  </si>
  <si>
    <t>https://community.secop.gov.co/Public/Tendering/OpportunityDetail/Index?noticeUID=CO1.NTC.4756210&amp;isFromPublicArea=True&amp;isModal=False</t>
  </si>
  <si>
    <t>https://community.secop.gov.co/Public/Tendering/OpportunityDetail/Index?noticeUID=CO1.NTC.4788162&amp;isFromPublicArea=True&amp;isModal=False</t>
  </si>
  <si>
    <t>https://community.secop.gov.co/Public/Tendering/OpportunityDetail/Index?noticeUID=CO1.NTC.4788163&amp;isFromPublicArea=True&amp;isModal=False</t>
  </si>
  <si>
    <t>https://community.secop.gov.co/Public/Tendering/OpportunityDetail/Index?noticeUID=CO1.NTC.4772454&amp;isFromPublicArea=True&amp;isModal=False</t>
  </si>
  <si>
    <t>https://community.secop.gov.co/Public/Tendering/OpportunityDetail/Index?noticeUID=CO1.NTC.4756754&amp;isFromPublicArea=True&amp;isModal=False</t>
  </si>
  <si>
    <t>https://community.secop.gov.co/Public/Tendering/OpportunityDetail/Index?noticeUID=CO1.NTC.4759925&amp;isFromPublicArea=True&amp;isModal=False</t>
  </si>
  <si>
    <t>https://community.secop.gov.co/Public/Tendering/OpportunityDetail/Index?noticeUID=CO1.NTC.4784030&amp;isFromPublicArea=True&amp;isModal=False</t>
  </si>
  <si>
    <t>https://community.secop.gov.co/Public/Tendering/OpportunityDetail/Index?noticeUID=CO1.NTC.4765643&amp;isFromPublicArea=True&amp;isModal=False</t>
  </si>
  <si>
    <t>https://community.secop.gov.co/Public/Tendering/OpportunityDetail/Index?noticeUID=CO1.NTC.4766356&amp;isFromPublicArea=True&amp;isModal=False</t>
  </si>
  <si>
    <t>https://community.secop.gov.co/Public/Tendering/OpportunityDetail/Index?noticeUID=CO1.NTC.4766405&amp;isFromPublicArea=True&amp;isModal=False</t>
  </si>
  <si>
    <t>https://community.secop.gov.co/Public/Tendering/OpportunityDetail/Index?noticeUID=CO1.NTC.4775803&amp;isFromPublicArea=True&amp;isModal=False</t>
  </si>
  <si>
    <t>https://community.secop.gov.co/Public/Tendering/OpportunityDetail/Index?noticeUID=CO1.NTC.4765981&amp;isFromPublicArea=True&amp;isModal=False</t>
  </si>
  <si>
    <t>https://community.secop.gov.co/Public/Tendering/OpportunityDetail/Index?noticeUID=CO1.NTC.4788269&amp;isFromPublicArea=True&amp;isModal=False</t>
  </si>
  <si>
    <t>https://community.secop.gov.co/Public/Tendering/OpportunityDetail/Index?noticeUID=CO1.NTC.4788151&amp;isFromPublicArea=True&amp;isModal=False</t>
  </si>
  <si>
    <t>https://community.secop.gov.co/Public/Tendering/ContractNoticePhases/View?PPI=CO1.PPI.264411 54&amp;isFromPublicArea=True&amp;isModal=False</t>
  </si>
  <si>
    <t>https://community.secop.gov.co/Public/Tendering/OpportunityDetail/Index?noticeUID=CO1.NTC.4792188&amp;isFromPublicArea=True&amp;isModal=False</t>
  </si>
  <si>
    <t>https://community.secop.gov.co/Public/Tendering/ContractNoticePhases/View?PPI=CO1.PPI.26394466&amp;isFromPublicArea=True&amp;isModal=False</t>
  </si>
  <si>
    <t>https://community.secop.gov.co/Public/Tendering/OpportunityDetail/Index?noticeUID=CO1.NTC.4704378&amp;isFromPublicArea=True&amp;isModal=False</t>
  </si>
  <si>
    <t>https://community.secop.gov.co/Public/Tendering/OpportunityDetail/Index?noticeUID=CO1.NTC.4709213&amp;isFromPublicArea=True&amp;isModal=False</t>
  </si>
  <si>
    <t>https://community.secop.gov.co/Public/Tendering/OpportunityDetail/Index?noticeUID=CO1.NTC.4767632&amp;isFromPublicArea=True&amp;isModal=False</t>
  </si>
  <si>
    <t>https://community.secop.gov.co/Public/Tendering/ContractNoticePhases/View?PPI=CO1.PPI.26370749&amp;isFromPublicArea=True&amp;isModal=False</t>
  </si>
  <si>
    <t>https://community.secop.gov.co/Public/Tendering/OpportunityDetail/Index?noticeUID=CO1.NTC.4788144&amp;isFromPublicArea=True&amp;isModal=False</t>
  </si>
  <si>
    <t>https://community.secop.gov.co/Public/Tendering/OpportunityDetail/Index?noticeUID=CO1.NTC.4784268&amp;isFromPublicArea=True&amp;isModal=False</t>
  </si>
  <si>
    <t>https://community.secop.gov.co/Public/Tendering/OpportunityDetail/Index?noticeUID=CO1.NTC.4787066&amp;isFromPublicArea=True&amp;isModal=False</t>
  </si>
  <si>
    <t>https://community.secop.gov.co/Public/Tendering/OpportunityDetail/Index?noticeUID=CO1.NTC.4787813&amp;isFromPublicArea=True&amp;isModal=False</t>
  </si>
  <si>
    <t>https://community.secop.gov.co/Public/Tendering/OpportunityDetail/Index?noticeUID=CO1.NTC.4787744&amp;isFromPublicArea=True&amp;isModal=False</t>
  </si>
  <si>
    <t>MSPS-63-2023</t>
  </si>
  <si>
    <t>MSPS-150-2023</t>
  </si>
  <si>
    <t>MSPS-294-2023</t>
  </si>
  <si>
    <t>MSPS-518-2023</t>
  </si>
  <si>
    <t>MSPS-519-2023</t>
  </si>
  <si>
    <t>MSPS-534-2023</t>
  </si>
  <si>
    <t>MSPS-547-2023</t>
  </si>
  <si>
    <t>MSPS-574-2023</t>
  </si>
  <si>
    <t>MSPS-596-2023</t>
  </si>
  <si>
    <t>Prestar servicios profesionales al Ministerio de Salud y Protección Social en acciones que conduzcan al desarrollo temático de un proceso de formación en torno a la participación y control social, requeridos para la garantía del Derecho a la Salud en el marco de las competencias de la Oficina de Gestión Territorial, Emergencias y Desastres.</t>
  </si>
  <si>
    <t xml:space="preserve">Prestar servicios profesionales a la Subdirección de enfermedades transmisibles en el manejo financiero, contable y administrativo de los recursos destinados para la implementación del Plan Estratégico de la Iniciativa Regional de Eliminación de la malaria en Colombia </t>
  </si>
  <si>
    <t>Prestación de Servicios Profesionales para apoyar al Ministerio de Salud y Protección Social, en el análisis y especificación de requerimientos funcionales, levantamiento de procesos informáticos y propuesta de prototipos no funcionales con el fin de establecer el alcance de nuevos aplicativos o mantenimientos conforme a los lineamientos técnicos de la Oficina TIC.</t>
  </si>
  <si>
    <t>https://community.secop.gov.co/Public/Tendering/OpportunityDetail/Index?noticeUID=CO1.NTC.3939334&amp;isFromPublicArea=True&amp;isModal=False</t>
  </si>
  <si>
    <t>https://community.secop.gov.co/Public/Tendering/OpportunityDetail/Index? noticeUID=CO1.NTC.4207272&amp;isFromPublicArea=True&amp;isModal=False</t>
  </si>
  <si>
    <t>https://community.secop.gov.co/Public/Tendering/ContractNoticePhases/View?PPI=CO1.PPI.25403979&amp;isFromPublicArea=True&amp;isModal=False</t>
  </si>
  <si>
    <t>https://community.secop.gov.co/Public/Tendering/OpportunityDetail/Index?noticeUID=CO1.NTC.4426617&amp;isFromPublicArea=True&amp;isModal=False</t>
  </si>
  <si>
    <t>https://community.secop.gov.co/Public/Tendering/OpportunityDetail/Index?noticeUID=CO1.NTC.4426112&amp;isFromPublicArea=True&amp;isModal=False</t>
  </si>
  <si>
    <t>https://community.secop.gov.co/Public/Tendering/OpportunityDetail/Index?noticeUID=CO1.NTC.4365586&amp;isFromPublicArea=True&amp;isModal=False</t>
  </si>
  <si>
    <t>https://community.secop.gov.co/Public/Tendering/ContractNoticePhases/View?PPI=CO1.PPI.25110814&amp;isFromPublicArea=True&amp;isModal=False</t>
  </si>
  <si>
    <t>https://community.secop.gov.co/Public/Tendering/OpportunityDetail/Index?noticeUID=CO1.NTC.4499261&amp;isFromPublicArea=True&amp;isModal=False</t>
  </si>
  <si>
    <t>https://community.secop.gov.co/Public/Tendering/OpportunityDetail/Index?noticeUID=CO1.NTC.453</t>
  </si>
  <si>
    <t>MSPS-314-2022</t>
  </si>
  <si>
    <t>MSPS-1011-2022</t>
  </si>
  <si>
    <t>COMODATO</t>
  </si>
  <si>
    <t>Aunar esfuerzos técnicos y administrativos entre el Ministerio de Salud y Protección Social, Hospital San Roque E.S.E y PIC COLOMBIA S.A.S. para  que este último ejecute el proyecto de inversión registrado en el banco de proyectos de Obras por Impuestos de que trata el artículo 800-1 del Estatuto Tributario, denominado “FORTALECIMIENTO INSTITUCIONAL CON LA ADQUISICIÓN DE UN VEHÍCULO PARA EL TRANSPORTE DEL PERSONAL PROFESIONAL MÉDICO Y DE LA SALUD PARA EL HOSPITAL SAN ROQUE E.S.E DEL MUNICIPIO DE ALVARADO - TOLIMA.”</t>
  </si>
  <si>
    <t>Aunar esfuerzos para la implementación, seguimiento y monitoreo de la Medida de Reparación en Salud desde un enfoque psicosocial, a través de procesos de atención psicosocial y de gestión para la atención en salud física y/o mental para las víctimas reconocidas en las nueve (9) sentencias de supervisión conjunta de la Corte Interamericana de Derechos Humanos.</t>
  </si>
  <si>
    <t>https://community.secop.gov.co/Public/Tendering/OpportunityDetail/Index?noticeUID=CO1.NTC.3556462&amp;isFromPublicArea=True&amp;isModal=true&amp;asPopupView=true</t>
  </si>
  <si>
    <r>
      <rPr>
        <sz val="14"/>
        <color theme="1"/>
        <rFont val="Geomanist Light"/>
        <family val="3"/>
      </rPr>
      <t>LISTADO DE CONTRATOS SUSCRITOS DURANTE EL MES DE JULIO DEL AÑO 2023
FECHA</t>
    </r>
    <r>
      <rPr>
        <b/>
        <sz val="14"/>
        <color theme="1"/>
        <rFont val="Geomanist Light"/>
        <family val="3"/>
      </rPr>
      <t>: OCTUBRE 2023</t>
    </r>
    <r>
      <rPr>
        <b/>
        <sz val="11"/>
        <color theme="1"/>
        <rFont val="Geomanist Bold"/>
        <family val="3"/>
      </rPr>
      <t xml:space="preserve">
</t>
    </r>
  </si>
  <si>
    <t>MSPS-798-2013</t>
  </si>
  <si>
    <t>MSPS-629-2017</t>
  </si>
  <si>
    <t>MSPS-187-2020</t>
  </si>
  <si>
    <t>MSPS-42-2023</t>
  </si>
  <si>
    <t>MSPS-87-2023</t>
  </si>
  <si>
    <t>MSPS-88-2023</t>
  </si>
  <si>
    <t xml:space="preserve">CONVENIO INTERADMINISTRATIVO </t>
  </si>
  <si>
    <t>Constituir un Fondo de Administracion denominado “FONDO MINSALUD-ICETEX, con los recursos entregados por el Ministerio de Salud y Protección Social a EL ICETEX, para apoyar la formacion profesional y fortalecer las competencias , la adquisicion de nuevos conocimientos, desarrollo de habilidades estrategias y actitudes individuales y cargos encaminados al logro de la mision y objetivos de la Entidad , quién actuara como Administrator  y Mandatario</t>
  </si>
  <si>
    <t>Aunar esfuerzos y recursos humanos, técnicos, tecnológicos y logísticos, entre las dos entidades intervinientes en el mismo, con el propósito de intercambiar datos, estudios, informes, bases de datos y demás información que sirva de apoyo mutuo en el cumplimiento de sus respectivas funciones misionales.</t>
  </si>
  <si>
    <t>El Ministerio de Salud y Protección Social entrega a título de Comodato o Préstamo de Uso a la Escuela Superior de Administración Pública- ESAP, y ésta recibe al mismo título, un área aproximada de 500 m2 ubicada en la Avenida Caracas No. 1-85 sur.</t>
  </si>
  <si>
    <t>Prestar servicios profesionales que faciliten la ejecución de las estrategias comunicativas, de los hechos de relevancia, tareas y competencias a cargo del grupo de comunicaciones del MSPS.</t>
  </si>
  <si>
    <t>Prestación de servicios profesionales para apoyar técnicamente a la Dirección de Epidemiología y Demografía en el subproceso de Planeación en salud pública con énfasis en la implementación del Plan Decenal de Salud Pública 2022-2031.</t>
  </si>
  <si>
    <t xml:space="preserve">Prestar servicios profesionales para asesorar al Ministerio de Salud y Protección social en los asuntos relacionados con la elaboración, análisis y adecuación jurídica de los proyectos de ley, decretos, resoluciones y circulares a petición de las áreas técnicas o de las entidades del sector. </t>
  </si>
  <si>
    <t>Prestar servicios profesionales en derecho asesorando al Ministerio con el fin de evitar la configuración de daños</t>
  </si>
  <si>
    <t>Prestar el servicio de mantenimiento integral (preventivo y correctivo) incluyendo el suministro de materiales, repuestos</t>
  </si>
  <si>
    <t>Prestar servicios  profesionales en la planeación, desarrollo y divulgación de información y contenidos periodísticos sobre las políticas y acciones del MSPS.</t>
  </si>
  <si>
    <t>Prestación de servicios profesionales a la Oficina de Tecnología de la Información y la Comunicación - OTIC del Ministerio de Salud y Protección Social, para apoyar en la gestión, seguimiento, mejoramiento y articulacion de las estrategias de nube, conectividad, Ciberseguridad, habeas data para la Interoperabilidad de Historía Clinica Electronica y Transformación Digital</t>
  </si>
  <si>
    <t>Brindar apoyo técnico al Despacho del Ministro, para el cumplimiento de las obligaciones legales y constitucionales, que tiene a cargo el Ministerio de Salud y Protección Social con el Sistema General de Regalías, con la articulación y la gestión requerida por las entidades beneficiarias de los proyectos de inversión.</t>
  </si>
  <si>
    <t>N/A</t>
  </si>
  <si>
    <t xml:space="preserve">https://www.contratos.gov.co/consultas/detalleProceso.do?numConstancia=22-22-48049&amp;g-recaptcha-response=03AIIukzgVOLnQSUL8qd-bz7l6-BINvqMwoqN6k3OvVGdfqAI8k2djFhFafMIBFluNe-kUat1soDox2etjJDYMZ6_olzgGLVH-jcSpK-3qTTNEWWNCySRehOIOWlHanSy9y5Klp8CBLc6mJaq6eSELNsFoDJ-Mh4K9qtgC58FePbJvX1HNtdc5OjRE4RNOV03c-LXD1qlxFdktyXFTt1uDqLVpzx3VMvKVnnJ69TZmn7I_6eIdhLvhoI1wOdlknNBdi7CnTcTFDVfmFOhhk5M9cc1RLEsiP4ucINInX6ILURpjZkV9xNXNiGAt1PkMteOpJ3wxf8qQ8rvIv8zPsRzOS_TSYMgZBtV7vC349WaViKM3_6CJRVPhfijKdkdvEUh2QW8H6KklDPO9fl5VLOTCWQ7lKntGKmsSZteWT_I-c0spz-tEQJq3bblCc3tTtUBFW4U06L8HMuepOK6Pjj4YKGVjbhukzvZb2AivxsGWSSBJAwKow-pU-cyo9sLofK3CtNBc7lLuJHBGwB7cx50IfMce_a758oPEQw </t>
  </si>
  <si>
    <t>https://community.secop.gov.co/Public/Tendering/OpportunityDetail/Index?noticeUID=CO1.NTC.3979094&amp;isFromPublicArea=True&amp;isModal=False</t>
  </si>
  <si>
    <t>https://community.secop.gov.co/Public/Tendering/OpportunityDetail/Index?noticeUID=CO1.NTC.4022362&amp;isFromPublicArea=True&amp;isModal=False</t>
  </si>
  <si>
    <t>https://community.secop.gov.co/Public/Tendering/OpportunityDetail/Index?noticeUID=CO1.NTC.4026018&amp;isFromPublicArea=True&amp;isModal=False</t>
  </si>
  <si>
    <t>https://community.secop.gov.co/Public/Tendering/ContractNoticeManagement/Index?currentLanguage=es-CO&amp;Page=login&amp;Country=CO&amp;SkinName=CCE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</si>
</sst>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 #,##0;[Red]\-&quot;$&quot;\ #,##0"/>
    <numFmt numFmtId="8" formatCode="&quot;$&quot;\ #,##0.00;[Red]\-&quot;$&quot;\ #,##0.00"/>
    <numFmt numFmtId="44" formatCode="_-&quot;$&quot;\ * #,##0.00_-;\-&quot;$&quot;\ * #,##0.00_-;_-&quot;$&quot;\ * &quot;-&quot;??_-;_-@_-"/>
    <numFmt numFmtId="43" formatCode="_-* #,##0.00_-;\-* #,##0.00_-;_-* &quot;-&quot;??_-;_-@_-"/>
    <numFmt numFmtId="164" formatCode="_-* #,##0_-;\-* #,##0_-;_-* &quot;-&quot;??_-;_-@_-"/>
    <numFmt numFmtId="166" formatCode="[$$-240A]\ #,##0.00;[Red][$$-240A]\ #,##0.00"/>
    <numFmt numFmtId="167" formatCode="&quot;$&quot;\ #,##0.00"/>
  </numFmts>
  <fonts count="1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u/>
      <sz val="11"/>
      <color theme="10"/>
      <name val="Calibri"/>
      <family val="2"/>
      <scheme val="minor"/>
    </font>
    <font>
      <sz val="11"/>
      <color rgb="FFFF0000"/>
      <name val="Calibri"/>
      <family val="2"/>
      <scheme val="minor"/>
    </font>
    <font>
      <b/>
      <sz val="11"/>
      <color theme="1"/>
      <name val="Geomanist Bold"/>
      <family val="3"/>
    </font>
    <font>
      <b/>
      <sz val="14"/>
      <color theme="1"/>
      <name val="Geomanist Light"/>
      <family val="3"/>
    </font>
    <font>
      <sz val="14"/>
      <color theme="1"/>
      <name val="Geomanist Light"/>
      <family val="3"/>
    </font>
    <font>
      <sz val="10"/>
      <color theme="1"/>
      <name val="Geomanist"/>
      <family val="3"/>
    </font>
    <font>
      <sz val="9"/>
      <color theme="4"/>
      <name val="Geomanist"/>
      <family val="3"/>
    </font>
    <font>
      <b/>
      <sz val="11"/>
      <color theme="0"/>
      <name val="Geomanist Bold"/>
    </font>
  </fonts>
  <fills count="4">
    <fill>
      <patternFill patternType="none"/>
    </fill>
    <fill>
      <patternFill patternType="gray125"/>
    </fill>
    <fill>
      <patternFill patternType="solid">
        <fgColor theme="4"/>
      </patternFill>
    </fill>
    <fill>
      <patternFill patternType="solid">
        <fgColor rgb="FF00B0F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2" borderId="0" applyNumberFormat="0" applyBorder="0" applyAlignment="0" applyProtection="0"/>
    <xf numFmtId="0" fontId="3" fillId="0" borderId="0"/>
    <xf numFmtId="43"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cellStyleXfs>
  <cellXfs count="28">
    <xf numFmtId="0" fontId="0" fillId="0" borderId="0" xfId="0"/>
    <xf numFmtId="0" fontId="0" fillId="0" borderId="0" xfId="0" applyAlignment="1">
      <alignment wrapText="1"/>
    </xf>
    <xf numFmtId="164" fontId="0" fillId="0" borderId="0" xfId="3" applyNumberFormat="1" applyFont="1" applyAlignment="1">
      <alignment wrapText="1"/>
    </xf>
    <xf numFmtId="14" fontId="0" fillId="0" borderId="0" xfId="0" applyNumberFormat="1" applyAlignment="1">
      <alignment wrapText="1"/>
    </xf>
    <xf numFmtId="0" fontId="5" fillId="0" borderId="0" xfId="0" applyFont="1"/>
    <xf numFmtId="0" fontId="5" fillId="0" borderId="0" xfId="1" applyFont="1" applyFill="1" applyAlignment="1">
      <alignment wrapText="1"/>
    </xf>
    <xf numFmtId="1" fontId="0" fillId="0" borderId="0" xfId="5" applyNumberFormat="1" applyFont="1" applyAlignment="1">
      <alignment wrapText="1"/>
    </xf>
    <xf numFmtId="3" fontId="9" fillId="0" borderId="1" xfId="0" applyNumberFormat="1" applyFont="1" applyBorder="1" applyAlignment="1">
      <alignment horizontal="left" vertical="center"/>
    </xf>
    <xf numFmtId="1" fontId="0" fillId="0" borderId="0" xfId="0" applyNumberFormat="1" applyAlignment="1">
      <alignment wrapText="1"/>
    </xf>
    <xf numFmtId="14" fontId="9" fillId="0" borderId="1" xfId="0" applyNumberFormat="1" applyFont="1" applyBorder="1" applyAlignment="1">
      <alignment horizontal="left" vertical="center"/>
    </xf>
    <xf numFmtId="9" fontId="9" fillId="0" borderId="1" xfId="6" applyFont="1" applyBorder="1" applyAlignment="1">
      <alignment horizontal="left" vertical="center"/>
    </xf>
    <xf numFmtId="0" fontId="11" fillId="3" borderId="1" xfId="1" applyFont="1" applyFill="1" applyBorder="1" applyAlignment="1">
      <alignment horizontal="center" vertical="center" wrapText="1"/>
    </xf>
    <xf numFmtId="164" fontId="11" fillId="3" borderId="1" xfId="3" applyNumberFormat="1" applyFont="1" applyFill="1" applyBorder="1" applyAlignment="1">
      <alignment horizontal="center" vertical="center" wrapText="1"/>
    </xf>
    <xf numFmtId="14" fontId="11" fillId="3" borderId="1" xfId="1" applyNumberFormat="1" applyFont="1" applyFill="1" applyBorder="1" applyAlignment="1">
      <alignment horizontal="center" vertical="center" wrapText="1"/>
    </xf>
    <xf numFmtId="0" fontId="11" fillId="3" borderId="1" xfId="1" applyNumberFormat="1" applyFont="1" applyFill="1" applyBorder="1" applyAlignment="1">
      <alignment horizontal="center" vertical="center" wrapText="1"/>
    </xf>
    <xf numFmtId="1" fontId="11" fillId="3" borderId="1" xfId="5" applyNumberFormat="1" applyFont="1" applyFill="1" applyBorder="1" applyAlignment="1">
      <alignment horizontal="center" vertical="center" wrapText="1"/>
    </xf>
    <xf numFmtId="0" fontId="9" fillId="0" borderId="1" xfId="0" applyFont="1" applyBorder="1" applyAlignment="1">
      <alignment horizontal="left" vertical="center"/>
    </xf>
    <xf numFmtId="166" fontId="9" fillId="0" borderId="1" xfId="0" applyNumberFormat="1" applyFont="1" applyBorder="1" applyAlignment="1">
      <alignment horizontal="left" vertical="center"/>
    </xf>
    <xf numFmtId="0" fontId="10" fillId="0" borderId="1" xfId="0" applyFont="1" applyBorder="1" applyAlignment="1">
      <alignment horizontal="left" vertical="center"/>
    </xf>
    <xf numFmtId="0" fontId="4" fillId="0" borderId="1" xfId="7" applyBorder="1" applyAlignment="1">
      <alignment horizontal="left" vertical="center"/>
    </xf>
    <xf numFmtId="8" fontId="9" fillId="0" borderId="1" xfId="0" applyNumberFormat="1" applyFont="1" applyBorder="1" applyAlignment="1">
      <alignment horizontal="left" vertical="center"/>
    </xf>
    <xf numFmtId="167" fontId="9" fillId="0" borderId="1" xfId="0" applyNumberFormat="1" applyFont="1" applyBorder="1" applyAlignment="1">
      <alignment horizontal="left" vertical="center"/>
    </xf>
    <xf numFmtId="6" fontId="9" fillId="0" borderId="1" xfId="0" applyNumberFormat="1" applyFont="1" applyBorder="1" applyAlignment="1">
      <alignment horizontal="left" vertical="center"/>
    </xf>
    <xf numFmtId="1" fontId="9" fillId="0" borderId="1" xfId="0" applyNumberFormat="1" applyFont="1" applyBorder="1" applyAlignment="1">
      <alignment horizontal="center" vertical="center"/>
    </xf>
    <xf numFmtId="3" fontId="9" fillId="0" borderId="1" xfId="0" applyNumberFormat="1" applyFont="1" applyFill="1" applyBorder="1" applyAlignment="1">
      <alignment horizontal="lef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cellXfs>
  <cellStyles count="8">
    <cellStyle name="Énfasis1" xfId="1" builtinId="29"/>
    <cellStyle name="Hipervínculo" xfId="7" builtinId="8"/>
    <cellStyle name="Hyperlink" xfId="4" xr:uid="{00000000-0005-0000-0000-000002000000}"/>
    <cellStyle name="Millares" xfId="3" builtinId="3"/>
    <cellStyle name="Moneda" xfId="5" builtinId="4"/>
    <cellStyle name="Normal" xfId="0" builtinId="0"/>
    <cellStyle name="Normal 2" xfId="2" xr:uid="{00000000-0005-0000-0000-000006000000}"/>
    <cellStyle name="Porcentaj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381000</xdr:colOff>
      <xdr:row>0</xdr:row>
      <xdr:rowOff>206375</xdr:rowOff>
    </xdr:from>
    <xdr:to>
      <xdr:col>13</xdr:col>
      <xdr:colOff>238125</xdr:colOff>
      <xdr:row>0</xdr:row>
      <xdr:rowOff>1317625</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607" t="3503" r="13289" b="90175"/>
        <a:stretch/>
      </xdr:blipFill>
      <xdr:spPr bwMode="auto">
        <a:xfrm>
          <a:off x="19224625" y="206375"/>
          <a:ext cx="9032875" cy="11112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community.secop.gov.co/Public/Tendering/ContractNoticeManagement/Index?currentLanguage=es-CO&amp;Page=login&amp;Country=CO&amp;SkinName=CCE" TargetMode="External"/><Relationship Id="rId1" Type="http://schemas.openxmlformats.org/officeDocument/2006/relationships/hyperlink" Target="https://community.secop.gov.co/Public/Tendering/ContractNoticeManagement/Index?currentLanguage=es-CO&amp;Page=login&amp;Country=CO&amp;SkinName=CCE"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86"/>
  <sheetViews>
    <sheetView tabSelected="1" zoomScale="60" zoomScaleNormal="60" workbookViewId="0">
      <selection activeCell="C11" sqref="C11"/>
    </sheetView>
  </sheetViews>
  <sheetFormatPr baseColWidth="10" defaultColWidth="11.42578125" defaultRowHeight="15"/>
  <cols>
    <col min="1" max="1" width="22.28515625" style="1" bestFit="1" customWidth="1"/>
    <col min="2" max="2" width="27.5703125" style="1" customWidth="1"/>
    <col min="3" max="3" width="45.140625" style="1" customWidth="1"/>
    <col min="4" max="4" width="24.28515625" style="3" customWidth="1"/>
    <col min="5" max="5" width="23.5703125" style="3" customWidth="1"/>
    <col min="6" max="6" width="24.5703125" style="8" customWidth="1"/>
    <col min="7" max="7" width="23.7109375" style="2" customWidth="1"/>
    <col min="8" max="8" width="21.5703125" style="6" customWidth="1"/>
    <col min="9" max="9" width="23.140625" style="2" customWidth="1"/>
    <col min="10" max="10" width="24.5703125" style="2" customWidth="1"/>
    <col min="11" max="11" width="37.85546875" style="1" customWidth="1"/>
    <col min="12" max="14" width="11.42578125" style="4"/>
    <col min="15" max="15" width="12.85546875" style="4" bestFit="1" customWidth="1"/>
    <col min="16" max="16" width="17" style="4" customWidth="1"/>
    <col min="17" max="17" width="11.42578125" style="4"/>
    <col min="18" max="18" width="15.7109375" style="4" customWidth="1"/>
    <col min="19" max="16384" width="11.42578125" style="4"/>
  </cols>
  <sheetData>
    <row r="1" spans="1:11" ht="117" customHeight="1">
      <c r="A1" s="25" t="s">
        <v>528</v>
      </c>
      <c r="B1" s="26"/>
      <c r="C1" s="26"/>
      <c r="D1" s="26"/>
      <c r="E1" s="26"/>
      <c r="F1" s="26"/>
      <c r="G1" s="26"/>
      <c r="H1" s="26"/>
      <c r="I1" s="26"/>
      <c r="J1" s="26"/>
      <c r="K1" s="27"/>
    </row>
    <row r="2" spans="1:11" s="5" customFormat="1" ht="45">
      <c r="A2" s="11" t="s">
        <v>0</v>
      </c>
      <c r="B2" s="11" t="s">
        <v>1</v>
      </c>
      <c r="C2" s="11" t="s">
        <v>2</v>
      </c>
      <c r="D2" s="13" t="s">
        <v>4</v>
      </c>
      <c r="E2" s="13" t="s">
        <v>5</v>
      </c>
      <c r="F2" s="14" t="s">
        <v>6</v>
      </c>
      <c r="G2" s="12" t="s">
        <v>3</v>
      </c>
      <c r="H2" s="15" t="s">
        <v>8</v>
      </c>
      <c r="I2" s="12" t="s">
        <v>9</v>
      </c>
      <c r="J2" s="12" t="s">
        <v>10</v>
      </c>
      <c r="K2" s="11" t="s">
        <v>7</v>
      </c>
    </row>
    <row r="3" spans="1:11" ht="12.75" customHeight="1">
      <c r="A3" s="16" t="s">
        <v>11</v>
      </c>
      <c r="B3" s="16" t="s">
        <v>178</v>
      </c>
      <c r="C3" s="16" t="s">
        <v>182</v>
      </c>
      <c r="D3" s="9">
        <v>45113</v>
      </c>
      <c r="E3" s="9">
        <v>45235</v>
      </c>
      <c r="F3" s="23">
        <f>E3-D3</f>
        <v>122</v>
      </c>
      <c r="G3" s="17">
        <v>45240968</v>
      </c>
      <c r="H3" s="10">
        <f t="shared" ref="H3:H34" si="0">I3/G3</f>
        <v>0</v>
      </c>
      <c r="I3" s="7">
        <v>0</v>
      </c>
      <c r="J3" s="7">
        <f>G3-I3</f>
        <v>45240968</v>
      </c>
      <c r="K3" s="18" t="s">
        <v>336</v>
      </c>
    </row>
    <row r="4" spans="1:11" ht="12.75" customHeight="1">
      <c r="A4" s="16" t="s">
        <v>12</v>
      </c>
      <c r="B4" s="16" t="s">
        <v>178</v>
      </c>
      <c r="C4" s="16" t="s">
        <v>183</v>
      </c>
      <c r="D4" s="9">
        <v>45133</v>
      </c>
      <c r="E4" s="9">
        <v>45255</v>
      </c>
      <c r="F4" s="23">
        <f t="shared" ref="F4:F67" si="1">E4-D4</f>
        <v>122</v>
      </c>
      <c r="G4" s="17">
        <v>37416000</v>
      </c>
      <c r="H4" s="10">
        <f t="shared" si="0"/>
        <v>0</v>
      </c>
      <c r="I4" s="7">
        <v>0</v>
      </c>
      <c r="J4" s="7">
        <f t="shared" ref="J4:J67" si="2">G4-I4</f>
        <v>37416000</v>
      </c>
      <c r="K4" s="19" t="s">
        <v>337</v>
      </c>
    </row>
    <row r="5" spans="1:11" ht="12.75" customHeight="1">
      <c r="A5" s="16" t="s">
        <v>13</v>
      </c>
      <c r="B5" s="16" t="s">
        <v>178</v>
      </c>
      <c r="C5" s="16" t="s">
        <v>184</v>
      </c>
      <c r="D5" s="9">
        <v>45134</v>
      </c>
      <c r="E5" s="9">
        <v>45256</v>
      </c>
      <c r="F5" s="23">
        <f t="shared" si="1"/>
        <v>122</v>
      </c>
      <c r="G5" s="17">
        <v>32000000</v>
      </c>
      <c r="H5" s="10">
        <f t="shared" si="0"/>
        <v>0</v>
      </c>
      <c r="I5" s="7">
        <v>0</v>
      </c>
      <c r="J5" s="7">
        <f t="shared" si="2"/>
        <v>32000000</v>
      </c>
      <c r="K5" s="18" t="s">
        <v>338</v>
      </c>
    </row>
    <row r="6" spans="1:11" ht="12.75" customHeight="1">
      <c r="A6" s="16" t="s">
        <v>14</v>
      </c>
      <c r="B6" s="16" t="s">
        <v>178</v>
      </c>
      <c r="C6" s="16" t="s">
        <v>185</v>
      </c>
      <c r="D6" s="9">
        <v>45120</v>
      </c>
      <c r="E6" s="9">
        <v>45242</v>
      </c>
      <c r="F6" s="23">
        <f t="shared" si="1"/>
        <v>122</v>
      </c>
      <c r="G6" s="17">
        <v>40000000</v>
      </c>
      <c r="H6" s="10">
        <f t="shared" si="0"/>
        <v>0</v>
      </c>
      <c r="I6" s="7">
        <v>0</v>
      </c>
      <c r="J6" s="7">
        <f t="shared" si="2"/>
        <v>40000000</v>
      </c>
      <c r="K6" s="18" t="s">
        <v>339</v>
      </c>
    </row>
    <row r="7" spans="1:11" ht="12.75" customHeight="1">
      <c r="A7" s="16" t="s">
        <v>15</v>
      </c>
      <c r="B7" s="16" t="s">
        <v>178</v>
      </c>
      <c r="C7" s="16" t="s">
        <v>186</v>
      </c>
      <c r="D7" s="9">
        <v>45128</v>
      </c>
      <c r="E7" s="9">
        <v>45290</v>
      </c>
      <c r="F7" s="23">
        <f t="shared" si="1"/>
        <v>162</v>
      </c>
      <c r="G7" s="17">
        <v>37500000</v>
      </c>
      <c r="H7" s="10">
        <f t="shared" si="0"/>
        <v>0</v>
      </c>
      <c r="I7" s="7">
        <v>0</v>
      </c>
      <c r="J7" s="7">
        <f t="shared" si="2"/>
        <v>37500000</v>
      </c>
      <c r="K7" s="18" t="s">
        <v>340</v>
      </c>
    </row>
    <row r="8" spans="1:11" ht="12.75" customHeight="1">
      <c r="A8" s="16" t="s">
        <v>16</v>
      </c>
      <c r="B8" s="16" t="s">
        <v>178</v>
      </c>
      <c r="C8" s="16" t="s">
        <v>187</v>
      </c>
      <c r="D8" s="9">
        <v>45124</v>
      </c>
      <c r="E8" s="9">
        <v>45246</v>
      </c>
      <c r="F8" s="23">
        <f t="shared" si="1"/>
        <v>122</v>
      </c>
      <c r="G8" s="17">
        <v>35478144</v>
      </c>
      <c r="H8" s="10">
        <f t="shared" si="0"/>
        <v>0</v>
      </c>
      <c r="I8" s="7">
        <v>0</v>
      </c>
      <c r="J8" s="7">
        <f t="shared" si="2"/>
        <v>35478144</v>
      </c>
      <c r="K8" s="18" t="s">
        <v>341</v>
      </c>
    </row>
    <row r="9" spans="1:11" ht="12.75" customHeight="1">
      <c r="A9" s="16" t="s">
        <v>17</v>
      </c>
      <c r="B9" s="16" t="s">
        <v>178</v>
      </c>
      <c r="C9" s="16" t="s">
        <v>188</v>
      </c>
      <c r="D9" s="9">
        <v>45119</v>
      </c>
      <c r="E9" s="9">
        <v>45241</v>
      </c>
      <c r="F9" s="23">
        <f t="shared" si="1"/>
        <v>122</v>
      </c>
      <c r="G9" s="17">
        <v>54312460</v>
      </c>
      <c r="H9" s="10">
        <f t="shared" si="0"/>
        <v>0</v>
      </c>
      <c r="I9" s="7">
        <v>0</v>
      </c>
      <c r="J9" s="7">
        <f t="shared" si="2"/>
        <v>54312460</v>
      </c>
      <c r="K9" s="18" t="s">
        <v>342</v>
      </c>
    </row>
    <row r="10" spans="1:11" ht="12.75" customHeight="1">
      <c r="A10" s="16" t="s">
        <v>18</v>
      </c>
      <c r="B10" s="16" t="s">
        <v>178</v>
      </c>
      <c r="C10" s="16" t="s">
        <v>189</v>
      </c>
      <c r="D10" s="9">
        <v>45120</v>
      </c>
      <c r="E10" s="9">
        <v>45272</v>
      </c>
      <c r="F10" s="23">
        <f t="shared" si="1"/>
        <v>152</v>
      </c>
      <c r="G10" s="17">
        <v>40000000</v>
      </c>
      <c r="H10" s="10">
        <f t="shared" si="0"/>
        <v>0</v>
      </c>
      <c r="I10" s="7">
        <v>0</v>
      </c>
      <c r="J10" s="7">
        <f t="shared" si="2"/>
        <v>40000000</v>
      </c>
      <c r="K10" s="18" t="s">
        <v>343</v>
      </c>
    </row>
    <row r="11" spans="1:11" ht="12.75" customHeight="1">
      <c r="A11" s="16" t="s">
        <v>19</v>
      </c>
      <c r="B11" s="16" t="s">
        <v>178</v>
      </c>
      <c r="C11" s="16" t="s">
        <v>190</v>
      </c>
      <c r="D11" s="9">
        <v>45121</v>
      </c>
      <c r="E11" s="9">
        <v>45273</v>
      </c>
      <c r="F11" s="23">
        <f t="shared" si="1"/>
        <v>152</v>
      </c>
      <c r="G11" s="17">
        <v>65000000</v>
      </c>
      <c r="H11" s="10">
        <f t="shared" si="0"/>
        <v>0</v>
      </c>
      <c r="I11" s="7">
        <v>0</v>
      </c>
      <c r="J11" s="7">
        <f t="shared" si="2"/>
        <v>65000000</v>
      </c>
      <c r="K11" s="18" t="s">
        <v>344</v>
      </c>
    </row>
    <row r="12" spans="1:11" ht="12.75" customHeight="1">
      <c r="A12" s="16" t="s">
        <v>20</v>
      </c>
      <c r="B12" s="16" t="s">
        <v>178</v>
      </c>
      <c r="C12" s="16" t="s">
        <v>191</v>
      </c>
      <c r="D12" s="9">
        <v>45112</v>
      </c>
      <c r="E12" s="9">
        <v>45264</v>
      </c>
      <c r="F12" s="23">
        <f t="shared" si="1"/>
        <v>152</v>
      </c>
      <c r="G12" s="17">
        <v>58905000</v>
      </c>
      <c r="H12" s="10">
        <f t="shared" si="0"/>
        <v>0</v>
      </c>
      <c r="I12" s="7">
        <v>0</v>
      </c>
      <c r="J12" s="7">
        <f t="shared" si="2"/>
        <v>58905000</v>
      </c>
      <c r="K12" s="18" t="s">
        <v>345</v>
      </c>
    </row>
    <row r="13" spans="1:11" ht="12.75" customHeight="1">
      <c r="A13" s="16" t="s">
        <v>21</v>
      </c>
      <c r="B13" s="16" t="s">
        <v>178</v>
      </c>
      <c r="C13" s="16" t="s">
        <v>192</v>
      </c>
      <c r="D13" s="9">
        <v>45120</v>
      </c>
      <c r="E13" s="9">
        <v>45272</v>
      </c>
      <c r="F13" s="23">
        <f t="shared" si="1"/>
        <v>152</v>
      </c>
      <c r="G13" s="17">
        <v>65000000</v>
      </c>
      <c r="H13" s="10">
        <f t="shared" si="0"/>
        <v>0</v>
      </c>
      <c r="I13" s="7">
        <v>0</v>
      </c>
      <c r="J13" s="7">
        <f t="shared" si="2"/>
        <v>65000000</v>
      </c>
      <c r="K13" s="18" t="s">
        <v>346</v>
      </c>
    </row>
    <row r="14" spans="1:11" ht="12.75" customHeight="1">
      <c r="A14" s="16" t="s">
        <v>22</v>
      </c>
      <c r="B14" s="16" t="s">
        <v>178</v>
      </c>
      <c r="C14" s="16" t="s">
        <v>193</v>
      </c>
      <c r="D14" s="9">
        <v>45125</v>
      </c>
      <c r="E14" s="9">
        <v>45247</v>
      </c>
      <c r="F14" s="23">
        <f t="shared" si="1"/>
        <v>122</v>
      </c>
      <c r="G14" s="17">
        <v>34000000</v>
      </c>
      <c r="H14" s="10">
        <f t="shared" si="0"/>
        <v>0</v>
      </c>
      <c r="I14" s="7">
        <v>0</v>
      </c>
      <c r="J14" s="7">
        <f t="shared" si="2"/>
        <v>34000000</v>
      </c>
      <c r="K14" s="18" t="s">
        <v>347</v>
      </c>
    </row>
    <row r="15" spans="1:11" ht="12.75" customHeight="1">
      <c r="A15" s="16" t="s">
        <v>23</v>
      </c>
      <c r="B15" s="16" t="s">
        <v>178</v>
      </c>
      <c r="C15" s="16" t="s">
        <v>194</v>
      </c>
      <c r="D15" s="9">
        <v>45139</v>
      </c>
      <c r="E15" s="9">
        <v>45290</v>
      </c>
      <c r="F15" s="23">
        <f t="shared" si="1"/>
        <v>151</v>
      </c>
      <c r="G15" s="17">
        <v>24680000</v>
      </c>
      <c r="H15" s="10">
        <f t="shared" si="0"/>
        <v>0</v>
      </c>
      <c r="I15" s="7">
        <v>0</v>
      </c>
      <c r="J15" s="7">
        <f t="shared" si="2"/>
        <v>24680000</v>
      </c>
      <c r="K15" s="18" t="s">
        <v>348</v>
      </c>
    </row>
    <row r="16" spans="1:11" ht="12.75" customHeight="1">
      <c r="A16" s="16" t="s">
        <v>24</v>
      </c>
      <c r="B16" s="16" t="s">
        <v>178</v>
      </c>
      <c r="C16" s="16" t="s">
        <v>195</v>
      </c>
      <c r="D16" s="9">
        <v>45117</v>
      </c>
      <c r="E16" s="9">
        <v>45239</v>
      </c>
      <c r="F16" s="23">
        <f t="shared" si="1"/>
        <v>122</v>
      </c>
      <c r="G16" s="17">
        <v>30000000</v>
      </c>
      <c r="H16" s="10">
        <f t="shared" si="0"/>
        <v>0</v>
      </c>
      <c r="I16" s="7">
        <v>0</v>
      </c>
      <c r="J16" s="7">
        <f t="shared" si="2"/>
        <v>30000000</v>
      </c>
      <c r="K16" s="18" t="s">
        <v>349</v>
      </c>
    </row>
    <row r="17" spans="1:11" ht="12.75" customHeight="1">
      <c r="A17" s="16" t="s">
        <v>25</v>
      </c>
      <c r="B17" s="16" t="s">
        <v>178</v>
      </c>
      <c r="C17" s="16" t="s">
        <v>196</v>
      </c>
      <c r="D17" s="9">
        <v>45118</v>
      </c>
      <c r="E17" s="9">
        <v>45240</v>
      </c>
      <c r="F17" s="23">
        <f t="shared" si="1"/>
        <v>122</v>
      </c>
      <c r="G17" s="17">
        <v>44000000</v>
      </c>
      <c r="H17" s="10">
        <f t="shared" si="0"/>
        <v>0</v>
      </c>
      <c r="I17" s="7">
        <v>0</v>
      </c>
      <c r="J17" s="7">
        <f t="shared" si="2"/>
        <v>44000000</v>
      </c>
      <c r="K17" s="18" t="s">
        <v>350</v>
      </c>
    </row>
    <row r="18" spans="1:11" ht="12.75" customHeight="1">
      <c r="A18" s="16" t="s">
        <v>26</v>
      </c>
      <c r="B18" s="16" t="s">
        <v>178</v>
      </c>
      <c r="C18" s="16" t="s">
        <v>197</v>
      </c>
      <c r="D18" s="9">
        <v>45117</v>
      </c>
      <c r="E18" s="9">
        <v>45208</v>
      </c>
      <c r="F18" s="23">
        <f t="shared" si="1"/>
        <v>91</v>
      </c>
      <c r="G18" s="17">
        <v>24000000</v>
      </c>
      <c r="H18" s="10">
        <f t="shared" si="0"/>
        <v>0</v>
      </c>
      <c r="I18" s="7">
        <v>0</v>
      </c>
      <c r="J18" s="7">
        <f t="shared" si="2"/>
        <v>24000000</v>
      </c>
      <c r="K18" s="18" t="s">
        <v>351</v>
      </c>
    </row>
    <row r="19" spans="1:11" ht="12.75" customHeight="1">
      <c r="A19" s="16" t="s">
        <v>27</v>
      </c>
      <c r="B19" s="16" t="s">
        <v>178</v>
      </c>
      <c r="C19" s="16" t="s">
        <v>198</v>
      </c>
      <c r="D19" s="9">
        <v>45113</v>
      </c>
      <c r="E19" s="9">
        <v>45204</v>
      </c>
      <c r="F19" s="23">
        <f t="shared" si="1"/>
        <v>91</v>
      </c>
      <c r="G19" s="17">
        <v>23400000</v>
      </c>
      <c r="H19" s="10">
        <f t="shared" si="0"/>
        <v>0</v>
      </c>
      <c r="I19" s="7">
        <v>0</v>
      </c>
      <c r="J19" s="7">
        <f t="shared" si="2"/>
        <v>23400000</v>
      </c>
      <c r="K19" s="18" t="s">
        <v>352</v>
      </c>
    </row>
    <row r="20" spans="1:11" ht="12.75" customHeight="1">
      <c r="A20" s="16" t="s">
        <v>28</v>
      </c>
      <c r="B20" s="16" t="s">
        <v>178</v>
      </c>
      <c r="C20" s="16" t="s">
        <v>198</v>
      </c>
      <c r="D20" s="9">
        <v>45113</v>
      </c>
      <c r="E20" s="9">
        <v>45204</v>
      </c>
      <c r="F20" s="23">
        <f t="shared" si="1"/>
        <v>91</v>
      </c>
      <c r="G20" s="17">
        <v>23400000</v>
      </c>
      <c r="H20" s="10">
        <f t="shared" si="0"/>
        <v>0</v>
      </c>
      <c r="I20" s="7">
        <v>0</v>
      </c>
      <c r="J20" s="7">
        <f t="shared" si="2"/>
        <v>23400000</v>
      </c>
      <c r="K20" s="18" t="s">
        <v>353</v>
      </c>
    </row>
    <row r="21" spans="1:11" ht="12.75" customHeight="1">
      <c r="A21" s="16" t="s">
        <v>29</v>
      </c>
      <c r="B21" s="16" t="s">
        <v>178</v>
      </c>
      <c r="C21" s="16" t="s">
        <v>199</v>
      </c>
      <c r="D21" s="9">
        <v>45126</v>
      </c>
      <c r="E21" s="9">
        <v>45278</v>
      </c>
      <c r="F21" s="23">
        <f t="shared" si="1"/>
        <v>152</v>
      </c>
      <c r="G21" s="17">
        <v>67500000</v>
      </c>
      <c r="H21" s="10">
        <f t="shared" si="0"/>
        <v>0</v>
      </c>
      <c r="I21" s="7">
        <v>0</v>
      </c>
      <c r="J21" s="7">
        <f t="shared" si="2"/>
        <v>67500000</v>
      </c>
      <c r="K21" s="18" t="s">
        <v>354</v>
      </c>
    </row>
    <row r="22" spans="1:11" ht="12.75" customHeight="1">
      <c r="A22" s="16" t="s">
        <v>30</v>
      </c>
      <c r="B22" s="16" t="s">
        <v>178</v>
      </c>
      <c r="C22" s="16" t="s">
        <v>200</v>
      </c>
      <c r="D22" s="9">
        <v>45126</v>
      </c>
      <c r="E22" s="9">
        <v>45217</v>
      </c>
      <c r="F22" s="23">
        <f t="shared" si="1"/>
        <v>91</v>
      </c>
      <c r="G22" s="17">
        <v>21000000</v>
      </c>
      <c r="H22" s="10">
        <f t="shared" si="0"/>
        <v>0</v>
      </c>
      <c r="I22" s="7">
        <v>0</v>
      </c>
      <c r="J22" s="7">
        <f t="shared" si="2"/>
        <v>21000000</v>
      </c>
      <c r="K22" s="18" t="s">
        <v>355</v>
      </c>
    </row>
    <row r="23" spans="1:11" ht="12.75" customHeight="1">
      <c r="A23" s="16" t="s">
        <v>31</v>
      </c>
      <c r="B23" s="16" t="s">
        <v>178</v>
      </c>
      <c r="C23" s="16" t="s">
        <v>201</v>
      </c>
      <c r="D23" s="9">
        <v>45112</v>
      </c>
      <c r="E23" s="9">
        <v>45203</v>
      </c>
      <c r="F23" s="23">
        <f t="shared" si="1"/>
        <v>91</v>
      </c>
      <c r="G23" s="17">
        <v>27000000</v>
      </c>
      <c r="H23" s="10">
        <f t="shared" si="0"/>
        <v>0</v>
      </c>
      <c r="I23" s="7">
        <v>0</v>
      </c>
      <c r="J23" s="7">
        <f t="shared" si="2"/>
        <v>27000000</v>
      </c>
      <c r="K23" s="18" t="s">
        <v>356</v>
      </c>
    </row>
    <row r="24" spans="1:11" ht="12.75" customHeight="1">
      <c r="A24" s="16" t="s">
        <v>32</v>
      </c>
      <c r="B24" s="16" t="s">
        <v>178</v>
      </c>
      <c r="C24" s="16" t="s">
        <v>202</v>
      </c>
      <c r="D24" s="9">
        <v>45113</v>
      </c>
      <c r="E24" s="9">
        <v>45290</v>
      </c>
      <c r="F24" s="23">
        <f t="shared" si="1"/>
        <v>177</v>
      </c>
      <c r="G24" s="17">
        <v>55125000</v>
      </c>
      <c r="H24" s="10">
        <f t="shared" si="0"/>
        <v>0</v>
      </c>
      <c r="I24" s="7">
        <v>0</v>
      </c>
      <c r="J24" s="7">
        <f t="shared" si="2"/>
        <v>55125000</v>
      </c>
      <c r="K24" s="18" t="s">
        <v>357</v>
      </c>
    </row>
    <row r="25" spans="1:11" ht="12.75" customHeight="1">
      <c r="A25" s="16" t="s">
        <v>33</v>
      </c>
      <c r="B25" s="16" t="s">
        <v>178</v>
      </c>
      <c r="C25" s="16" t="s">
        <v>203</v>
      </c>
      <c r="D25" s="9">
        <v>45120</v>
      </c>
      <c r="E25" s="9">
        <v>45272</v>
      </c>
      <c r="F25" s="23">
        <f t="shared" si="1"/>
        <v>152</v>
      </c>
      <c r="G25" s="17">
        <v>55000000</v>
      </c>
      <c r="H25" s="10">
        <f t="shared" si="0"/>
        <v>0</v>
      </c>
      <c r="I25" s="7">
        <v>0</v>
      </c>
      <c r="J25" s="7">
        <f t="shared" si="2"/>
        <v>55000000</v>
      </c>
      <c r="K25" s="18" t="s">
        <v>358</v>
      </c>
    </row>
    <row r="26" spans="1:11" ht="12.75" customHeight="1">
      <c r="A26" s="16" t="s">
        <v>34</v>
      </c>
      <c r="B26" s="16" t="s">
        <v>178</v>
      </c>
      <c r="C26" s="16" t="s">
        <v>204</v>
      </c>
      <c r="D26" s="9">
        <v>45125</v>
      </c>
      <c r="E26" s="9">
        <v>45247</v>
      </c>
      <c r="F26" s="23">
        <f t="shared" si="1"/>
        <v>122</v>
      </c>
      <c r="G26" s="17">
        <v>37094400</v>
      </c>
      <c r="H26" s="10">
        <f t="shared" si="0"/>
        <v>0</v>
      </c>
      <c r="I26" s="7">
        <v>0</v>
      </c>
      <c r="J26" s="7">
        <f t="shared" si="2"/>
        <v>37094400</v>
      </c>
      <c r="K26" s="18" t="s">
        <v>359</v>
      </c>
    </row>
    <row r="27" spans="1:11" ht="12.75" customHeight="1">
      <c r="A27" s="16" t="s">
        <v>35</v>
      </c>
      <c r="B27" s="16" t="s">
        <v>178</v>
      </c>
      <c r="C27" s="16" t="s">
        <v>205</v>
      </c>
      <c r="D27" s="9">
        <v>45139</v>
      </c>
      <c r="E27" s="9">
        <v>45260</v>
      </c>
      <c r="F27" s="23">
        <f t="shared" si="1"/>
        <v>121</v>
      </c>
      <c r="G27" s="17">
        <v>37917272</v>
      </c>
      <c r="H27" s="10">
        <f t="shared" si="0"/>
        <v>0</v>
      </c>
      <c r="I27" s="7">
        <v>0</v>
      </c>
      <c r="J27" s="7">
        <f t="shared" si="2"/>
        <v>37917272</v>
      </c>
      <c r="K27" s="18" t="s">
        <v>360</v>
      </c>
    </row>
    <row r="28" spans="1:11" ht="12.75" customHeight="1">
      <c r="A28" s="16" t="s">
        <v>36</v>
      </c>
      <c r="B28" s="16" t="s">
        <v>178</v>
      </c>
      <c r="C28" s="16" t="s">
        <v>198</v>
      </c>
      <c r="D28" s="9">
        <v>45113</v>
      </c>
      <c r="E28" s="9">
        <v>45204</v>
      </c>
      <c r="F28" s="23">
        <f t="shared" si="1"/>
        <v>91</v>
      </c>
      <c r="G28" s="17">
        <v>23400000</v>
      </c>
      <c r="H28" s="10">
        <f t="shared" si="0"/>
        <v>0</v>
      </c>
      <c r="I28" s="7">
        <v>0</v>
      </c>
      <c r="J28" s="7">
        <f t="shared" si="2"/>
        <v>23400000</v>
      </c>
      <c r="K28" s="18" t="s">
        <v>361</v>
      </c>
    </row>
    <row r="29" spans="1:11" ht="12.75" customHeight="1">
      <c r="A29" s="16" t="s">
        <v>37</v>
      </c>
      <c r="B29" s="16" t="s">
        <v>178</v>
      </c>
      <c r="C29" s="16" t="s">
        <v>206</v>
      </c>
      <c r="D29" s="9">
        <v>45125</v>
      </c>
      <c r="E29" s="9">
        <v>45216</v>
      </c>
      <c r="F29" s="23">
        <f t="shared" si="1"/>
        <v>91</v>
      </c>
      <c r="G29" s="17">
        <v>24990000</v>
      </c>
      <c r="H29" s="10">
        <f t="shared" si="0"/>
        <v>0</v>
      </c>
      <c r="I29" s="7">
        <v>0</v>
      </c>
      <c r="J29" s="7">
        <f t="shared" si="2"/>
        <v>24990000</v>
      </c>
      <c r="K29" s="18" t="s">
        <v>362</v>
      </c>
    </row>
    <row r="30" spans="1:11" ht="12.75" customHeight="1">
      <c r="A30" s="16" t="s">
        <v>38</v>
      </c>
      <c r="B30" s="16" t="s">
        <v>178</v>
      </c>
      <c r="C30" s="16" t="s">
        <v>207</v>
      </c>
      <c r="D30" s="9">
        <v>45124</v>
      </c>
      <c r="E30" s="9">
        <v>45246</v>
      </c>
      <c r="F30" s="23">
        <f t="shared" si="1"/>
        <v>122</v>
      </c>
      <c r="G30" s="17">
        <v>33320000</v>
      </c>
      <c r="H30" s="10">
        <f t="shared" si="0"/>
        <v>0</v>
      </c>
      <c r="I30" s="7">
        <v>0</v>
      </c>
      <c r="J30" s="7">
        <f t="shared" si="2"/>
        <v>33320000</v>
      </c>
      <c r="K30" s="18" t="s">
        <v>363</v>
      </c>
    </row>
    <row r="31" spans="1:11" ht="12.75" customHeight="1">
      <c r="A31" s="16" t="s">
        <v>39</v>
      </c>
      <c r="B31" s="16" t="s">
        <v>178</v>
      </c>
      <c r="C31" s="16" t="s">
        <v>208</v>
      </c>
      <c r="D31" s="9">
        <v>45112</v>
      </c>
      <c r="E31" s="9">
        <v>45290</v>
      </c>
      <c r="F31" s="23">
        <f t="shared" si="1"/>
        <v>178</v>
      </c>
      <c r="G31" s="17">
        <v>59500000</v>
      </c>
      <c r="H31" s="10">
        <f t="shared" si="0"/>
        <v>0</v>
      </c>
      <c r="I31" s="7">
        <v>0</v>
      </c>
      <c r="J31" s="7">
        <f t="shared" si="2"/>
        <v>59500000</v>
      </c>
      <c r="K31" s="18" t="s">
        <v>364</v>
      </c>
    </row>
    <row r="32" spans="1:11" ht="12.75" customHeight="1">
      <c r="A32" s="16" t="s">
        <v>40</v>
      </c>
      <c r="B32" s="16" t="s">
        <v>178</v>
      </c>
      <c r="C32" s="16" t="s">
        <v>209</v>
      </c>
      <c r="D32" s="9">
        <v>45120</v>
      </c>
      <c r="E32" s="9">
        <v>45242</v>
      </c>
      <c r="F32" s="23">
        <f t="shared" si="1"/>
        <v>122</v>
      </c>
      <c r="G32" s="17">
        <v>62018040</v>
      </c>
      <c r="H32" s="10">
        <f t="shared" si="0"/>
        <v>0</v>
      </c>
      <c r="I32" s="7">
        <v>0</v>
      </c>
      <c r="J32" s="7">
        <f t="shared" si="2"/>
        <v>62018040</v>
      </c>
      <c r="K32" s="18" t="s">
        <v>365</v>
      </c>
    </row>
    <row r="33" spans="1:11" ht="12.75" customHeight="1">
      <c r="A33" s="16" t="s">
        <v>41</v>
      </c>
      <c r="B33" s="16" t="s">
        <v>178</v>
      </c>
      <c r="C33" s="16" t="s">
        <v>210</v>
      </c>
      <c r="D33" s="9">
        <v>45114</v>
      </c>
      <c r="E33" s="9">
        <v>45236</v>
      </c>
      <c r="F33" s="23">
        <f t="shared" si="1"/>
        <v>122</v>
      </c>
      <c r="G33" s="17">
        <v>22000000</v>
      </c>
      <c r="H33" s="10">
        <f t="shared" si="0"/>
        <v>0</v>
      </c>
      <c r="I33" s="7">
        <v>0</v>
      </c>
      <c r="J33" s="7">
        <f t="shared" si="2"/>
        <v>22000000</v>
      </c>
      <c r="K33" s="18" t="s">
        <v>366</v>
      </c>
    </row>
    <row r="34" spans="1:11" ht="12.75" customHeight="1">
      <c r="A34" s="16" t="s">
        <v>42</v>
      </c>
      <c r="B34" s="16" t="s">
        <v>178</v>
      </c>
      <c r="C34" s="16" t="s">
        <v>211</v>
      </c>
      <c r="D34" s="9">
        <v>45113</v>
      </c>
      <c r="E34" s="9">
        <v>45235</v>
      </c>
      <c r="F34" s="23">
        <f t="shared" si="1"/>
        <v>122</v>
      </c>
      <c r="G34" s="17">
        <v>24000000</v>
      </c>
      <c r="H34" s="10">
        <f t="shared" si="0"/>
        <v>0</v>
      </c>
      <c r="I34" s="7">
        <v>0</v>
      </c>
      <c r="J34" s="7">
        <f t="shared" si="2"/>
        <v>24000000</v>
      </c>
      <c r="K34" s="18" t="s">
        <v>367</v>
      </c>
    </row>
    <row r="35" spans="1:11" ht="12.75" customHeight="1">
      <c r="A35" s="16" t="s">
        <v>43</v>
      </c>
      <c r="B35" s="16" t="s">
        <v>178</v>
      </c>
      <c r="C35" s="16" t="s">
        <v>212</v>
      </c>
      <c r="D35" s="9">
        <v>45117</v>
      </c>
      <c r="E35" s="9">
        <v>45290</v>
      </c>
      <c r="F35" s="23">
        <f t="shared" si="1"/>
        <v>173</v>
      </c>
      <c r="G35" s="17">
        <v>48000000</v>
      </c>
      <c r="H35" s="10">
        <f t="shared" ref="H35:H66" si="3">I35/G35</f>
        <v>0</v>
      </c>
      <c r="I35" s="7">
        <v>0</v>
      </c>
      <c r="J35" s="7">
        <f t="shared" si="2"/>
        <v>48000000</v>
      </c>
      <c r="K35" s="18" t="s">
        <v>368</v>
      </c>
    </row>
    <row r="36" spans="1:11" ht="12.75" customHeight="1">
      <c r="A36" s="16" t="s">
        <v>44</v>
      </c>
      <c r="B36" s="16" t="s">
        <v>178</v>
      </c>
      <c r="C36" s="16" t="s">
        <v>213</v>
      </c>
      <c r="D36" s="9">
        <v>45112</v>
      </c>
      <c r="E36" s="9">
        <v>45234</v>
      </c>
      <c r="F36" s="23">
        <f t="shared" si="1"/>
        <v>122</v>
      </c>
      <c r="G36" s="17">
        <v>33698000</v>
      </c>
      <c r="H36" s="10">
        <f t="shared" si="3"/>
        <v>0</v>
      </c>
      <c r="I36" s="7">
        <v>0</v>
      </c>
      <c r="J36" s="7">
        <f t="shared" si="2"/>
        <v>33698000</v>
      </c>
      <c r="K36" s="18" t="s">
        <v>369</v>
      </c>
    </row>
    <row r="37" spans="1:11" ht="12.75" customHeight="1">
      <c r="A37" s="16" t="s">
        <v>45</v>
      </c>
      <c r="B37" s="16" t="s">
        <v>178</v>
      </c>
      <c r="C37" s="16" t="s">
        <v>214</v>
      </c>
      <c r="D37" s="9">
        <v>45112</v>
      </c>
      <c r="E37" s="9">
        <v>45203</v>
      </c>
      <c r="F37" s="23">
        <f t="shared" si="1"/>
        <v>91</v>
      </c>
      <c r="G37" s="17">
        <v>23967000</v>
      </c>
      <c r="H37" s="10">
        <f t="shared" si="3"/>
        <v>0</v>
      </c>
      <c r="I37" s="7">
        <v>0</v>
      </c>
      <c r="J37" s="7">
        <f t="shared" si="2"/>
        <v>23967000</v>
      </c>
      <c r="K37" s="18" t="s">
        <v>370</v>
      </c>
    </row>
    <row r="38" spans="1:11" ht="12.75" customHeight="1">
      <c r="A38" s="16" t="s">
        <v>46</v>
      </c>
      <c r="B38" s="16" t="s">
        <v>178</v>
      </c>
      <c r="C38" s="16" t="s">
        <v>215</v>
      </c>
      <c r="D38" s="9">
        <v>45114</v>
      </c>
      <c r="E38" s="9">
        <v>45290</v>
      </c>
      <c r="F38" s="23">
        <f t="shared" si="1"/>
        <v>176</v>
      </c>
      <c r="G38" s="17">
        <v>47454225</v>
      </c>
      <c r="H38" s="10">
        <f t="shared" si="3"/>
        <v>0</v>
      </c>
      <c r="I38" s="7">
        <v>0</v>
      </c>
      <c r="J38" s="7">
        <f t="shared" si="2"/>
        <v>47454225</v>
      </c>
      <c r="K38" s="18" t="s">
        <v>371</v>
      </c>
    </row>
    <row r="39" spans="1:11" ht="12.75" customHeight="1">
      <c r="A39" s="16" t="s">
        <v>47</v>
      </c>
      <c r="B39" s="16" t="s">
        <v>178</v>
      </c>
      <c r="C39" s="16" t="s">
        <v>216</v>
      </c>
      <c r="D39" s="9">
        <v>45114</v>
      </c>
      <c r="E39" s="9">
        <v>45290</v>
      </c>
      <c r="F39" s="23">
        <f t="shared" si="1"/>
        <v>176</v>
      </c>
      <c r="G39" s="17">
        <v>61160366</v>
      </c>
      <c r="H39" s="10">
        <f t="shared" si="3"/>
        <v>0</v>
      </c>
      <c r="I39" s="7">
        <v>0</v>
      </c>
      <c r="J39" s="7">
        <f t="shared" si="2"/>
        <v>61160366</v>
      </c>
      <c r="K39" s="18" t="s">
        <v>372</v>
      </c>
    </row>
    <row r="40" spans="1:11" ht="12.75" customHeight="1">
      <c r="A40" s="16" t="s">
        <v>48</v>
      </c>
      <c r="B40" s="16" t="s">
        <v>178</v>
      </c>
      <c r="C40" s="16" t="s">
        <v>208</v>
      </c>
      <c r="D40" s="9">
        <v>45113</v>
      </c>
      <c r="E40" s="9">
        <v>45290</v>
      </c>
      <c r="F40" s="23">
        <f t="shared" si="1"/>
        <v>177</v>
      </c>
      <c r="G40" s="17">
        <v>50775887</v>
      </c>
      <c r="H40" s="10">
        <f t="shared" si="3"/>
        <v>0</v>
      </c>
      <c r="I40" s="7">
        <v>0</v>
      </c>
      <c r="J40" s="7">
        <f t="shared" si="2"/>
        <v>50775887</v>
      </c>
      <c r="K40" s="18" t="s">
        <v>373</v>
      </c>
    </row>
    <row r="41" spans="1:11" ht="12.75" customHeight="1">
      <c r="A41" s="16" t="s">
        <v>49</v>
      </c>
      <c r="B41" s="16" t="s">
        <v>178</v>
      </c>
      <c r="C41" s="16" t="s">
        <v>217</v>
      </c>
      <c r="D41" s="9">
        <v>45113</v>
      </c>
      <c r="E41" s="9">
        <v>45290</v>
      </c>
      <c r="F41" s="23">
        <f t="shared" si="1"/>
        <v>177</v>
      </c>
      <c r="G41" s="17">
        <v>34547500</v>
      </c>
      <c r="H41" s="10">
        <f t="shared" si="3"/>
        <v>0</v>
      </c>
      <c r="I41" s="7">
        <v>0</v>
      </c>
      <c r="J41" s="7">
        <f t="shared" si="2"/>
        <v>34547500</v>
      </c>
      <c r="K41" s="18" t="s">
        <v>374</v>
      </c>
    </row>
    <row r="42" spans="1:11" ht="12.75" customHeight="1">
      <c r="A42" s="16" t="s">
        <v>50</v>
      </c>
      <c r="B42" s="16" t="s">
        <v>178</v>
      </c>
      <c r="C42" s="16" t="s">
        <v>218</v>
      </c>
      <c r="D42" s="9">
        <v>45112</v>
      </c>
      <c r="E42" s="9">
        <v>45203</v>
      </c>
      <c r="F42" s="23">
        <f t="shared" si="1"/>
        <v>91</v>
      </c>
      <c r="G42" s="17">
        <v>24000000</v>
      </c>
      <c r="H42" s="10">
        <f t="shared" si="3"/>
        <v>0</v>
      </c>
      <c r="I42" s="7">
        <v>0</v>
      </c>
      <c r="J42" s="7">
        <f t="shared" si="2"/>
        <v>24000000</v>
      </c>
      <c r="K42" s="18" t="s">
        <v>375</v>
      </c>
    </row>
    <row r="43" spans="1:11" ht="12.75" customHeight="1">
      <c r="A43" s="16" t="s">
        <v>51</v>
      </c>
      <c r="B43" s="16" t="s">
        <v>178</v>
      </c>
      <c r="C43" s="16" t="s">
        <v>219</v>
      </c>
      <c r="D43" s="9">
        <v>45112</v>
      </c>
      <c r="E43" s="9">
        <v>45234</v>
      </c>
      <c r="F43" s="23">
        <f t="shared" si="1"/>
        <v>122</v>
      </c>
      <c r="G43" s="17">
        <v>30718800</v>
      </c>
      <c r="H43" s="10">
        <f t="shared" si="3"/>
        <v>0</v>
      </c>
      <c r="I43" s="7">
        <v>0</v>
      </c>
      <c r="J43" s="7">
        <f t="shared" si="2"/>
        <v>30718800</v>
      </c>
      <c r="K43" s="18" t="s">
        <v>376</v>
      </c>
    </row>
    <row r="44" spans="1:11" ht="12.75" customHeight="1">
      <c r="A44" s="16" t="s">
        <v>52</v>
      </c>
      <c r="B44" s="16" t="s">
        <v>178</v>
      </c>
      <c r="C44" s="16" t="s">
        <v>220</v>
      </c>
      <c r="D44" s="9">
        <v>45125</v>
      </c>
      <c r="E44" s="9">
        <v>45247</v>
      </c>
      <c r="F44" s="23">
        <f t="shared" si="1"/>
        <v>122</v>
      </c>
      <c r="G44" s="17">
        <v>32000000</v>
      </c>
      <c r="H44" s="10">
        <f t="shared" si="3"/>
        <v>0</v>
      </c>
      <c r="I44" s="7">
        <v>0</v>
      </c>
      <c r="J44" s="7">
        <f t="shared" si="2"/>
        <v>32000000</v>
      </c>
      <c r="K44" s="18" t="s">
        <v>377</v>
      </c>
    </row>
    <row r="45" spans="1:11" ht="12.75" customHeight="1">
      <c r="A45" s="16" t="s">
        <v>53</v>
      </c>
      <c r="B45" s="16" t="s">
        <v>178</v>
      </c>
      <c r="C45" s="16" t="s">
        <v>221</v>
      </c>
      <c r="D45" s="9">
        <v>45124</v>
      </c>
      <c r="E45" s="9">
        <v>45246</v>
      </c>
      <c r="F45" s="23">
        <f t="shared" si="1"/>
        <v>122</v>
      </c>
      <c r="G45" s="17">
        <v>32000000</v>
      </c>
      <c r="H45" s="10">
        <f t="shared" si="3"/>
        <v>0</v>
      </c>
      <c r="I45" s="7">
        <v>0</v>
      </c>
      <c r="J45" s="7">
        <f t="shared" si="2"/>
        <v>32000000</v>
      </c>
      <c r="K45" s="18" t="s">
        <v>378</v>
      </c>
    </row>
    <row r="46" spans="1:11" ht="12.75" customHeight="1">
      <c r="A46" s="16" t="s">
        <v>54</v>
      </c>
      <c r="B46" s="16" t="s">
        <v>178</v>
      </c>
      <c r="C46" s="16" t="s">
        <v>222</v>
      </c>
      <c r="D46" s="9">
        <v>45126</v>
      </c>
      <c r="E46" s="9">
        <v>45248</v>
      </c>
      <c r="F46" s="23">
        <f t="shared" si="1"/>
        <v>122</v>
      </c>
      <c r="G46" s="17">
        <v>37920000</v>
      </c>
      <c r="H46" s="10">
        <f t="shared" si="3"/>
        <v>0</v>
      </c>
      <c r="I46" s="7">
        <v>0</v>
      </c>
      <c r="J46" s="7">
        <f t="shared" si="2"/>
        <v>37920000</v>
      </c>
      <c r="K46" s="18" t="s">
        <v>379</v>
      </c>
    </row>
    <row r="47" spans="1:11" ht="12.75" customHeight="1">
      <c r="A47" s="16" t="s">
        <v>55</v>
      </c>
      <c r="B47" s="16" t="s">
        <v>178</v>
      </c>
      <c r="C47" s="16" t="s">
        <v>223</v>
      </c>
      <c r="D47" s="9">
        <v>45128</v>
      </c>
      <c r="E47" s="9">
        <v>45250</v>
      </c>
      <c r="F47" s="23">
        <f t="shared" si="1"/>
        <v>122</v>
      </c>
      <c r="G47" s="17">
        <v>30000000</v>
      </c>
      <c r="H47" s="10">
        <f t="shared" si="3"/>
        <v>0</v>
      </c>
      <c r="I47" s="7">
        <v>0</v>
      </c>
      <c r="J47" s="7">
        <f t="shared" si="2"/>
        <v>30000000</v>
      </c>
      <c r="K47" s="18" t="s">
        <v>380</v>
      </c>
    </row>
    <row r="48" spans="1:11" ht="12.75" customHeight="1">
      <c r="A48" s="16" t="s">
        <v>56</v>
      </c>
      <c r="B48" s="16" t="s">
        <v>178</v>
      </c>
      <c r="C48" s="16" t="s">
        <v>224</v>
      </c>
      <c r="D48" s="9">
        <v>45131</v>
      </c>
      <c r="E48" s="9">
        <v>45253</v>
      </c>
      <c r="F48" s="23">
        <f t="shared" si="1"/>
        <v>122</v>
      </c>
      <c r="G48" s="17">
        <v>32000000</v>
      </c>
      <c r="H48" s="10">
        <f t="shared" si="3"/>
        <v>0</v>
      </c>
      <c r="I48" s="7">
        <v>0</v>
      </c>
      <c r="J48" s="7">
        <f t="shared" si="2"/>
        <v>32000000</v>
      </c>
      <c r="K48" s="18" t="s">
        <v>381</v>
      </c>
    </row>
    <row r="49" spans="1:11" ht="12.75" customHeight="1">
      <c r="A49" s="16" t="s">
        <v>57</v>
      </c>
      <c r="B49" s="16" t="s">
        <v>178</v>
      </c>
      <c r="C49" s="16" t="s">
        <v>225</v>
      </c>
      <c r="D49" s="9">
        <v>45120</v>
      </c>
      <c r="E49" s="9">
        <v>45242</v>
      </c>
      <c r="F49" s="23">
        <f t="shared" si="1"/>
        <v>122</v>
      </c>
      <c r="G49" s="17">
        <v>32000000</v>
      </c>
      <c r="H49" s="10">
        <f t="shared" si="3"/>
        <v>0</v>
      </c>
      <c r="I49" s="7">
        <v>0</v>
      </c>
      <c r="J49" s="7">
        <f t="shared" si="2"/>
        <v>32000000</v>
      </c>
      <c r="K49" s="18" t="s">
        <v>382</v>
      </c>
    </row>
    <row r="50" spans="1:11" ht="12.75" customHeight="1">
      <c r="A50" s="16" t="s">
        <v>58</v>
      </c>
      <c r="B50" s="16" t="s">
        <v>178</v>
      </c>
      <c r="C50" s="16" t="s">
        <v>226</v>
      </c>
      <c r="D50" s="9">
        <v>45134</v>
      </c>
      <c r="E50" s="9">
        <v>45256</v>
      </c>
      <c r="F50" s="23">
        <f t="shared" si="1"/>
        <v>122</v>
      </c>
      <c r="G50" s="17">
        <v>37234912</v>
      </c>
      <c r="H50" s="10">
        <f t="shared" si="3"/>
        <v>0</v>
      </c>
      <c r="I50" s="7">
        <v>0</v>
      </c>
      <c r="J50" s="7">
        <f t="shared" si="2"/>
        <v>37234912</v>
      </c>
      <c r="K50" s="18" t="s">
        <v>383</v>
      </c>
    </row>
    <row r="51" spans="1:11" ht="12.75" customHeight="1">
      <c r="A51" s="16" t="s">
        <v>59</v>
      </c>
      <c r="B51" s="16" t="s">
        <v>178</v>
      </c>
      <c r="C51" s="16" t="s">
        <v>227</v>
      </c>
      <c r="D51" s="9">
        <v>45131</v>
      </c>
      <c r="E51" s="9">
        <v>45253</v>
      </c>
      <c r="F51" s="23">
        <f t="shared" si="1"/>
        <v>122</v>
      </c>
      <c r="G51" s="17">
        <v>22377576</v>
      </c>
      <c r="H51" s="10">
        <f t="shared" si="3"/>
        <v>0</v>
      </c>
      <c r="I51" s="7">
        <v>0</v>
      </c>
      <c r="J51" s="7">
        <f t="shared" si="2"/>
        <v>22377576</v>
      </c>
      <c r="K51" s="18" t="s">
        <v>384</v>
      </c>
    </row>
    <row r="52" spans="1:11" ht="12.75" customHeight="1">
      <c r="A52" s="16" t="s">
        <v>60</v>
      </c>
      <c r="B52" s="16" t="s">
        <v>178</v>
      </c>
      <c r="C52" s="16" t="s">
        <v>228</v>
      </c>
      <c r="D52" s="9">
        <v>45124</v>
      </c>
      <c r="E52" s="9">
        <v>45246</v>
      </c>
      <c r="F52" s="23">
        <f t="shared" si="1"/>
        <v>122</v>
      </c>
      <c r="G52" s="17">
        <v>36812880</v>
      </c>
      <c r="H52" s="10">
        <f t="shared" si="3"/>
        <v>0</v>
      </c>
      <c r="I52" s="7">
        <v>0</v>
      </c>
      <c r="J52" s="7">
        <f t="shared" si="2"/>
        <v>36812880</v>
      </c>
      <c r="K52" s="18" t="s">
        <v>385</v>
      </c>
    </row>
    <row r="53" spans="1:11" ht="12.75" customHeight="1">
      <c r="A53" s="16" t="s">
        <v>61</v>
      </c>
      <c r="B53" s="16" t="s">
        <v>178</v>
      </c>
      <c r="C53" s="16" t="s">
        <v>229</v>
      </c>
      <c r="D53" s="9">
        <v>45139</v>
      </c>
      <c r="E53" s="9">
        <v>45260</v>
      </c>
      <c r="F53" s="23">
        <f t="shared" si="1"/>
        <v>121</v>
      </c>
      <c r="G53" s="17">
        <v>37917272</v>
      </c>
      <c r="H53" s="10">
        <f t="shared" si="3"/>
        <v>0</v>
      </c>
      <c r="I53" s="7">
        <v>0</v>
      </c>
      <c r="J53" s="7">
        <f t="shared" si="2"/>
        <v>37917272</v>
      </c>
      <c r="K53" s="18" t="s">
        <v>386</v>
      </c>
    </row>
    <row r="54" spans="1:11" ht="12.75" customHeight="1">
      <c r="A54" s="16" t="s">
        <v>62</v>
      </c>
      <c r="B54" s="16" t="s">
        <v>178</v>
      </c>
      <c r="C54" s="16" t="s">
        <v>230</v>
      </c>
      <c r="D54" s="9">
        <v>45139</v>
      </c>
      <c r="E54" s="9">
        <v>45260</v>
      </c>
      <c r="F54" s="23">
        <f t="shared" si="1"/>
        <v>121</v>
      </c>
      <c r="G54" s="17">
        <v>37917268</v>
      </c>
      <c r="H54" s="10">
        <f t="shared" si="3"/>
        <v>0</v>
      </c>
      <c r="I54" s="7">
        <v>0</v>
      </c>
      <c r="J54" s="7">
        <f t="shared" si="2"/>
        <v>37917268</v>
      </c>
      <c r="K54" s="18" t="s">
        <v>387</v>
      </c>
    </row>
    <row r="55" spans="1:11" ht="12.75" customHeight="1">
      <c r="A55" s="16" t="s">
        <v>63</v>
      </c>
      <c r="B55" s="16" t="s">
        <v>178</v>
      </c>
      <c r="C55" s="16" t="s">
        <v>231</v>
      </c>
      <c r="D55" s="9">
        <v>45139</v>
      </c>
      <c r="E55" s="9">
        <v>45260</v>
      </c>
      <c r="F55" s="23">
        <f t="shared" si="1"/>
        <v>121</v>
      </c>
      <c r="G55" s="17">
        <v>29066552</v>
      </c>
      <c r="H55" s="10">
        <f t="shared" si="3"/>
        <v>0</v>
      </c>
      <c r="I55" s="7">
        <v>0</v>
      </c>
      <c r="J55" s="7">
        <f t="shared" si="2"/>
        <v>29066552</v>
      </c>
      <c r="K55" s="18" t="s">
        <v>388</v>
      </c>
    </row>
    <row r="56" spans="1:11" ht="12.75" customHeight="1">
      <c r="A56" s="16" t="s">
        <v>64</v>
      </c>
      <c r="B56" s="16" t="s">
        <v>178</v>
      </c>
      <c r="C56" s="16" t="s">
        <v>232</v>
      </c>
      <c r="D56" s="9">
        <v>45124</v>
      </c>
      <c r="E56" s="9">
        <v>45246</v>
      </c>
      <c r="F56" s="23">
        <f t="shared" si="1"/>
        <v>122</v>
      </c>
      <c r="G56" s="17">
        <v>34448000</v>
      </c>
      <c r="H56" s="10">
        <f t="shared" si="3"/>
        <v>0</v>
      </c>
      <c r="I56" s="7">
        <v>0</v>
      </c>
      <c r="J56" s="7">
        <f t="shared" si="2"/>
        <v>34448000</v>
      </c>
      <c r="K56" s="18" t="s">
        <v>389</v>
      </c>
    </row>
    <row r="57" spans="1:11" ht="12.75" customHeight="1">
      <c r="A57" s="16" t="s">
        <v>65</v>
      </c>
      <c r="B57" s="16" t="s">
        <v>178</v>
      </c>
      <c r="C57" s="16" t="s">
        <v>233</v>
      </c>
      <c r="D57" s="9">
        <v>45125</v>
      </c>
      <c r="E57" s="9">
        <v>45247</v>
      </c>
      <c r="F57" s="23">
        <f t="shared" si="1"/>
        <v>122</v>
      </c>
      <c r="G57" s="17">
        <v>34448000</v>
      </c>
      <c r="H57" s="10">
        <f t="shared" si="3"/>
        <v>0</v>
      </c>
      <c r="I57" s="7">
        <v>0</v>
      </c>
      <c r="J57" s="7">
        <f t="shared" si="2"/>
        <v>34448000</v>
      </c>
      <c r="K57" s="18" t="s">
        <v>390</v>
      </c>
    </row>
    <row r="58" spans="1:11" ht="12.75" customHeight="1">
      <c r="A58" s="16" t="s">
        <v>66</v>
      </c>
      <c r="B58" s="16" t="s">
        <v>178</v>
      </c>
      <c r="C58" s="16" t="s">
        <v>234</v>
      </c>
      <c r="D58" s="9">
        <v>45120</v>
      </c>
      <c r="E58" s="9">
        <v>45290</v>
      </c>
      <c r="F58" s="23">
        <f t="shared" si="1"/>
        <v>170</v>
      </c>
      <c r="G58" s="17">
        <v>52000000</v>
      </c>
      <c r="H58" s="10">
        <f t="shared" si="3"/>
        <v>0</v>
      </c>
      <c r="I58" s="7">
        <v>0</v>
      </c>
      <c r="J58" s="7">
        <f t="shared" si="2"/>
        <v>52000000</v>
      </c>
      <c r="K58" s="18" t="s">
        <v>391</v>
      </c>
    </row>
    <row r="59" spans="1:11" ht="12.75" customHeight="1">
      <c r="A59" s="16" t="s">
        <v>67</v>
      </c>
      <c r="B59" s="16" t="s">
        <v>178</v>
      </c>
      <c r="C59" s="16" t="s">
        <v>235</v>
      </c>
      <c r="D59" s="9">
        <v>45119</v>
      </c>
      <c r="E59" s="9">
        <v>45290</v>
      </c>
      <c r="F59" s="23">
        <f t="shared" si="1"/>
        <v>171</v>
      </c>
      <c r="G59" s="17">
        <v>61794915</v>
      </c>
      <c r="H59" s="10">
        <f t="shared" si="3"/>
        <v>0</v>
      </c>
      <c r="I59" s="7">
        <v>0</v>
      </c>
      <c r="J59" s="7">
        <f t="shared" si="2"/>
        <v>61794915</v>
      </c>
      <c r="K59" s="18" t="s">
        <v>392</v>
      </c>
    </row>
    <row r="60" spans="1:11" ht="12.75" customHeight="1">
      <c r="A60" s="16" t="s">
        <v>68</v>
      </c>
      <c r="B60" s="16" t="s">
        <v>178</v>
      </c>
      <c r="C60" s="16" t="s">
        <v>236</v>
      </c>
      <c r="D60" s="9">
        <v>45112</v>
      </c>
      <c r="E60" s="9">
        <v>45234</v>
      </c>
      <c r="F60" s="23">
        <f t="shared" si="1"/>
        <v>122</v>
      </c>
      <c r="G60" s="17">
        <v>32785340</v>
      </c>
      <c r="H60" s="10">
        <f t="shared" si="3"/>
        <v>0</v>
      </c>
      <c r="I60" s="7">
        <v>0</v>
      </c>
      <c r="J60" s="7">
        <f t="shared" si="2"/>
        <v>32785340</v>
      </c>
      <c r="K60" s="18" t="s">
        <v>393</v>
      </c>
    </row>
    <row r="61" spans="1:11" ht="12.75" customHeight="1">
      <c r="A61" s="16" t="s">
        <v>69</v>
      </c>
      <c r="B61" s="16" t="s">
        <v>178</v>
      </c>
      <c r="C61" s="16" t="s">
        <v>237</v>
      </c>
      <c r="D61" s="9">
        <v>45114</v>
      </c>
      <c r="E61" s="9">
        <v>45236</v>
      </c>
      <c r="F61" s="23">
        <f t="shared" si="1"/>
        <v>122</v>
      </c>
      <c r="G61" s="17">
        <v>36000000</v>
      </c>
      <c r="H61" s="10">
        <f t="shared" si="3"/>
        <v>0</v>
      </c>
      <c r="I61" s="7">
        <v>0</v>
      </c>
      <c r="J61" s="7">
        <f t="shared" si="2"/>
        <v>36000000</v>
      </c>
      <c r="K61" s="18" t="s">
        <v>394</v>
      </c>
    </row>
    <row r="62" spans="1:11" ht="12.75" customHeight="1">
      <c r="A62" s="16" t="s">
        <v>70</v>
      </c>
      <c r="B62" s="16" t="s">
        <v>178</v>
      </c>
      <c r="C62" s="16" t="s">
        <v>238</v>
      </c>
      <c r="D62" s="9">
        <v>45126</v>
      </c>
      <c r="E62" s="9">
        <v>45290</v>
      </c>
      <c r="F62" s="23">
        <f t="shared" si="1"/>
        <v>164</v>
      </c>
      <c r="G62" s="17">
        <v>19733333</v>
      </c>
      <c r="H62" s="10">
        <f t="shared" si="3"/>
        <v>0</v>
      </c>
      <c r="I62" s="7">
        <v>0</v>
      </c>
      <c r="J62" s="7">
        <f t="shared" si="2"/>
        <v>19733333</v>
      </c>
      <c r="K62" s="18" t="s">
        <v>395</v>
      </c>
    </row>
    <row r="63" spans="1:11" ht="12.75" customHeight="1">
      <c r="A63" s="16" t="s">
        <v>71</v>
      </c>
      <c r="B63" s="16" t="s">
        <v>178</v>
      </c>
      <c r="C63" s="16" t="s">
        <v>239</v>
      </c>
      <c r="D63" s="9">
        <v>45112</v>
      </c>
      <c r="E63" s="9">
        <v>45234</v>
      </c>
      <c r="F63" s="23">
        <f t="shared" si="1"/>
        <v>122</v>
      </c>
      <c r="G63" s="17">
        <v>25200000</v>
      </c>
      <c r="H63" s="10">
        <f t="shared" si="3"/>
        <v>0</v>
      </c>
      <c r="I63" s="7">
        <v>0</v>
      </c>
      <c r="J63" s="7">
        <f t="shared" si="2"/>
        <v>25200000</v>
      </c>
      <c r="K63" s="18" t="s">
        <v>396</v>
      </c>
    </row>
    <row r="64" spans="1:11" ht="12.75" customHeight="1">
      <c r="A64" s="16" t="s">
        <v>72</v>
      </c>
      <c r="B64" s="16" t="s">
        <v>178</v>
      </c>
      <c r="C64" s="16" t="s">
        <v>240</v>
      </c>
      <c r="D64" s="9">
        <v>45118</v>
      </c>
      <c r="E64" s="9">
        <v>45270</v>
      </c>
      <c r="F64" s="23">
        <f t="shared" si="1"/>
        <v>152</v>
      </c>
      <c r="G64" s="17">
        <v>41940765</v>
      </c>
      <c r="H64" s="10">
        <f t="shared" si="3"/>
        <v>0</v>
      </c>
      <c r="I64" s="7">
        <v>0</v>
      </c>
      <c r="J64" s="7">
        <f t="shared" si="2"/>
        <v>41940765</v>
      </c>
      <c r="K64" s="18" t="s">
        <v>397</v>
      </c>
    </row>
    <row r="65" spans="1:11" ht="12.75" customHeight="1">
      <c r="A65" s="16" t="s">
        <v>73</v>
      </c>
      <c r="B65" s="16" t="s">
        <v>178</v>
      </c>
      <c r="C65" s="16" t="s">
        <v>241</v>
      </c>
      <c r="D65" s="9">
        <v>45120</v>
      </c>
      <c r="E65" s="9">
        <v>45242</v>
      </c>
      <c r="F65" s="23">
        <f t="shared" si="1"/>
        <v>122</v>
      </c>
      <c r="G65" s="17">
        <v>29066552</v>
      </c>
      <c r="H65" s="10">
        <f t="shared" si="3"/>
        <v>0</v>
      </c>
      <c r="I65" s="7">
        <v>0</v>
      </c>
      <c r="J65" s="7">
        <f t="shared" si="2"/>
        <v>29066552</v>
      </c>
      <c r="K65" s="18" t="s">
        <v>398</v>
      </c>
    </row>
    <row r="66" spans="1:11" ht="12.75" customHeight="1">
      <c r="A66" s="16" t="s">
        <v>74</v>
      </c>
      <c r="B66" s="16" t="s">
        <v>178</v>
      </c>
      <c r="C66" s="16" t="s">
        <v>242</v>
      </c>
      <c r="D66" s="9">
        <v>45120</v>
      </c>
      <c r="E66" s="9">
        <v>45242</v>
      </c>
      <c r="F66" s="23">
        <f t="shared" si="1"/>
        <v>122</v>
      </c>
      <c r="G66" s="17">
        <v>29276432</v>
      </c>
      <c r="H66" s="10">
        <f t="shared" si="3"/>
        <v>0</v>
      </c>
      <c r="I66" s="7">
        <v>0</v>
      </c>
      <c r="J66" s="7">
        <f t="shared" si="2"/>
        <v>29276432</v>
      </c>
      <c r="K66" s="18" t="s">
        <v>399</v>
      </c>
    </row>
    <row r="67" spans="1:11" ht="12.75" customHeight="1">
      <c r="A67" s="16" t="s">
        <v>75</v>
      </c>
      <c r="B67" s="16" t="s">
        <v>178</v>
      </c>
      <c r="C67" s="16" t="s">
        <v>243</v>
      </c>
      <c r="D67" s="9">
        <v>45120</v>
      </c>
      <c r="E67" s="9">
        <v>45242</v>
      </c>
      <c r="F67" s="23">
        <f t="shared" si="1"/>
        <v>122</v>
      </c>
      <c r="G67" s="17">
        <v>35480000</v>
      </c>
      <c r="H67" s="10">
        <f t="shared" ref="H67:H80" si="4">I67/G67</f>
        <v>0</v>
      </c>
      <c r="I67" s="7">
        <v>0</v>
      </c>
      <c r="J67" s="7">
        <f t="shared" si="2"/>
        <v>35480000</v>
      </c>
      <c r="K67" s="18" t="s">
        <v>400</v>
      </c>
    </row>
    <row r="68" spans="1:11" ht="12.75" customHeight="1">
      <c r="A68" s="16" t="s">
        <v>76</v>
      </c>
      <c r="B68" s="16" t="s">
        <v>178</v>
      </c>
      <c r="C68" s="16" t="s">
        <v>244</v>
      </c>
      <c r="D68" s="9">
        <v>45124</v>
      </c>
      <c r="E68" s="9">
        <v>45246</v>
      </c>
      <c r="F68" s="23">
        <f t="shared" ref="F68:F131" si="5">E68-D68</f>
        <v>122</v>
      </c>
      <c r="G68" s="17">
        <v>28980000</v>
      </c>
      <c r="H68" s="10">
        <f t="shared" si="4"/>
        <v>0</v>
      </c>
      <c r="I68" s="7">
        <v>0</v>
      </c>
      <c r="J68" s="7">
        <f t="shared" ref="J68:J131" si="6">G68-I68</f>
        <v>28980000</v>
      </c>
      <c r="K68" s="18" t="s">
        <v>401</v>
      </c>
    </row>
    <row r="69" spans="1:11" ht="12.75" customHeight="1">
      <c r="A69" s="16" t="s">
        <v>77</v>
      </c>
      <c r="B69" s="16" t="s">
        <v>178</v>
      </c>
      <c r="C69" s="16" t="s">
        <v>245</v>
      </c>
      <c r="D69" s="9">
        <v>45119</v>
      </c>
      <c r="E69" s="9">
        <v>45241</v>
      </c>
      <c r="F69" s="23">
        <f t="shared" si="5"/>
        <v>122</v>
      </c>
      <c r="G69" s="17">
        <v>45640720</v>
      </c>
      <c r="H69" s="10">
        <f t="shared" si="4"/>
        <v>0</v>
      </c>
      <c r="I69" s="7">
        <v>0</v>
      </c>
      <c r="J69" s="7">
        <f t="shared" si="6"/>
        <v>45640720</v>
      </c>
      <c r="K69" s="18" t="s">
        <v>402</v>
      </c>
    </row>
    <row r="70" spans="1:11" ht="12.75" customHeight="1">
      <c r="A70" s="16" t="s">
        <v>78</v>
      </c>
      <c r="B70" s="16" t="s">
        <v>178</v>
      </c>
      <c r="C70" s="16" t="s">
        <v>246</v>
      </c>
      <c r="D70" s="9">
        <v>45117</v>
      </c>
      <c r="E70" s="9">
        <v>45290</v>
      </c>
      <c r="F70" s="23">
        <f t="shared" si="5"/>
        <v>173</v>
      </c>
      <c r="G70" s="17">
        <v>56100000</v>
      </c>
      <c r="H70" s="10">
        <f t="shared" si="4"/>
        <v>0</v>
      </c>
      <c r="I70" s="7">
        <v>0</v>
      </c>
      <c r="J70" s="7">
        <f t="shared" si="6"/>
        <v>56100000</v>
      </c>
      <c r="K70" s="18" t="s">
        <v>403</v>
      </c>
    </row>
    <row r="71" spans="1:11" ht="12.75" customHeight="1">
      <c r="A71" s="16" t="s">
        <v>79</v>
      </c>
      <c r="B71" s="16" t="s">
        <v>178</v>
      </c>
      <c r="C71" s="16" t="s">
        <v>247</v>
      </c>
      <c r="D71" s="9">
        <v>45117</v>
      </c>
      <c r="E71" s="9">
        <v>45290</v>
      </c>
      <c r="F71" s="23">
        <f t="shared" si="5"/>
        <v>173</v>
      </c>
      <c r="G71" s="17">
        <v>42900000</v>
      </c>
      <c r="H71" s="10">
        <f t="shared" si="4"/>
        <v>0</v>
      </c>
      <c r="I71" s="7">
        <v>0</v>
      </c>
      <c r="J71" s="7">
        <f t="shared" si="6"/>
        <v>42900000</v>
      </c>
      <c r="K71" s="18" t="s">
        <v>404</v>
      </c>
    </row>
    <row r="72" spans="1:11" ht="12.75" customHeight="1">
      <c r="A72" s="16" t="s">
        <v>80</v>
      </c>
      <c r="B72" s="16" t="s">
        <v>178</v>
      </c>
      <c r="C72" s="16" t="s">
        <v>248</v>
      </c>
      <c r="D72" s="9">
        <v>45120</v>
      </c>
      <c r="E72" s="9">
        <v>45242</v>
      </c>
      <c r="F72" s="23">
        <f t="shared" si="5"/>
        <v>122</v>
      </c>
      <c r="G72" s="17">
        <v>25520000</v>
      </c>
      <c r="H72" s="10">
        <f t="shared" si="4"/>
        <v>0</v>
      </c>
      <c r="I72" s="7">
        <v>0</v>
      </c>
      <c r="J72" s="7">
        <f t="shared" si="6"/>
        <v>25520000</v>
      </c>
      <c r="K72" s="18" t="s">
        <v>402</v>
      </c>
    </row>
    <row r="73" spans="1:11" ht="12.75" customHeight="1">
      <c r="A73" s="16" t="s">
        <v>81</v>
      </c>
      <c r="B73" s="16" t="s">
        <v>178</v>
      </c>
      <c r="C73" s="16" t="s">
        <v>249</v>
      </c>
      <c r="D73" s="9">
        <v>45120</v>
      </c>
      <c r="E73" s="9">
        <v>45275</v>
      </c>
      <c r="F73" s="23">
        <f t="shared" si="5"/>
        <v>155</v>
      </c>
      <c r="G73" s="17">
        <v>60000000</v>
      </c>
      <c r="H73" s="10">
        <f t="shared" si="4"/>
        <v>0</v>
      </c>
      <c r="I73" s="7">
        <v>0</v>
      </c>
      <c r="J73" s="7">
        <f t="shared" si="6"/>
        <v>60000000</v>
      </c>
      <c r="K73" s="18" t="s">
        <v>405</v>
      </c>
    </row>
    <row r="74" spans="1:11" ht="12.75" customHeight="1">
      <c r="A74" s="16" t="s">
        <v>82</v>
      </c>
      <c r="B74" s="16" t="s">
        <v>178</v>
      </c>
      <c r="C74" s="16" t="s">
        <v>250</v>
      </c>
      <c r="D74" s="9">
        <v>45124</v>
      </c>
      <c r="E74" s="9">
        <v>45276</v>
      </c>
      <c r="F74" s="23">
        <f t="shared" si="5"/>
        <v>152</v>
      </c>
      <c r="G74" s="17">
        <v>26200000</v>
      </c>
      <c r="H74" s="10">
        <f t="shared" si="4"/>
        <v>0</v>
      </c>
      <c r="I74" s="7">
        <v>0</v>
      </c>
      <c r="J74" s="7">
        <f t="shared" si="6"/>
        <v>26200000</v>
      </c>
      <c r="K74" s="18" t="s">
        <v>406</v>
      </c>
    </row>
    <row r="75" spans="1:11" ht="12.75" customHeight="1">
      <c r="A75" s="16" t="s">
        <v>83</v>
      </c>
      <c r="B75" s="16" t="s">
        <v>178</v>
      </c>
      <c r="C75" s="16" t="s">
        <v>251</v>
      </c>
      <c r="D75" s="9">
        <v>45124</v>
      </c>
      <c r="E75" s="9">
        <v>45276</v>
      </c>
      <c r="F75" s="23">
        <f t="shared" si="5"/>
        <v>152</v>
      </c>
      <c r="G75" s="17">
        <v>47500000</v>
      </c>
      <c r="H75" s="10">
        <f t="shared" si="4"/>
        <v>0</v>
      </c>
      <c r="I75" s="7">
        <v>0</v>
      </c>
      <c r="J75" s="7">
        <f t="shared" si="6"/>
        <v>47500000</v>
      </c>
      <c r="K75" s="18" t="s">
        <v>407</v>
      </c>
    </row>
    <row r="76" spans="1:11" ht="12.75" customHeight="1">
      <c r="A76" s="16" t="s">
        <v>84</v>
      </c>
      <c r="B76" s="16" t="s">
        <v>178</v>
      </c>
      <c r="C76" s="16" t="s">
        <v>252</v>
      </c>
      <c r="D76" s="9">
        <v>45118</v>
      </c>
      <c r="E76" s="9">
        <v>45290</v>
      </c>
      <c r="F76" s="23">
        <f t="shared" si="5"/>
        <v>172</v>
      </c>
      <c r="G76" s="17">
        <v>46800000</v>
      </c>
      <c r="H76" s="10">
        <f t="shared" si="4"/>
        <v>0</v>
      </c>
      <c r="I76" s="7">
        <v>0</v>
      </c>
      <c r="J76" s="7">
        <f t="shared" si="6"/>
        <v>46800000</v>
      </c>
      <c r="K76" s="18" t="s">
        <v>408</v>
      </c>
    </row>
    <row r="77" spans="1:11" ht="12.75" customHeight="1">
      <c r="A77" s="16" t="s">
        <v>85</v>
      </c>
      <c r="B77" s="16" t="s">
        <v>178</v>
      </c>
      <c r="C77" s="16" t="s">
        <v>253</v>
      </c>
      <c r="D77" s="9">
        <v>45118</v>
      </c>
      <c r="E77" s="9">
        <v>45201</v>
      </c>
      <c r="F77" s="23">
        <f t="shared" si="5"/>
        <v>83</v>
      </c>
      <c r="G77" s="17">
        <v>66000000</v>
      </c>
      <c r="H77" s="10">
        <f t="shared" si="4"/>
        <v>0</v>
      </c>
      <c r="I77" s="7">
        <v>0</v>
      </c>
      <c r="J77" s="7">
        <f t="shared" si="6"/>
        <v>66000000</v>
      </c>
      <c r="K77" s="18" t="s">
        <v>409</v>
      </c>
    </row>
    <row r="78" spans="1:11" ht="12.75" customHeight="1">
      <c r="A78" s="16" t="s">
        <v>86</v>
      </c>
      <c r="B78" s="16" t="s">
        <v>178</v>
      </c>
      <c r="C78" s="16" t="s">
        <v>254</v>
      </c>
      <c r="D78" s="9">
        <v>45118</v>
      </c>
      <c r="E78" s="9">
        <v>45290</v>
      </c>
      <c r="F78" s="23">
        <f t="shared" si="5"/>
        <v>172</v>
      </c>
      <c r="G78" s="17">
        <v>48000000</v>
      </c>
      <c r="H78" s="10">
        <f t="shared" si="4"/>
        <v>0</v>
      </c>
      <c r="I78" s="7">
        <v>0</v>
      </c>
      <c r="J78" s="7">
        <f t="shared" si="6"/>
        <v>48000000</v>
      </c>
      <c r="K78" s="18" t="s">
        <v>410</v>
      </c>
    </row>
    <row r="79" spans="1:11" ht="12.75" customHeight="1">
      <c r="A79" s="16" t="s">
        <v>87</v>
      </c>
      <c r="B79" s="16" t="s">
        <v>178</v>
      </c>
      <c r="C79" s="16" t="s">
        <v>255</v>
      </c>
      <c r="D79" s="9">
        <v>45117</v>
      </c>
      <c r="E79" s="9">
        <v>45239</v>
      </c>
      <c r="F79" s="23">
        <f t="shared" si="5"/>
        <v>122</v>
      </c>
      <c r="G79" s="17">
        <v>44000000</v>
      </c>
      <c r="H79" s="10">
        <f t="shared" si="4"/>
        <v>0</v>
      </c>
      <c r="I79" s="7">
        <v>0</v>
      </c>
      <c r="J79" s="7">
        <f t="shared" si="6"/>
        <v>44000000</v>
      </c>
      <c r="K79" s="18" t="s">
        <v>411</v>
      </c>
    </row>
    <row r="80" spans="1:11" ht="12.75" customHeight="1">
      <c r="A80" s="16" t="s">
        <v>88</v>
      </c>
      <c r="B80" s="16" t="s">
        <v>178</v>
      </c>
      <c r="C80" s="16" t="s">
        <v>256</v>
      </c>
      <c r="D80" s="9">
        <v>45128</v>
      </c>
      <c r="E80" s="9">
        <v>45280</v>
      </c>
      <c r="F80" s="23">
        <f t="shared" si="5"/>
        <v>152</v>
      </c>
      <c r="G80" s="17">
        <v>31000000</v>
      </c>
      <c r="H80" s="10">
        <f t="shared" si="4"/>
        <v>0</v>
      </c>
      <c r="I80" s="7">
        <v>0</v>
      </c>
      <c r="J80" s="7">
        <f t="shared" si="6"/>
        <v>31000000</v>
      </c>
      <c r="K80" s="18" t="s">
        <v>412</v>
      </c>
    </row>
    <row r="81" spans="1:11" ht="12.75" customHeight="1">
      <c r="A81" s="16" t="s">
        <v>89</v>
      </c>
      <c r="B81" s="16" t="s">
        <v>178</v>
      </c>
      <c r="C81" s="16" t="s">
        <v>257</v>
      </c>
      <c r="D81" s="9">
        <v>45118</v>
      </c>
      <c r="E81" s="9">
        <v>45290</v>
      </c>
      <c r="F81" s="23">
        <f t="shared" si="5"/>
        <v>172</v>
      </c>
      <c r="G81" s="17">
        <v>45300000</v>
      </c>
      <c r="H81" s="10">
        <f t="shared" ref="H81:H144" si="7">I81/G81</f>
        <v>0</v>
      </c>
      <c r="I81" s="7">
        <v>0</v>
      </c>
      <c r="J81" s="7">
        <f t="shared" si="6"/>
        <v>45300000</v>
      </c>
      <c r="K81" s="18" t="s">
        <v>413</v>
      </c>
    </row>
    <row r="82" spans="1:11" ht="12.75" customHeight="1">
      <c r="A82" s="16" t="s">
        <v>90</v>
      </c>
      <c r="B82" s="16" t="s">
        <v>178</v>
      </c>
      <c r="C82" s="16" t="s">
        <v>258</v>
      </c>
      <c r="D82" s="9">
        <v>45118</v>
      </c>
      <c r="E82" s="9">
        <v>45270</v>
      </c>
      <c r="F82" s="23">
        <f t="shared" si="5"/>
        <v>152</v>
      </c>
      <c r="G82" s="17">
        <v>39375000</v>
      </c>
      <c r="H82" s="10">
        <f t="shared" si="7"/>
        <v>0</v>
      </c>
      <c r="I82" s="7">
        <v>0</v>
      </c>
      <c r="J82" s="7">
        <f t="shared" si="6"/>
        <v>39375000</v>
      </c>
      <c r="K82" s="18" t="s">
        <v>414</v>
      </c>
    </row>
    <row r="83" spans="1:11" ht="12.75" customHeight="1">
      <c r="A83" s="16" t="s">
        <v>91</v>
      </c>
      <c r="B83" s="16" t="s">
        <v>178</v>
      </c>
      <c r="C83" s="16" t="s">
        <v>259</v>
      </c>
      <c r="D83" s="9">
        <v>45139</v>
      </c>
      <c r="E83" s="9">
        <v>45290</v>
      </c>
      <c r="F83" s="23">
        <f t="shared" si="5"/>
        <v>151</v>
      </c>
      <c r="G83" s="17">
        <v>43050000</v>
      </c>
      <c r="H83" s="10">
        <f t="shared" si="7"/>
        <v>0</v>
      </c>
      <c r="I83" s="7">
        <v>0</v>
      </c>
      <c r="J83" s="7">
        <f t="shared" si="6"/>
        <v>43050000</v>
      </c>
      <c r="K83" s="18" t="s">
        <v>415</v>
      </c>
    </row>
    <row r="84" spans="1:11" ht="12.75" customHeight="1">
      <c r="A84" s="16" t="s">
        <v>92</v>
      </c>
      <c r="B84" s="16" t="s">
        <v>178</v>
      </c>
      <c r="C84" s="16" t="s">
        <v>260</v>
      </c>
      <c r="D84" s="9">
        <v>45142</v>
      </c>
      <c r="E84" s="9">
        <v>45290</v>
      </c>
      <c r="F84" s="23">
        <f t="shared" si="5"/>
        <v>148</v>
      </c>
      <c r="G84" s="17">
        <v>33000000</v>
      </c>
      <c r="H84" s="10">
        <f t="shared" si="7"/>
        <v>0</v>
      </c>
      <c r="I84" s="7">
        <v>0</v>
      </c>
      <c r="J84" s="7">
        <f t="shared" si="6"/>
        <v>33000000</v>
      </c>
      <c r="K84" s="18" t="s">
        <v>416</v>
      </c>
    </row>
    <row r="85" spans="1:11" ht="12.75" customHeight="1">
      <c r="A85" s="16" t="s">
        <v>93</v>
      </c>
      <c r="B85" s="16" t="s">
        <v>178</v>
      </c>
      <c r="C85" s="16" t="s">
        <v>261</v>
      </c>
      <c r="D85" s="9">
        <v>45139</v>
      </c>
      <c r="E85" s="9">
        <v>45290</v>
      </c>
      <c r="F85" s="23">
        <f t="shared" si="5"/>
        <v>151</v>
      </c>
      <c r="G85" s="17">
        <v>50923000</v>
      </c>
      <c r="H85" s="10">
        <f t="shared" si="7"/>
        <v>0</v>
      </c>
      <c r="I85" s="7">
        <v>0</v>
      </c>
      <c r="J85" s="7">
        <f t="shared" si="6"/>
        <v>50923000</v>
      </c>
      <c r="K85" s="18" t="s">
        <v>417</v>
      </c>
    </row>
    <row r="86" spans="1:11" ht="12.75" customHeight="1">
      <c r="A86" s="16" t="s">
        <v>94</v>
      </c>
      <c r="B86" s="16" t="s">
        <v>178</v>
      </c>
      <c r="C86" s="16" t="s">
        <v>262</v>
      </c>
      <c r="D86" s="9">
        <v>45124</v>
      </c>
      <c r="E86" s="9">
        <v>45260</v>
      </c>
      <c r="F86" s="23">
        <f t="shared" si="5"/>
        <v>136</v>
      </c>
      <c r="G86" s="17">
        <v>35244340</v>
      </c>
      <c r="H86" s="10">
        <f t="shared" si="7"/>
        <v>0</v>
      </c>
      <c r="I86" s="7">
        <v>0</v>
      </c>
      <c r="J86" s="7">
        <f t="shared" si="6"/>
        <v>35244340</v>
      </c>
      <c r="K86" s="18" t="s">
        <v>418</v>
      </c>
    </row>
    <row r="87" spans="1:11" ht="12.75" customHeight="1">
      <c r="A87" s="16" t="s">
        <v>95</v>
      </c>
      <c r="B87" s="16" t="s">
        <v>178</v>
      </c>
      <c r="C87" s="16" t="s">
        <v>263</v>
      </c>
      <c r="D87" s="9">
        <v>45120</v>
      </c>
      <c r="E87" s="9">
        <v>45272</v>
      </c>
      <c r="F87" s="23">
        <f t="shared" si="5"/>
        <v>152</v>
      </c>
      <c r="G87" s="17">
        <v>14624085</v>
      </c>
      <c r="H87" s="10">
        <f t="shared" si="7"/>
        <v>0</v>
      </c>
      <c r="I87" s="7">
        <v>0</v>
      </c>
      <c r="J87" s="7">
        <f t="shared" si="6"/>
        <v>14624085</v>
      </c>
      <c r="K87" s="18" t="s">
        <v>419</v>
      </c>
    </row>
    <row r="88" spans="1:11">
      <c r="A88" s="16" t="s">
        <v>96</v>
      </c>
      <c r="B88" s="16" t="s">
        <v>178</v>
      </c>
      <c r="C88" s="16" t="s">
        <v>249</v>
      </c>
      <c r="D88" s="9">
        <v>45128</v>
      </c>
      <c r="E88" s="9">
        <v>45260</v>
      </c>
      <c r="F88" s="23">
        <f t="shared" si="5"/>
        <v>132</v>
      </c>
      <c r="G88" s="17">
        <v>35244340</v>
      </c>
      <c r="H88" s="10">
        <f t="shared" si="7"/>
        <v>0</v>
      </c>
      <c r="I88" s="7">
        <v>0</v>
      </c>
      <c r="J88" s="7">
        <f t="shared" si="6"/>
        <v>35244340</v>
      </c>
      <c r="K88" s="18" t="s">
        <v>420</v>
      </c>
    </row>
    <row r="89" spans="1:11">
      <c r="A89" s="16" t="s">
        <v>97</v>
      </c>
      <c r="B89" s="16" t="s">
        <v>178</v>
      </c>
      <c r="C89" s="16" t="s">
        <v>249</v>
      </c>
      <c r="D89" s="9">
        <v>45128</v>
      </c>
      <c r="E89" s="9">
        <v>45260</v>
      </c>
      <c r="F89" s="23">
        <f t="shared" si="5"/>
        <v>132</v>
      </c>
      <c r="G89" s="17">
        <v>35244340</v>
      </c>
      <c r="H89" s="10">
        <f t="shared" si="7"/>
        <v>0</v>
      </c>
      <c r="I89" s="7">
        <v>0</v>
      </c>
      <c r="J89" s="7">
        <f t="shared" si="6"/>
        <v>35244340</v>
      </c>
      <c r="K89" s="18" t="s">
        <v>421</v>
      </c>
    </row>
    <row r="90" spans="1:11">
      <c r="A90" s="16" t="s">
        <v>98</v>
      </c>
      <c r="B90" s="16" t="s">
        <v>178</v>
      </c>
      <c r="C90" s="16" t="s">
        <v>249</v>
      </c>
      <c r="D90" s="9">
        <v>45128</v>
      </c>
      <c r="E90" s="9">
        <v>45260</v>
      </c>
      <c r="F90" s="23">
        <f t="shared" si="5"/>
        <v>132</v>
      </c>
      <c r="G90" s="17">
        <v>35244340</v>
      </c>
      <c r="H90" s="10">
        <f t="shared" si="7"/>
        <v>0</v>
      </c>
      <c r="I90" s="7">
        <v>0</v>
      </c>
      <c r="J90" s="7">
        <f t="shared" si="6"/>
        <v>35244340</v>
      </c>
      <c r="K90" s="18" t="s">
        <v>422</v>
      </c>
    </row>
    <row r="91" spans="1:11">
      <c r="A91" s="16" t="s">
        <v>99</v>
      </c>
      <c r="B91" s="16" t="s">
        <v>178</v>
      </c>
      <c r="C91" s="16" t="s">
        <v>264</v>
      </c>
      <c r="D91" s="9">
        <v>45126</v>
      </c>
      <c r="E91" s="9">
        <v>45260</v>
      </c>
      <c r="F91" s="23">
        <f t="shared" si="5"/>
        <v>134</v>
      </c>
      <c r="G91" s="17">
        <v>35244340</v>
      </c>
      <c r="H91" s="10">
        <f t="shared" si="7"/>
        <v>0</v>
      </c>
      <c r="I91" s="7">
        <v>0</v>
      </c>
      <c r="J91" s="7">
        <f t="shared" si="6"/>
        <v>35244340</v>
      </c>
      <c r="K91" s="18" t="s">
        <v>423</v>
      </c>
    </row>
    <row r="92" spans="1:11">
      <c r="A92" s="16" t="s">
        <v>100</v>
      </c>
      <c r="B92" s="16" t="s">
        <v>178</v>
      </c>
      <c r="C92" s="16" t="s">
        <v>263</v>
      </c>
      <c r="D92" s="9">
        <v>45120</v>
      </c>
      <c r="E92" s="9">
        <v>45272</v>
      </c>
      <c r="F92" s="23">
        <f t="shared" si="5"/>
        <v>152</v>
      </c>
      <c r="G92" s="17">
        <v>13987175</v>
      </c>
      <c r="H92" s="10">
        <f t="shared" si="7"/>
        <v>0</v>
      </c>
      <c r="I92" s="7">
        <v>0</v>
      </c>
      <c r="J92" s="7">
        <f t="shared" si="6"/>
        <v>13987175</v>
      </c>
      <c r="K92" s="18" t="s">
        <v>424</v>
      </c>
    </row>
    <row r="93" spans="1:11">
      <c r="A93" s="16" t="s">
        <v>101</v>
      </c>
      <c r="B93" s="16" t="s">
        <v>178</v>
      </c>
      <c r="C93" s="16" t="s">
        <v>265</v>
      </c>
      <c r="D93" s="9">
        <v>45120</v>
      </c>
      <c r="E93" s="9">
        <v>45272</v>
      </c>
      <c r="F93" s="23">
        <f t="shared" si="5"/>
        <v>152</v>
      </c>
      <c r="G93" s="17">
        <v>15260995</v>
      </c>
      <c r="H93" s="10">
        <f t="shared" si="7"/>
        <v>0</v>
      </c>
      <c r="I93" s="7">
        <v>0</v>
      </c>
      <c r="J93" s="7">
        <f t="shared" si="6"/>
        <v>15260995</v>
      </c>
      <c r="K93" s="18" t="s">
        <v>425</v>
      </c>
    </row>
    <row r="94" spans="1:11">
      <c r="A94" s="16" t="s">
        <v>102</v>
      </c>
      <c r="B94" s="16" t="s">
        <v>178</v>
      </c>
      <c r="C94" s="16" t="s">
        <v>249</v>
      </c>
      <c r="D94" s="9">
        <v>45128</v>
      </c>
      <c r="E94" s="9">
        <v>45260</v>
      </c>
      <c r="F94" s="23">
        <f t="shared" si="5"/>
        <v>132</v>
      </c>
      <c r="G94" s="17">
        <v>35244340</v>
      </c>
      <c r="H94" s="10">
        <f t="shared" si="7"/>
        <v>0</v>
      </c>
      <c r="I94" s="7">
        <v>0</v>
      </c>
      <c r="J94" s="7">
        <f t="shared" si="6"/>
        <v>35244340</v>
      </c>
      <c r="K94" s="18" t="s">
        <v>426</v>
      </c>
    </row>
    <row r="95" spans="1:11">
      <c r="A95" s="16" t="s">
        <v>103</v>
      </c>
      <c r="B95" s="16" t="s">
        <v>178</v>
      </c>
      <c r="C95" s="16" t="s">
        <v>266</v>
      </c>
      <c r="D95" s="9">
        <v>45124</v>
      </c>
      <c r="E95" s="9">
        <v>45260</v>
      </c>
      <c r="F95" s="23">
        <f t="shared" si="5"/>
        <v>136</v>
      </c>
      <c r="G95" s="17">
        <v>15260995</v>
      </c>
      <c r="H95" s="10">
        <f t="shared" si="7"/>
        <v>0</v>
      </c>
      <c r="I95" s="7">
        <v>0</v>
      </c>
      <c r="J95" s="7">
        <f t="shared" si="6"/>
        <v>15260995</v>
      </c>
      <c r="K95" s="18" t="s">
        <v>427</v>
      </c>
    </row>
    <row r="96" spans="1:11">
      <c r="A96" s="16" t="s">
        <v>104</v>
      </c>
      <c r="B96" s="16" t="s">
        <v>178</v>
      </c>
      <c r="C96" s="16" t="s">
        <v>267</v>
      </c>
      <c r="D96" s="9">
        <v>45124</v>
      </c>
      <c r="E96" s="9">
        <v>45276</v>
      </c>
      <c r="F96" s="23">
        <f t="shared" si="5"/>
        <v>152</v>
      </c>
      <c r="G96" s="17">
        <v>12118640</v>
      </c>
      <c r="H96" s="10">
        <f t="shared" si="7"/>
        <v>0</v>
      </c>
      <c r="I96" s="7">
        <v>0</v>
      </c>
      <c r="J96" s="7">
        <f t="shared" si="6"/>
        <v>12118640</v>
      </c>
      <c r="K96" s="18" t="s">
        <v>427</v>
      </c>
    </row>
    <row r="97" spans="1:11">
      <c r="A97" s="16" t="s">
        <v>105</v>
      </c>
      <c r="B97" s="16" t="s">
        <v>178</v>
      </c>
      <c r="C97" s="16" t="s">
        <v>267</v>
      </c>
      <c r="D97" s="9">
        <v>45124</v>
      </c>
      <c r="E97" s="9">
        <v>45276</v>
      </c>
      <c r="F97" s="23">
        <f t="shared" si="5"/>
        <v>152</v>
      </c>
      <c r="G97" s="17">
        <v>14730960</v>
      </c>
      <c r="H97" s="10">
        <f t="shared" si="7"/>
        <v>0</v>
      </c>
      <c r="I97" s="7">
        <v>0</v>
      </c>
      <c r="J97" s="7">
        <f t="shared" si="6"/>
        <v>14730960</v>
      </c>
      <c r="K97" s="18" t="s">
        <v>428</v>
      </c>
    </row>
    <row r="98" spans="1:11">
      <c r="A98" s="16" t="s">
        <v>106</v>
      </c>
      <c r="B98" s="16" t="s">
        <v>178</v>
      </c>
      <c r="C98" s="16" t="s">
        <v>263</v>
      </c>
      <c r="D98" s="9">
        <v>45120</v>
      </c>
      <c r="E98" s="9">
        <v>45272</v>
      </c>
      <c r="F98" s="23">
        <f t="shared" si="5"/>
        <v>152</v>
      </c>
      <c r="G98" s="17">
        <v>14624085</v>
      </c>
      <c r="H98" s="10">
        <f t="shared" si="7"/>
        <v>0</v>
      </c>
      <c r="I98" s="7">
        <v>0</v>
      </c>
      <c r="J98" s="7">
        <f t="shared" si="6"/>
        <v>14624085</v>
      </c>
      <c r="K98" s="18" t="s">
        <v>429</v>
      </c>
    </row>
    <row r="99" spans="1:11">
      <c r="A99" s="16" t="s">
        <v>107</v>
      </c>
      <c r="B99" s="16" t="s">
        <v>178</v>
      </c>
      <c r="C99" s="16" t="s">
        <v>268</v>
      </c>
      <c r="D99" s="9">
        <v>45120</v>
      </c>
      <c r="E99" s="9">
        <v>45272</v>
      </c>
      <c r="F99" s="23">
        <f t="shared" si="5"/>
        <v>152</v>
      </c>
      <c r="G99" s="17">
        <v>14624085</v>
      </c>
      <c r="H99" s="10">
        <f t="shared" si="7"/>
        <v>0</v>
      </c>
      <c r="I99" s="7">
        <v>0</v>
      </c>
      <c r="J99" s="7">
        <f t="shared" si="6"/>
        <v>14624085</v>
      </c>
      <c r="K99" s="18" t="s">
        <v>430</v>
      </c>
    </row>
    <row r="100" spans="1:11">
      <c r="A100" s="16" t="s">
        <v>108</v>
      </c>
      <c r="B100" s="16" t="s">
        <v>178</v>
      </c>
      <c r="C100" s="16" t="s">
        <v>249</v>
      </c>
      <c r="D100" s="9">
        <v>45126</v>
      </c>
      <c r="E100" s="9">
        <v>45260</v>
      </c>
      <c r="F100" s="23">
        <f t="shared" si="5"/>
        <v>134</v>
      </c>
      <c r="G100" s="17">
        <v>35244340</v>
      </c>
      <c r="H100" s="10">
        <f t="shared" si="7"/>
        <v>0</v>
      </c>
      <c r="I100" s="7">
        <v>0</v>
      </c>
      <c r="J100" s="7">
        <f t="shared" si="6"/>
        <v>35244340</v>
      </c>
      <c r="K100" s="18" t="s">
        <v>431</v>
      </c>
    </row>
    <row r="101" spans="1:11">
      <c r="A101" s="16" t="s">
        <v>109</v>
      </c>
      <c r="B101" s="16" t="s">
        <v>178</v>
      </c>
      <c r="C101" s="16" t="s">
        <v>249</v>
      </c>
      <c r="D101" s="9">
        <v>45126</v>
      </c>
      <c r="E101" s="9">
        <v>45260</v>
      </c>
      <c r="F101" s="23">
        <f t="shared" si="5"/>
        <v>134</v>
      </c>
      <c r="G101" s="17">
        <v>35244340</v>
      </c>
      <c r="H101" s="10">
        <f t="shared" si="7"/>
        <v>0</v>
      </c>
      <c r="I101" s="7">
        <v>0</v>
      </c>
      <c r="J101" s="7">
        <f t="shared" si="6"/>
        <v>35244340</v>
      </c>
      <c r="K101" s="18" t="s">
        <v>432</v>
      </c>
    </row>
    <row r="102" spans="1:11">
      <c r="A102" s="16" t="s">
        <v>110</v>
      </c>
      <c r="B102" s="16" t="s">
        <v>178</v>
      </c>
      <c r="C102" s="16" t="s">
        <v>269</v>
      </c>
      <c r="D102" s="9">
        <v>45120</v>
      </c>
      <c r="E102" s="9">
        <v>45290</v>
      </c>
      <c r="F102" s="23">
        <f t="shared" si="5"/>
        <v>170</v>
      </c>
      <c r="G102" s="17">
        <v>3964382715</v>
      </c>
      <c r="H102" s="10">
        <f t="shared" si="7"/>
        <v>0</v>
      </c>
      <c r="I102" s="7">
        <v>0</v>
      </c>
      <c r="J102" s="7">
        <f t="shared" si="6"/>
        <v>3964382715</v>
      </c>
      <c r="K102" s="18" t="s">
        <v>433</v>
      </c>
    </row>
    <row r="103" spans="1:11">
      <c r="A103" s="16" t="s">
        <v>111</v>
      </c>
      <c r="B103" s="16" t="s">
        <v>178</v>
      </c>
      <c r="C103" s="16" t="s">
        <v>270</v>
      </c>
      <c r="D103" s="9">
        <v>45131</v>
      </c>
      <c r="E103" s="9">
        <v>45253</v>
      </c>
      <c r="F103" s="23">
        <f t="shared" si="5"/>
        <v>122</v>
      </c>
      <c r="G103" s="17">
        <v>29028000</v>
      </c>
      <c r="H103" s="10">
        <f t="shared" si="7"/>
        <v>0</v>
      </c>
      <c r="I103" s="7">
        <v>0</v>
      </c>
      <c r="J103" s="7">
        <f t="shared" si="6"/>
        <v>29028000</v>
      </c>
      <c r="K103" s="18" t="s">
        <v>434</v>
      </c>
    </row>
    <row r="104" spans="1:11">
      <c r="A104" s="16" t="s">
        <v>112</v>
      </c>
      <c r="B104" s="16" t="s">
        <v>178</v>
      </c>
      <c r="C104" s="16" t="s">
        <v>271</v>
      </c>
      <c r="D104" s="9">
        <v>45131</v>
      </c>
      <c r="E104" s="9">
        <v>45253</v>
      </c>
      <c r="F104" s="23">
        <f t="shared" si="5"/>
        <v>122</v>
      </c>
      <c r="G104" s="17">
        <v>34278400</v>
      </c>
      <c r="H104" s="10">
        <f t="shared" si="7"/>
        <v>0</v>
      </c>
      <c r="I104" s="7">
        <v>0</v>
      </c>
      <c r="J104" s="7">
        <f t="shared" si="6"/>
        <v>34278400</v>
      </c>
      <c r="K104" s="18" t="s">
        <v>435</v>
      </c>
    </row>
    <row r="105" spans="1:11">
      <c r="A105" s="16" t="s">
        <v>113</v>
      </c>
      <c r="B105" s="16" t="s">
        <v>178</v>
      </c>
      <c r="C105" s="16" t="s">
        <v>272</v>
      </c>
      <c r="D105" s="9">
        <v>45135</v>
      </c>
      <c r="E105" s="9">
        <v>45257</v>
      </c>
      <c r="F105" s="23">
        <f t="shared" si="5"/>
        <v>122</v>
      </c>
      <c r="G105" s="17">
        <v>29066552</v>
      </c>
      <c r="H105" s="10">
        <f t="shared" si="7"/>
        <v>0</v>
      </c>
      <c r="I105" s="7">
        <v>0</v>
      </c>
      <c r="J105" s="7">
        <f t="shared" si="6"/>
        <v>29066552</v>
      </c>
      <c r="K105" s="18" t="s">
        <v>436</v>
      </c>
    </row>
    <row r="106" spans="1:11">
      <c r="A106" s="16" t="s">
        <v>114</v>
      </c>
      <c r="B106" s="16" t="s">
        <v>178</v>
      </c>
      <c r="C106" s="16" t="s">
        <v>273</v>
      </c>
      <c r="D106" s="9">
        <v>45131</v>
      </c>
      <c r="E106" s="9">
        <v>45253</v>
      </c>
      <c r="F106" s="23">
        <f t="shared" si="5"/>
        <v>122</v>
      </c>
      <c r="G106" s="17">
        <v>22377576</v>
      </c>
      <c r="H106" s="10">
        <f t="shared" si="7"/>
        <v>0</v>
      </c>
      <c r="I106" s="7">
        <v>0</v>
      </c>
      <c r="J106" s="7">
        <f t="shared" si="6"/>
        <v>22377576</v>
      </c>
      <c r="K106" s="18" t="s">
        <v>437</v>
      </c>
    </row>
    <row r="107" spans="1:11">
      <c r="A107" s="16" t="s">
        <v>115</v>
      </c>
      <c r="B107" s="16" t="s">
        <v>178</v>
      </c>
      <c r="C107" s="16" t="s">
        <v>274</v>
      </c>
      <c r="D107" s="9">
        <v>45119</v>
      </c>
      <c r="E107" s="9">
        <v>45241</v>
      </c>
      <c r="F107" s="23">
        <f t="shared" si="5"/>
        <v>122</v>
      </c>
      <c r="G107" s="17">
        <v>42840000</v>
      </c>
      <c r="H107" s="10">
        <f t="shared" si="7"/>
        <v>0</v>
      </c>
      <c r="I107" s="7">
        <v>0</v>
      </c>
      <c r="J107" s="7">
        <f t="shared" si="6"/>
        <v>42840000</v>
      </c>
      <c r="K107" s="18" t="s">
        <v>438</v>
      </c>
    </row>
    <row r="108" spans="1:11">
      <c r="A108" s="16" t="s">
        <v>116</v>
      </c>
      <c r="B108" s="16" t="s">
        <v>179</v>
      </c>
      <c r="C108" s="16" t="s">
        <v>275</v>
      </c>
      <c r="D108" s="9">
        <v>45134</v>
      </c>
      <c r="E108" s="9">
        <v>45290</v>
      </c>
      <c r="F108" s="23">
        <f t="shared" si="5"/>
        <v>156</v>
      </c>
      <c r="G108" s="17">
        <v>765902877</v>
      </c>
      <c r="H108" s="10">
        <f t="shared" si="7"/>
        <v>0</v>
      </c>
      <c r="I108" s="7">
        <v>0</v>
      </c>
      <c r="J108" s="7">
        <f t="shared" si="6"/>
        <v>765902877</v>
      </c>
      <c r="K108" s="18" t="s">
        <v>439</v>
      </c>
    </row>
    <row r="109" spans="1:11">
      <c r="A109" s="16" t="s">
        <v>117</v>
      </c>
      <c r="B109" s="16" t="s">
        <v>180</v>
      </c>
      <c r="C109" s="16" t="s">
        <v>276</v>
      </c>
      <c r="D109" s="9">
        <v>45124</v>
      </c>
      <c r="E109" s="9">
        <v>45154</v>
      </c>
      <c r="F109" s="23">
        <f t="shared" si="5"/>
        <v>30</v>
      </c>
      <c r="G109" s="17">
        <v>23405000</v>
      </c>
      <c r="H109" s="10">
        <f t="shared" si="7"/>
        <v>0</v>
      </c>
      <c r="I109" s="7">
        <v>0</v>
      </c>
      <c r="J109" s="7">
        <f t="shared" si="6"/>
        <v>23405000</v>
      </c>
      <c r="K109" s="18" t="s">
        <v>440</v>
      </c>
    </row>
    <row r="110" spans="1:11">
      <c r="A110" s="16" t="s">
        <v>118</v>
      </c>
      <c r="B110" s="16" t="s">
        <v>178</v>
      </c>
      <c r="C110" s="16" t="s">
        <v>277</v>
      </c>
      <c r="D110" s="9">
        <v>45117</v>
      </c>
      <c r="E110" s="9">
        <v>45290</v>
      </c>
      <c r="F110" s="23">
        <f t="shared" si="5"/>
        <v>173</v>
      </c>
      <c r="G110" s="17">
        <v>54161358</v>
      </c>
      <c r="H110" s="10">
        <f t="shared" si="7"/>
        <v>0</v>
      </c>
      <c r="I110" s="7">
        <v>0</v>
      </c>
      <c r="J110" s="7">
        <f t="shared" si="6"/>
        <v>54161358</v>
      </c>
      <c r="K110" s="18" t="s">
        <v>441</v>
      </c>
    </row>
    <row r="111" spans="1:11">
      <c r="A111" s="16" t="s">
        <v>119</v>
      </c>
      <c r="B111" s="16" t="s">
        <v>178</v>
      </c>
      <c r="C111" s="16" t="s">
        <v>278</v>
      </c>
      <c r="D111" s="9">
        <v>45147</v>
      </c>
      <c r="E111" s="9">
        <v>45290</v>
      </c>
      <c r="F111" s="23">
        <f t="shared" si="5"/>
        <v>143</v>
      </c>
      <c r="G111" s="17">
        <v>78000000</v>
      </c>
      <c r="H111" s="10">
        <f t="shared" si="7"/>
        <v>0</v>
      </c>
      <c r="I111" s="7">
        <v>0</v>
      </c>
      <c r="J111" s="7">
        <f t="shared" si="6"/>
        <v>78000000</v>
      </c>
      <c r="K111" s="18" t="s">
        <v>442</v>
      </c>
    </row>
    <row r="112" spans="1:11">
      <c r="A112" s="16" t="s">
        <v>120</v>
      </c>
      <c r="B112" s="16" t="s">
        <v>178</v>
      </c>
      <c r="C112" s="16" t="s">
        <v>279</v>
      </c>
      <c r="D112" s="9">
        <v>45121</v>
      </c>
      <c r="E112" s="9">
        <v>45290</v>
      </c>
      <c r="F112" s="23">
        <f t="shared" si="5"/>
        <v>169</v>
      </c>
      <c r="G112" s="17">
        <v>48600000</v>
      </c>
      <c r="H112" s="10">
        <f t="shared" si="7"/>
        <v>0</v>
      </c>
      <c r="I112" s="7">
        <v>0</v>
      </c>
      <c r="J112" s="7">
        <f t="shared" si="6"/>
        <v>48600000</v>
      </c>
      <c r="K112" s="18" t="s">
        <v>443</v>
      </c>
    </row>
    <row r="113" spans="1:11">
      <c r="A113" s="16" t="s">
        <v>121</v>
      </c>
      <c r="B113" s="16" t="s">
        <v>178</v>
      </c>
      <c r="C113" s="16" t="s">
        <v>280</v>
      </c>
      <c r="D113" s="9">
        <v>45125</v>
      </c>
      <c r="E113" s="9">
        <v>45247</v>
      </c>
      <c r="F113" s="23">
        <f t="shared" si="5"/>
        <v>122</v>
      </c>
      <c r="G113" s="17">
        <v>22377576</v>
      </c>
      <c r="H113" s="10">
        <f t="shared" si="7"/>
        <v>0</v>
      </c>
      <c r="I113" s="7">
        <v>0</v>
      </c>
      <c r="J113" s="7">
        <f t="shared" si="6"/>
        <v>22377576</v>
      </c>
      <c r="K113" s="18" t="s">
        <v>444</v>
      </c>
    </row>
    <row r="114" spans="1:11">
      <c r="A114" s="16" t="s">
        <v>122</v>
      </c>
      <c r="B114" s="16" t="s">
        <v>178</v>
      </c>
      <c r="C114" s="16" t="s">
        <v>281</v>
      </c>
      <c r="D114" s="9">
        <v>45120</v>
      </c>
      <c r="E114" s="9">
        <v>45290</v>
      </c>
      <c r="F114" s="23">
        <f t="shared" si="5"/>
        <v>170</v>
      </c>
      <c r="G114" s="17">
        <v>54000000</v>
      </c>
      <c r="H114" s="10">
        <f t="shared" si="7"/>
        <v>0</v>
      </c>
      <c r="I114" s="7">
        <v>0</v>
      </c>
      <c r="J114" s="7">
        <f t="shared" si="6"/>
        <v>54000000</v>
      </c>
      <c r="K114" s="18" t="s">
        <v>445</v>
      </c>
    </row>
    <row r="115" spans="1:11">
      <c r="A115" s="16" t="s">
        <v>123</v>
      </c>
      <c r="B115" s="16" t="s">
        <v>181</v>
      </c>
      <c r="C115" s="16" t="s">
        <v>282</v>
      </c>
      <c r="D115" s="9">
        <v>45121</v>
      </c>
      <c r="E115" s="9">
        <v>45275</v>
      </c>
      <c r="F115" s="23">
        <f t="shared" si="5"/>
        <v>154</v>
      </c>
      <c r="G115" s="17">
        <v>83378840</v>
      </c>
      <c r="H115" s="10">
        <f t="shared" si="7"/>
        <v>0</v>
      </c>
      <c r="I115" s="7">
        <v>0</v>
      </c>
      <c r="J115" s="7">
        <f t="shared" si="6"/>
        <v>83378840</v>
      </c>
      <c r="K115" s="18" t="s">
        <v>446</v>
      </c>
    </row>
    <row r="116" spans="1:11">
      <c r="A116" s="16" t="s">
        <v>124</v>
      </c>
      <c r="B116" s="16" t="s">
        <v>178</v>
      </c>
      <c r="C116" s="16" t="s">
        <v>283</v>
      </c>
      <c r="D116" s="9">
        <v>45125</v>
      </c>
      <c r="E116" s="9">
        <v>45247</v>
      </c>
      <c r="F116" s="23">
        <f t="shared" si="5"/>
        <v>122</v>
      </c>
      <c r="G116" s="17">
        <v>22377576</v>
      </c>
      <c r="H116" s="10">
        <f t="shared" si="7"/>
        <v>0</v>
      </c>
      <c r="I116" s="7">
        <v>0</v>
      </c>
      <c r="J116" s="7">
        <f t="shared" si="6"/>
        <v>22377576</v>
      </c>
      <c r="K116" s="18" t="s">
        <v>447</v>
      </c>
    </row>
    <row r="117" spans="1:11">
      <c r="A117" s="16" t="s">
        <v>125</v>
      </c>
      <c r="B117" s="16" t="s">
        <v>178</v>
      </c>
      <c r="C117" s="16" t="s">
        <v>284</v>
      </c>
      <c r="D117" s="9">
        <v>45124</v>
      </c>
      <c r="E117" s="9">
        <v>45260</v>
      </c>
      <c r="F117" s="23">
        <f t="shared" si="5"/>
        <v>136</v>
      </c>
      <c r="G117" s="17">
        <v>100000000</v>
      </c>
      <c r="H117" s="10">
        <f t="shared" si="7"/>
        <v>0</v>
      </c>
      <c r="I117" s="7">
        <v>0</v>
      </c>
      <c r="J117" s="7">
        <f t="shared" si="6"/>
        <v>100000000</v>
      </c>
      <c r="K117" s="18" t="s">
        <v>448</v>
      </c>
    </row>
    <row r="118" spans="1:11">
      <c r="A118" s="16" t="s">
        <v>126</v>
      </c>
      <c r="B118" s="16" t="s">
        <v>178</v>
      </c>
      <c r="C118" s="16" t="s">
        <v>272</v>
      </c>
      <c r="D118" s="9">
        <v>45139</v>
      </c>
      <c r="E118" s="9">
        <v>45260</v>
      </c>
      <c r="F118" s="23">
        <f t="shared" si="5"/>
        <v>121</v>
      </c>
      <c r="G118" s="17">
        <v>29066552</v>
      </c>
      <c r="H118" s="10">
        <f t="shared" si="7"/>
        <v>0</v>
      </c>
      <c r="I118" s="7">
        <v>0</v>
      </c>
      <c r="J118" s="7">
        <f t="shared" si="6"/>
        <v>29066552</v>
      </c>
      <c r="K118" s="18" t="s">
        <v>449</v>
      </c>
    </row>
    <row r="119" spans="1:11">
      <c r="A119" s="16" t="s">
        <v>127</v>
      </c>
      <c r="B119" s="16" t="s">
        <v>178</v>
      </c>
      <c r="C119" s="16" t="s">
        <v>285</v>
      </c>
      <c r="D119" s="9">
        <v>45124</v>
      </c>
      <c r="E119" s="9">
        <v>45290</v>
      </c>
      <c r="F119" s="23">
        <f t="shared" si="5"/>
        <v>166</v>
      </c>
      <c r="G119" s="17">
        <v>44446815</v>
      </c>
      <c r="H119" s="10">
        <f t="shared" si="7"/>
        <v>0</v>
      </c>
      <c r="I119" s="7">
        <v>0</v>
      </c>
      <c r="J119" s="7">
        <f t="shared" si="6"/>
        <v>44446815</v>
      </c>
      <c r="K119" s="18" t="s">
        <v>450</v>
      </c>
    </row>
    <row r="120" spans="1:11">
      <c r="A120" s="16" t="s">
        <v>128</v>
      </c>
      <c r="B120" s="16" t="s">
        <v>178</v>
      </c>
      <c r="C120" s="16" t="s">
        <v>286</v>
      </c>
      <c r="D120" s="9">
        <v>45139</v>
      </c>
      <c r="E120" s="9">
        <v>45290</v>
      </c>
      <c r="F120" s="23">
        <f t="shared" si="5"/>
        <v>151</v>
      </c>
      <c r="G120" s="17">
        <v>35000000</v>
      </c>
      <c r="H120" s="10">
        <f t="shared" si="7"/>
        <v>0</v>
      </c>
      <c r="I120" s="7">
        <v>0</v>
      </c>
      <c r="J120" s="7">
        <f t="shared" si="6"/>
        <v>35000000</v>
      </c>
      <c r="K120" s="18" t="s">
        <v>451</v>
      </c>
    </row>
    <row r="121" spans="1:11">
      <c r="A121" s="16" t="s">
        <v>129</v>
      </c>
      <c r="B121" s="16" t="s">
        <v>178</v>
      </c>
      <c r="C121" s="16" t="s">
        <v>287</v>
      </c>
      <c r="D121" s="9">
        <v>45124</v>
      </c>
      <c r="E121" s="9">
        <v>45246</v>
      </c>
      <c r="F121" s="23">
        <f t="shared" si="5"/>
        <v>122</v>
      </c>
      <c r="G121" s="17">
        <v>44000000</v>
      </c>
      <c r="H121" s="10">
        <f t="shared" si="7"/>
        <v>0</v>
      </c>
      <c r="I121" s="7">
        <v>0</v>
      </c>
      <c r="J121" s="7">
        <f t="shared" si="6"/>
        <v>44000000</v>
      </c>
      <c r="K121" s="18" t="s">
        <v>452</v>
      </c>
    </row>
    <row r="122" spans="1:11">
      <c r="A122" s="16" t="s">
        <v>130</v>
      </c>
      <c r="B122" s="16" t="s">
        <v>178</v>
      </c>
      <c r="C122" s="16" t="s">
        <v>288</v>
      </c>
      <c r="D122" s="9">
        <v>45134</v>
      </c>
      <c r="E122" s="9">
        <v>45286</v>
      </c>
      <c r="F122" s="23">
        <f t="shared" si="5"/>
        <v>152</v>
      </c>
      <c r="G122" s="17">
        <v>12500000</v>
      </c>
      <c r="H122" s="10">
        <f t="shared" si="7"/>
        <v>0</v>
      </c>
      <c r="I122" s="7">
        <v>0</v>
      </c>
      <c r="J122" s="7">
        <f t="shared" si="6"/>
        <v>12500000</v>
      </c>
      <c r="K122" s="18" t="s">
        <v>453</v>
      </c>
    </row>
    <row r="123" spans="1:11">
      <c r="A123" s="16" t="s">
        <v>131</v>
      </c>
      <c r="B123" s="16" t="s">
        <v>178</v>
      </c>
      <c r="C123" s="16" t="s">
        <v>289</v>
      </c>
      <c r="D123" s="9">
        <v>45139</v>
      </c>
      <c r="E123" s="9">
        <v>45290</v>
      </c>
      <c r="F123" s="23">
        <f t="shared" si="5"/>
        <v>151</v>
      </c>
      <c r="G123" s="17">
        <v>31000000</v>
      </c>
      <c r="H123" s="10">
        <f t="shared" si="7"/>
        <v>0</v>
      </c>
      <c r="I123" s="7">
        <v>0</v>
      </c>
      <c r="J123" s="7">
        <f t="shared" si="6"/>
        <v>31000000</v>
      </c>
      <c r="K123" s="18" t="s">
        <v>454</v>
      </c>
    </row>
    <row r="124" spans="1:11">
      <c r="A124" s="16" t="s">
        <v>132</v>
      </c>
      <c r="B124" s="16" t="s">
        <v>178</v>
      </c>
      <c r="C124" s="16" t="s">
        <v>290</v>
      </c>
      <c r="D124" s="9">
        <v>45139</v>
      </c>
      <c r="E124" s="9">
        <v>45290</v>
      </c>
      <c r="F124" s="23">
        <f t="shared" si="5"/>
        <v>151</v>
      </c>
      <c r="G124" s="17">
        <v>33250000</v>
      </c>
      <c r="H124" s="10">
        <f t="shared" si="7"/>
        <v>0</v>
      </c>
      <c r="I124" s="7">
        <v>0</v>
      </c>
      <c r="J124" s="7">
        <f t="shared" si="6"/>
        <v>33250000</v>
      </c>
      <c r="K124" s="18" t="s">
        <v>455</v>
      </c>
    </row>
    <row r="125" spans="1:11">
      <c r="A125" s="16" t="s">
        <v>133</v>
      </c>
      <c r="B125" s="16" t="s">
        <v>178</v>
      </c>
      <c r="C125" s="16" t="s">
        <v>291</v>
      </c>
      <c r="D125" s="9">
        <v>45133</v>
      </c>
      <c r="E125" s="9">
        <v>45290</v>
      </c>
      <c r="F125" s="23">
        <f t="shared" si="5"/>
        <v>157</v>
      </c>
      <c r="G125" s="17">
        <v>68008500</v>
      </c>
      <c r="H125" s="10">
        <f t="shared" si="7"/>
        <v>0</v>
      </c>
      <c r="I125" s="7">
        <v>0</v>
      </c>
      <c r="J125" s="7">
        <f t="shared" si="6"/>
        <v>68008500</v>
      </c>
      <c r="K125" s="18" t="s">
        <v>456</v>
      </c>
    </row>
    <row r="126" spans="1:11">
      <c r="A126" s="16" t="s">
        <v>134</v>
      </c>
      <c r="B126" s="16" t="s">
        <v>178</v>
      </c>
      <c r="C126" s="16" t="s">
        <v>292</v>
      </c>
      <c r="D126" s="9">
        <v>45125</v>
      </c>
      <c r="E126" s="9">
        <v>45247</v>
      </c>
      <c r="F126" s="23">
        <f t="shared" si="5"/>
        <v>122</v>
      </c>
      <c r="G126" s="17">
        <v>44788204</v>
      </c>
      <c r="H126" s="10">
        <f t="shared" si="7"/>
        <v>0</v>
      </c>
      <c r="I126" s="7">
        <v>0</v>
      </c>
      <c r="J126" s="7">
        <f t="shared" si="6"/>
        <v>44788204</v>
      </c>
      <c r="K126" s="18" t="s">
        <v>457</v>
      </c>
    </row>
    <row r="127" spans="1:11">
      <c r="A127" s="16" t="s">
        <v>135</v>
      </c>
      <c r="B127" s="16" t="s">
        <v>178</v>
      </c>
      <c r="C127" s="16" t="s">
        <v>293</v>
      </c>
      <c r="D127" s="9">
        <v>45125</v>
      </c>
      <c r="E127" s="9">
        <v>45247</v>
      </c>
      <c r="F127" s="23">
        <f t="shared" si="5"/>
        <v>122</v>
      </c>
      <c r="G127" s="17">
        <v>30139200</v>
      </c>
      <c r="H127" s="10">
        <f t="shared" si="7"/>
        <v>0</v>
      </c>
      <c r="I127" s="7">
        <v>0</v>
      </c>
      <c r="J127" s="7">
        <f t="shared" si="6"/>
        <v>30139200</v>
      </c>
      <c r="K127" s="18" t="s">
        <v>458</v>
      </c>
    </row>
    <row r="128" spans="1:11">
      <c r="A128" s="16" t="s">
        <v>136</v>
      </c>
      <c r="B128" s="16" t="s">
        <v>178</v>
      </c>
      <c r="C128" s="16" t="s">
        <v>294</v>
      </c>
      <c r="D128" s="9">
        <v>45128</v>
      </c>
      <c r="E128" s="9">
        <v>45234</v>
      </c>
      <c r="F128" s="23">
        <f t="shared" si="5"/>
        <v>106</v>
      </c>
      <c r="G128" s="17">
        <v>10311672</v>
      </c>
      <c r="H128" s="10">
        <f t="shared" si="7"/>
        <v>0</v>
      </c>
      <c r="I128" s="7">
        <v>0</v>
      </c>
      <c r="J128" s="7">
        <f t="shared" si="6"/>
        <v>10311672</v>
      </c>
      <c r="K128" s="18" t="s">
        <v>459</v>
      </c>
    </row>
    <row r="129" spans="1:11">
      <c r="A129" s="16" t="s">
        <v>137</v>
      </c>
      <c r="B129" s="16" t="s">
        <v>178</v>
      </c>
      <c r="C129" s="16" t="s">
        <v>295</v>
      </c>
      <c r="D129" s="9">
        <v>45139</v>
      </c>
      <c r="E129" s="9">
        <v>45260</v>
      </c>
      <c r="F129" s="23">
        <f t="shared" si="5"/>
        <v>121</v>
      </c>
      <c r="G129" s="17">
        <v>24000000</v>
      </c>
      <c r="H129" s="10">
        <f t="shared" si="7"/>
        <v>0</v>
      </c>
      <c r="I129" s="7">
        <v>0</v>
      </c>
      <c r="J129" s="7">
        <f t="shared" si="6"/>
        <v>24000000</v>
      </c>
      <c r="K129" s="18" t="s">
        <v>460</v>
      </c>
    </row>
    <row r="130" spans="1:11">
      <c r="A130" s="16" t="s">
        <v>138</v>
      </c>
      <c r="B130" s="16" t="s">
        <v>178</v>
      </c>
      <c r="C130" s="16" t="s">
        <v>296</v>
      </c>
      <c r="D130" s="9">
        <v>45139</v>
      </c>
      <c r="E130" s="9">
        <v>45260</v>
      </c>
      <c r="F130" s="23">
        <f t="shared" si="5"/>
        <v>121</v>
      </c>
      <c r="G130" s="17">
        <v>34572940</v>
      </c>
      <c r="H130" s="10">
        <f t="shared" si="7"/>
        <v>0</v>
      </c>
      <c r="I130" s="7">
        <v>0</v>
      </c>
      <c r="J130" s="7">
        <f t="shared" si="6"/>
        <v>34572940</v>
      </c>
      <c r="K130" s="18" t="s">
        <v>461</v>
      </c>
    </row>
    <row r="131" spans="1:11">
      <c r="A131" s="16" t="s">
        <v>139</v>
      </c>
      <c r="B131" s="16" t="s">
        <v>178</v>
      </c>
      <c r="C131" s="16" t="s">
        <v>297</v>
      </c>
      <c r="D131" s="9">
        <v>45131</v>
      </c>
      <c r="E131" s="9">
        <v>45253</v>
      </c>
      <c r="F131" s="23">
        <f t="shared" si="5"/>
        <v>122</v>
      </c>
      <c r="G131" s="17">
        <v>37234912</v>
      </c>
      <c r="H131" s="10">
        <f t="shared" si="7"/>
        <v>0</v>
      </c>
      <c r="I131" s="7">
        <v>0</v>
      </c>
      <c r="J131" s="7">
        <f t="shared" si="6"/>
        <v>37234912</v>
      </c>
      <c r="K131" s="18" t="s">
        <v>462</v>
      </c>
    </row>
    <row r="132" spans="1:11">
      <c r="A132" s="16" t="s">
        <v>140</v>
      </c>
      <c r="B132" s="16" t="s">
        <v>178</v>
      </c>
      <c r="C132" s="16" t="s">
        <v>298</v>
      </c>
      <c r="D132" s="9">
        <v>45128</v>
      </c>
      <c r="E132" s="9">
        <v>45260</v>
      </c>
      <c r="F132" s="23">
        <f t="shared" ref="F132:F186" si="8">E132-D132</f>
        <v>132</v>
      </c>
      <c r="G132" s="17">
        <v>15260995</v>
      </c>
      <c r="H132" s="10">
        <f t="shared" si="7"/>
        <v>0</v>
      </c>
      <c r="I132" s="7">
        <v>0</v>
      </c>
      <c r="J132" s="7">
        <f t="shared" ref="J132:J186" si="9">G132-I132</f>
        <v>15260995</v>
      </c>
      <c r="K132" s="18" t="s">
        <v>463</v>
      </c>
    </row>
    <row r="133" spans="1:11">
      <c r="A133" s="16" t="s">
        <v>141</v>
      </c>
      <c r="B133" s="16" t="s">
        <v>178</v>
      </c>
      <c r="C133" s="16" t="s">
        <v>299</v>
      </c>
      <c r="D133" s="9">
        <v>45131</v>
      </c>
      <c r="E133" s="9">
        <v>45290</v>
      </c>
      <c r="F133" s="23">
        <f t="shared" si="8"/>
        <v>159</v>
      </c>
      <c r="G133" s="17">
        <v>44000000</v>
      </c>
      <c r="H133" s="10">
        <f t="shared" si="7"/>
        <v>0</v>
      </c>
      <c r="I133" s="7">
        <v>0</v>
      </c>
      <c r="J133" s="7">
        <f t="shared" si="9"/>
        <v>44000000</v>
      </c>
      <c r="K133" s="18" t="s">
        <v>464</v>
      </c>
    </row>
    <row r="134" spans="1:11">
      <c r="A134" s="16" t="s">
        <v>142</v>
      </c>
      <c r="B134" s="16" t="s">
        <v>178</v>
      </c>
      <c r="C134" s="16" t="s">
        <v>300</v>
      </c>
      <c r="D134" s="9">
        <v>45131</v>
      </c>
      <c r="E134" s="9">
        <v>45283</v>
      </c>
      <c r="F134" s="23">
        <f t="shared" si="8"/>
        <v>152</v>
      </c>
      <c r="G134" s="17">
        <v>45000000</v>
      </c>
      <c r="H134" s="10">
        <f t="shared" si="7"/>
        <v>0</v>
      </c>
      <c r="I134" s="7">
        <v>0</v>
      </c>
      <c r="J134" s="7">
        <f t="shared" si="9"/>
        <v>45000000</v>
      </c>
      <c r="K134" s="18" t="s">
        <v>465</v>
      </c>
    </row>
    <row r="135" spans="1:11">
      <c r="A135" s="16" t="s">
        <v>143</v>
      </c>
      <c r="B135" s="16" t="s">
        <v>178</v>
      </c>
      <c r="C135" s="16" t="s">
        <v>301</v>
      </c>
      <c r="D135" s="9">
        <v>45134</v>
      </c>
      <c r="E135" s="9">
        <v>45260</v>
      </c>
      <c r="F135" s="23">
        <f t="shared" si="8"/>
        <v>126</v>
      </c>
      <c r="G135" s="17">
        <v>40500000</v>
      </c>
      <c r="H135" s="10">
        <f t="shared" si="7"/>
        <v>0</v>
      </c>
      <c r="I135" s="7">
        <v>0</v>
      </c>
      <c r="J135" s="7">
        <f t="shared" si="9"/>
        <v>40500000</v>
      </c>
      <c r="K135" s="18" t="s">
        <v>466</v>
      </c>
    </row>
    <row r="136" spans="1:11">
      <c r="A136" s="16" t="s">
        <v>144</v>
      </c>
      <c r="B136" s="16" t="s">
        <v>178</v>
      </c>
      <c r="C136" s="16" t="s">
        <v>302</v>
      </c>
      <c r="D136" s="9">
        <v>45134</v>
      </c>
      <c r="E136" s="9">
        <v>45290</v>
      </c>
      <c r="F136" s="23">
        <f t="shared" si="8"/>
        <v>156</v>
      </c>
      <c r="G136" s="17">
        <v>50718800</v>
      </c>
      <c r="H136" s="10">
        <f t="shared" si="7"/>
        <v>0</v>
      </c>
      <c r="I136" s="7">
        <v>0</v>
      </c>
      <c r="J136" s="7">
        <f t="shared" si="9"/>
        <v>50718800</v>
      </c>
      <c r="K136" s="18" t="s">
        <v>467</v>
      </c>
    </row>
    <row r="137" spans="1:11">
      <c r="A137" s="16" t="s">
        <v>145</v>
      </c>
      <c r="B137" s="16" t="s">
        <v>178</v>
      </c>
      <c r="C137" s="16" t="s">
        <v>303</v>
      </c>
      <c r="D137" s="9">
        <v>45134</v>
      </c>
      <c r="E137" s="9">
        <v>45290</v>
      </c>
      <c r="F137" s="23">
        <f t="shared" si="8"/>
        <v>156</v>
      </c>
      <c r="G137" s="17">
        <v>55000000</v>
      </c>
      <c r="H137" s="10">
        <f t="shared" si="7"/>
        <v>0</v>
      </c>
      <c r="I137" s="7">
        <v>0</v>
      </c>
      <c r="J137" s="7">
        <f t="shared" si="9"/>
        <v>55000000</v>
      </c>
      <c r="K137" s="18" t="s">
        <v>468</v>
      </c>
    </row>
    <row r="138" spans="1:11">
      <c r="A138" s="16" t="s">
        <v>146</v>
      </c>
      <c r="B138" s="16" t="s">
        <v>178</v>
      </c>
      <c r="C138" s="16" t="s">
        <v>304</v>
      </c>
      <c r="D138" s="9">
        <v>45134</v>
      </c>
      <c r="E138" s="9">
        <v>45290</v>
      </c>
      <c r="F138" s="23">
        <f t="shared" si="8"/>
        <v>156</v>
      </c>
      <c r="G138" s="17">
        <v>63800000</v>
      </c>
      <c r="H138" s="10">
        <f t="shared" si="7"/>
        <v>0</v>
      </c>
      <c r="I138" s="7">
        <v>0</v>
      </c>
      <c r="J138" s="7">
        <f t="shared" si="9"/>
        <v>63800000</v>
      </c>
      <c r="K138" s="18" t="s">
        <v>469</v>
      </c>
    </row>
    <row r="139" spans="1:11">
      <c r="A139" s="16" t="s">
        <v>147</v>
      </c>
      <c r="B139" s="16" t="s">
        <v>178</v>
      </c>
      <c r="C139" s="16" t="s">
        <v>305</v>
      </c>
      <c r="D139" s="9">
        <v>45139</v>
      </c>
      <c r="E139" s="9">
        <v>45290</v>
      </c>
      <c r="F139" s="23">
        <f t="shared" si="8"/>
        <v>151</v>
      </c>
      <c r="G139" s="17">
        <v>56766895</v>
      </c>
      <c r="H139" s="10">
        <f t="shared" si="7"/>
        <v>0</v>
      </c>
      <c r="I139" s="7">
        <v>0</v>
      </c>
      <c r="J139" s="7">
        <f t="shared" si="9"/>
        <v>56766895</v>
      </c>
      <c r="K139" s="18" t="s">
        <v>470</v>
      </c>
    </row>
    <row r="140" spans="1:11">
      <c r="A140" s="16" t="s">
        <v>148</v>
      </c>
      <c r="B140" s="16" t="s">
        <v>178</v>
      </c>
      <c r="C140" s="16" t="s">
        <v>306</v>
      </c>
      <c r="D140" s="9">
        <v>45132</v>
      </c>
      <c r="E140" s="9">
        <v>45254</v>
      </c>
      <c r="F140" s="23">
        <f t="shared" si="8"/>
        <v>122</v>
      </c>
      <c r="G140" s="17">
        <v>44000000</v>
      </c>
      <c r="H140" s="10">
        <f t="shared" si="7"/>
        <v>0</v>
      </c>
      <c r="I140" s="7">
        <v>0</v>
      </c>
      <c r="J140" s="7">
        <f t="shared" si="9"/>
        <v>44000000</v>
      </c>
      <c r="K140" s="18" t="s">
        <v>471</v>
      </c>
    </row>
    <row r="141" spans="1:11">
      <c r="A141" s="16" t="s">
        <v>149</v>
      </c>
      <c r="B141" s="16" t="s">
        <v>178</v>
      </c>
      <c r="C141" s="16" t="s">
        <v>307</v>
      </c>
      <c r="D141" s="9">
        <v>45132</v>
      </c>
      <c r="E141" s="9">
        <v>45290</v>
      </c>
      <c r="F141" s="23">
        <f t="shared" si="8"/>
        <v>158</v>
      </c>
      <c r="G141" s="17">
        <v>51000000</v>
      </c>
      <c r="H141" s="10">
        <f t="shared" si="7"/>
        <v>0</v>
      </c>
      <c r="I141" s="7">
        <v>0</v>
      </c>
      <c r="J141" s="7">
        <f t="shared" si="9"/>
        <v>51000000</v>
      </c>
      <c r="K141" s="18" t="s">
        <v>472</v>
      </c>
    </row>
    <row r="142" spans="1:11">
      <c r="A142" s="16" t="s">
        <v>150</v>
      </c>
      <c r="B142" s="16" t="s">
        <v>178</v>
      </c>
      <c r="C142" s="16" t="s">
        <v>308</v>
      </c>
      <c r="D142" s="9">
        <v>45131</v>
      </c>
      <c r="E142" s="9">
        <v>45290</v>
      </c>
      <c r="F142" s="23">
        <f t="shared" si="8"/>
        <v>159</v>
      </c>
      <c r="G142" s="17">
        <v>37490000</v>
      </c>
      <c r="H142" s="10">
        <f t="shared" si="7"/>
        <v>0</v>
      </c>
      <c r="I142" s="7">
        <v>0</v>
      </c>
      <c r="J142" s="7">
        <f t="shared" si="9"/>
        <v>37490000</v>
      </c>
      <c r="K142" s="18" t="s">
        <v>473</v>
      </c>
    </row>
    <row r="143" spans="1:11">
      <c r="A143" s="16" t="s">
        <v>151</v>
      </c>
      <c r="B143" s="16" t="s">
        <v>178</v>
      </c>
      <c r="C143" s="16" t="s">
        <v>309</v>
      </c>
      <c r="D143" s="9">
        <v>45134</v>
      </c>
      <c r="E143" s="9">
        <v>45290</v>
      </c>
      <c r="F143" s="23">
        <f t="shared" si="8"/>
        <v>156</v>
      </c>
      <c r="G143" s="17">
        <v>51150000</v>
      </c>
      <c r="H143" s="10">
        <f t="shared" si="7"/>
        <v>0</v>
      </c>
      <c r="I143" s="7">
        <v>0</v>
      </c>
      <c r="J143" s="7">
        <f t="shared" si="9"/>
        <v>51150000</v>
      </c>
      <c r="K143" s="18" t="s">
        <v>474</v>
      </c>
    </row>
    <row r="144" spans="1:11">
      <c r="A144" s="16" t="s">
        <v>152</v>
      </c>
      <c r="B144" s="16" t="s">
        <v>178</v>
      </c>
      <c r="C144" s="16" t="s">
        <v>310</v>
      </c>
      <c r="D144" s="9">
        <v>45131</v>
      </c>
      <c r="E144" s="9">
        <v>45283</v>
      </c>
      <c r="F144" s="23">
        <f t="shared" si="8"/>
        <v>152</v>
      </c>
      <c r="G144" s="17">
        <v>35750000</v>
      </c>
      <c r="H144" s="10">
        <f t="shared" si="7"/>
        <v>0</v>
      </c>
      <c r="I144" s="7">
        <v>0</v>
      </c>
      <c r="J144" s="7">
        <f t="shared" si="9"/>
        <v>35750000</v>
      </c>
      <c r="K144" s="18" t="s">
        <v>475</v>
      </c>
    </row>
    <row r="145" spans="1:11">
      <c r="A145" s="16" t="s">
        <v>153</v>
      </c>
      <c r="B145" s="16" t="s">
        <v>178</v>
      </c>
      <c r="C145" s="16" t="s">
        <v>311</v>
      </c>
      <c r="D145" s="9">
        <v>45142</v>
      </c>
      <c r="E145" s="9">
        <v>45290</v>
      </c>
      <c r="F145" s="23">
        <f t="shared" si="8"/>
        <v>148</v>
      </c>
      <c r="G145" s="17">
        <v>38500000</v>
      </c>
      <c r="H145" s="10">
        <f t="shared" ref="H145:H186" si="10">I145/G145</f>
        <v>0</v>
      </c>
      <c r="I145" s="7">
        <v>0</v>
      </c>
      <c r="J145" s="7">
        <f t="shared" si="9"/>
        <v>38500000</v>
      </c>
      <c r="K145" s="18" t="s">
        <v>476</v>
      </c>
    </row>
    <row r="146" spans="1:11">
      <c r="A146" s="16" t="s">
        <v>154</v>
      </c>
      <c r="B146" s="16" t="s">
        <v>178</v>
      </c>
      <c r="C146" s="16" t="s">
        <v>312</v>
      </c>
      <c r="D146" s="9">
        <v>45139</v>
      </c>
      <c r="E146" s="9">
        <v>45290</v>
      </c>
      <c r="F146" s="23">
        <f t="shared" si="8"/>
        <v>151</v>
      </c>
      <c r="G146" s="17">
        <v>38500000</v>
      </c>
      <c r="H146" s="10">
        <f t="shared" si="10"/>
        <v>0</v>
      </c>
      <c r="I146" s="7">
        <v>0</v>
      </c>
      <c r="J146" s="7">
        <f t="shared" si="9"/>
        <v>38500000</v>
      </c>
      <c r="K146" s="18" t="s">
        <v>477</v>
      </c>
    </row>
    <row r="147" spans="1:11">
      <c r="A147" s="16" t="s">
        <v>155</v>
      </c>
      <c r="B147" s="16" t="s">
        <v>178</v>
      </c>
      <c r="C147" s="16" t="s">
        <v>313</v>
      </c>
      <c r="D147" s="9">
        <v>45135</v>
      </c>
      <c r="E147" s="9">
        <v>45290</v>
      </c>
      <c r="F147" s="23">
        <f t="shared" si="8"/>
        <v>155</v>
      </c>
      <c r="G147" s="17">
        <v>33000000</v>
      </c>
      <c r="H147" s="10">
        <f t="shared" si="10"/>
        <v>0</v>
      </c>
      <c r="I147" s="7">
        <v>0</v>
      </c>
      <c r="J147" s="7">
        <f t="shared" si="9"/>
        <v>33000000</v>
      </c>
      <c r="K147" s="18" t="s">
        <v>478</v>
      </c>
    </row>
    <row r="148" spans="1:11">
      <c r="A148" s="16" t="s">
        <v>156</v>
      </c>
      <c r="B148" s="16" t="s">
        <v>178</v>
      </c>
      <c r="C148" s="16" t="s">
        <v>314</v>
      </c>
      <c r="D148" s="9">
        <v>45135</v>
      </c>
      <c r="E148" s="9">
        <v>45257</v>
      </c>
      <c r="F148" s="23">
        <f t="shared" si="8"/>
        <v>122</v>
      </c>
      <c r="G148" s="17">
        <v>44000000</v>
      </c>
      <c r="H148" s="10">
        <f t="shared" si="10"/>
        <v>0</v>
      </c>
      <c r="I148" s="7">
        <v>0</v>
      </c>
      <c r="J148" s="7">
        <f t="shared" si="9"/>
        <v>44000000</v>
      </c>
      <c r="K148" s="18" t="s">
        <v>479</v>
      </c>
    </row>
    <row r="149" spans="1:11">
      <c r="A149" s="16" t="s">
        <v>157</v>
      </c>
      <c r="B149" s="16" t="s">
        <v>178</v>
      </c>
      <c r="C149" s="16" t="s">
        <v>315</v>
      </c>
      <c r="D149" s="9">
        <v>45135</v>
      </c>
      <c r="E149" s="9">
        <v>45257</v>
      </c>
      <c r="F149" s="23">
        <f t="shared" si="8"/>
        <v>122</v>
      </c>
      <c r="G149" s="17">
        <v>37600000</v>
      </c>
      <c r="H149" s="10">
        <f t="shared" si="10"/>
        <v>0</v>
      </c>
      <c r="I149" s="7">
        <v>0</v>
      </c>
      <c r="J149" s="7">
        <f t="shared" si="9"/>
        <v>37600000</v>
      </c>
      <c r="K149" s="18" t="s">
        <v>480</v>
      </c>
    </row>
    <row r="150" spans="1:11">
      <c r="A150" s="16" t="s">
        <v>158</v>
      </c>
      <c r="B150" s="16" t="s">
        <v>178</v>
      </c>
      <c r="C150" s="16" t="s">
        <v>316</v>
      </c>
      <c r="D150" s="9">
        <v>45139</v>
      </c>
      <c r="E150" s="9">
        <v>45290</v>
      </c>
      <c r="F150" s="23">
        <f t="shared" si="8"/>
        <v>151</v>
      </c>
      <c r="G150" s="17">
        <v>57223878</v>
      </c>
      <c r="H150" s="10">
        <f t="shared" si="10"/>
        <v>0</v>
      </c>
      <c r="I150" s="7">
        <v>0</v>
      </c>
      <c r="J150" s="7">
        <f t="shared" si="9"/>
        <v>57223878</v>
      </c>
      <c r="K150" s="18" t="s">
        <v>481</v>
      </c>
    </row>
    <row r="151" spans="1:11">
      <c r="A151" s="16" t="s">
        <v>159</v>
      </c>
      <c r="B151" s="16" t="s">
        <v>178</v>
      </c>
      <c r="C151" s="16" t="s">
        <v>317</v>
      </c>
      <c r="D151" s="9">
        <v>45139</v>
      </c>
      <c r="E151" s="9">
        <v>45290</v>
      </c>
      <c r="F151" s="23">
        <f t="shared" si="8"/>
        <v>151</v>
      </c>
      <c r="G151" s="17">
        <v>36333190</v>
      </c>
      <c r="H151" s="10">
        <f t="shared" si="10"/>
        <v>0</v>
      </c>
      <c r="I151" s="7">
        <v>0</v>
      </c>
      <c r="J151" s="7">
        <f t="shared" si="9"/>
        <v>36333190</v>
      </c>
      <c r="K151" s="18" t="s">
        <v>482</v>
      </c>
    </row>
    <row r="152" spans="1:11">
      <c r="A152" s="16" t="s">
        <v>160</v>
      </c>
      <c r="B152" s="16" t="s">
        <v>178</v>
      </c>
      <c r="C152" s="16" t="s">
        <v>318</v>
      </c>
      <c r="D152" s="9">
        <v>45133</v>
      </c>
      <c r="E152" s="9">
        <v>45260</v>
      </c>
      <c r="F152" s="23">
        <f t="shared" si="8"/>
        <v>127</v>
      </c>
      <c r="G152" s="17">
        <v>42333333</v>
      </c>
      <c r="H152" s="10">
        <f t="shared" si="10"/>
        <v>0</v>
      </c>
      <c r="I152" s="7">
        <v>0</v>
      </c>
      <c r="J152" s="7">
        <f t="shared" si="9"/>
        <v>42333333</v>
      </c>
      <c r="K152" s="18" t="s">
        <v>483</v>
      </c>
    </row>
    <row r="153" spans="1:11">
      <c r="A153" s="16" t="s">
        <v>161</v>
      </c>
      <c r="B153" s="16" t="s">
        <v>178</v>
      </c>
      <c r="C153" s="16" t="s">
        <v>319</v>
      </c>
      <c r="D153" s="9">
        <v>45133</v>
      </c>
      <c r="E153" s="9">
        <v>45290</v>
      </c>
      <c r="F153" s="23">
        <f t="shared" si="8"/>
        <v>157</v>
      </c>
      <c r="G153" s="17">
        <v>38028739</v>
      </c>
      <c r="H153" s="10">
        <f t="shared" si="10"/>
        <v>0</v>
      </c>
      <c r="I153" s="7">
        <v>0</v>
      </c>
      <c r="J153" s="7">
        <f t="shared" si="9"/>
        <v>38028739</v>
      </c>
      <c r="K153" s="18" t="s">
        <v>484</v>
      </c>
    </row>
    <row r="154" spans="1:11">
      <c r="A154" s="16" t="s">
        <v>162</v>
      </c>
      <c r="B154" s="16" t="s">
        <v>178</v>
      </c>
      <c r="C154" s="16" t="s">
        <v>320</v>
      </c>
      <c r="D154" s="9">
        <v>45135</v>
      </c>
      <c r="E154" s="9">
        <v>45290</v>
      </c>
      <c r="F154" s="23">
        <f t="shared" si="8"/>
        <v>155</v>
      </c>
      <c r="G154" s="17">
        <v>38028739</v>
      </c>
      <c r="H154" s="10">
        <f t="shared" si="10"/>
        <v>0</v>
      </c>
      <c r="I154" s="7">
        <v>0</v>
      </c>
      <c r="J154" s="7">
        <f t="shared" si="9"/>
        <v>38028739</v>
      </c>
      <c r="K154" s="18" t="s">
        <v>485</v>
      </c>
    </row>
    <row r="155" spans="1:11">
      <c r="A155" s="16" t="s">
        <v>163</v>
      </c>
      <c r="B155" s="16" t="s">
        <v>178</v>
      </c>
      <c r="C155" s="16" t="s">
        <v>321</v>
      </c>
      <c r="D155" s="9">
        <v>45133</v>
      </c>
      <c r="E155" s="9">
        <v>45290</v>
      </c>
      <c r="F155" s="23">
        <f t="shared" si="8"/>
        <v>157</v>
      </c>
      <c r="G155" s="17">
        <v>38028739</v>
      </c>
      <c r="H155" s="10">
        <f t="shared" si="10"/>
        <v>0</v>
      </c>
      <c r="I155" s="7">
        <v>0</v>
      </c>
      <c r="J155" s="7">
        <f t="shared" si="9"/>
        <v>38028739</v>
      </c>
      <c r="K155" s="18" t="s">
        <v>486</v>
      </c>
    </row>
    <row r="156" spans="1:11">
      <c r="A156" s="16" t="s">
        <v>164</v>
      </c>
      <c r="B156" s="16" t="s">
        <v>178</v>
      </c>
      <c r="C156" s="16" t="s">
        <v>322</v>
      </c>
      <c r="D156" s="9">
        <v>45147</v>
      </c>
      <c r="E156" s="9">
        <v>45290</v>
      </c>
      <c r="F156" s="23">
        <f t="shared" si="8"/>
        <v>143</v>
      </c>
      <c r="G156" s="17">
        <v>32515000</v>
      </c>
      <c r="H156" s="10">
        <f t="shared" si="10"/>
        <v>0</v>
      </c>
      <c r="I156" s="7">
        <v>0</v>
      </c>
      <c r="J156" s="7">
        <f t="shared" si="9"/>
        <v>32515000</v>
      </c>
      <c r="K156" s="18" t="s">
        <v>487</v>
      </c>
    </row>
    <row r="157" spans="1:11">
      <c r="A157" s="16" t="s">
        <v>165</v>
      </c>
      <c r="B157" s="16" t="s">
        <v>178</v>
      </c>
      <c r="C157" s="16" t="s">
        <v>323</v>
      </c>
      <c r="D157" s="9">
        <v>45140</v>
      </c>
      <c r="E157" s="9">
        <v>45290</v>
      </c>
      <c r="F157" s="23">
        <f t="shared" si="8"/>
        <v>150</v>
      </c>
      <c r="G157" s="17">
        <v>31250000</v>
      </c>
      <c r="H157" s="10">
        <f t="shared" si="10"/>
        <v>0</v>
      </c>
      <c r="I157" s="7">
        <v>0</v>
      </c>
      <c r="J157" s="7">
        <f t="shared" si="9"/>
        <v>31250000</v>
      </c>
      <c r="K157" s="18" t="s">
        <v>488</v>
      </c>
    </row>
    <row r="158" spans="1:11">
      <c r="A158" s="16" t="s">
        <v>166</v>
      </c>
      <c r="B158" s="16" t="s">
        <v>178</v>
      </c>
      <c r="C158" s="16" t="s">
        <v>324</v>
      </c>
      <c r="D158" s="9">
        <v>45139</v>
      </c>
      <c r="E158" s="9">
        <v>45290</v>
      </c>
      <c r="F158" s="23">
        <f t="shared" si="8"/>
        <v>151</v>
      </c>
      <c r="G158" s="17">
        <v>40000000</v>
      </c>
      <c r="H158" s="10">
        <f t="shared" si="10"/>
        <v>0</v>
      </c>
      <c r="I158" s="7">
        <v>0</v>
      </c>
      <c r="J158" s="7">
        <f t="shared" si="9"/>
        <v>40000000</v>
      </c>
      <c r="K158" s="18" t="s">
        <v>489</v>
      </c>
    </row>
    <row r="159" spans="1:11">
      <c r="A159" s="16" t="s">
        <v>167</v>
      </c>
      <c r="B159" s="16" t="s">
        <v>178</v>
      </c>
      <c r="C159" s="16" t="s">
        <v>325</v>
      </c>
      <c r="D159" s="9">
        <v>45142</v>
      </c>
      <c r="E159" s="9">
        <v>45290</v>
      </c>
      <c r="F159" s="23">
        <f t="shared" si="8"/>
        <v>148</v>
      </c>
      <c r="G159" s="17">
        <v>21000000</v>
      </c>
      <c r="H159" s="10">
        <f t="shared" si="10"/>
        <v>0</v>
      </c>
      <c r="I159" s="7">
        <v>0</v>
      </c>
      <c r="J159" s="7">
        <f t="shared" si="9"/>
        <v>21000000</v>
      </c>
      <c r="K159" s="18" t="s">
        <v>490</v>
      </c>
    </row>
    <row r="160" spans="1:11">
      <c r="A160" s="16" t="s">
        <v>168</v>
      </c>
      <c r="B160" s="16" t="s">
        <v>178</v>
      </c>
      <c r="C160" s="16" t="s">
        <v>326</v>
      </c>
      <c r="D160" s="9">
        <v>45139</v>
      </c>
      <c r="E160" s="9">
        <v>45290</v>
      </c>
      <c r="F160" s="23">
        <f t="shared" si="8"/>
        <v>151</v>
      </c>
      <c r="G160" s="17">
        <v>48000000</v>
      </c>
      <c r="H160" s="10">
        <f t="shared" si="10"/>
        <v>0</v>
      </c>
      <c r="I160" s="7">
        <v>0</v>
      </c>
      <c r="J160" s="7">
        <f t="shared" si="9"/>
        <v>48000000</v>
      </c>
      <c r="K160" s="18" t="s">
        <v>491</v>
      </c>
    </row>
    <row r="161" spans="1:11">
      <c r="A161" s="16" t="s">
        <v>169</v>
      </c>
      <c r="B161" s="16" t="s">
        <v>178</v>
      </c>
      <c r="C161" s="16" t="s">
        <v>327</v>
      </c>
      <c r="D161" s="9">
        <v>45139</v>
      </c>
      <c r="E161" s="9">
        <v>45260</v>
      </c>
      <c r="F161" s="23">
        <f t="shared" si="8"/>
        <v>121</v>
      </c>
      <c r="G161" s="17">
        <v>28645200</v>
      </c>
      <c r="H161" s="10">
        <f t="shared" si="10"/>
        <v>0</v>
      </c>
      <c r="I161" s="7">
        <v>0</v>
      </c>
      <c r="J161" s="7">
        <f t="shared" si="9"/>
        <v>28645200</v>
      </c>
      <c r="K161" s="18" t="s">
        <v>492</v>
      </c>
    </row>
    <row r="162" spans="1:11">
      <c r="A162" s="16" t="s">
        <v>170</v>
      </c>
      <c r="B162" s="16" t="s">
        <v>178</v>
      </c>
      <c r="C162" s="16" t="s">
        <v>328</v>
      </c>
      <c r="D162" s="9">
        <v>45142</v>
      </c>
      <c r="E162" s="9">
        <v>45202</v>
      </c>
      <c r="F162" s="23">
        <f t="shared" si="8"/>
        <v>60</v>
      </c>
      <c r="G162" s="17">
        <v>7497000</v>
      </c>
      <c r="H162" s="10">
        <f t="shared" si="10"/>
        <v>0</v>
      </c>
      <c r="I162" s="7">
        <v>0</v>
      </c>
      <c r="J162" s="7">
        <f t="shared" si="9"/>
        <v>7497000</v>
      </c>
      <c r="K162" s="18" t="s">
        <v>493</v>
      </c>
    </row>
    <row r="163" spans="1:11">
      <c r="A163" s="16" t="s">
        <v>171</v>
      </c>
      <c r="B163" s="16" t="s">
        <v>178</v>
      </c>
      <c r="C163" s="16" t="s">
        <v>329</v>
      </c>
      <c r="D163" s="9">
        <v>45140</v>
      </c>
      <c r="E163" s="9">
        <v>45261</v>
      </c>
      <c r="F163" s="23">
        <f t="shared" si="8"/>
        <v>121</v>
      </c>
      <c r="G163" s="17">
        <v>34800000</v>
      </c>
      <c r="H163" s="10">
        <f t="shared" si="10"/>
        <v>0</v>
      </c>
      <c r="I163" s="7">
        <v>0</v>
      </c>
      <c r="J163" s="7">
        <f t="shared" si="9"/>
        <v>34800000</v>
      </c>
      <c r="K163" s="18" t="s">
        <v>494</v>
      </c>
    </row>
    <row r="164" spans="1:11">
      <c r="A164" s="16" t="s">
        <v>172</v>
      </c>
      <c r="B164" s="16" t="s">
        <v>178</v>
      </c>
      <c r="C164" s="16" t="s">
        <v>330</v>
      </c>
      <c r="D164" s="9">
        <v>45135</v>
      </c>
      <c r="E164" s="9">
        <v>45257</v>
      </c>
      <c r="F164" s="23">
        <f t="shared" si="8"/>
        <v>122</v>
      </c>
      <c r="G164" s="17">
        <v>34000000</v>
      </c>
      <c r="H164" s="10">
        <f t="shared" si="10"/>
        <v>0</v>
      </c>
      <c r="I164" s="7">
        <v>0</v>
      </c>
      <c r="J164" s="7">
        <f t="shared" si="9"/>
        <v>34000000</v>
      </c>
      <c r="K164" s="18" t="s">
        <v>495</v>
      </c>
    </row>
    <row r="165" spans="1:11">
      <c r="A165" s="16" t="s">
        <v>173</v>
      </c>
      <c r="B165" s="16" t="s">
        <v>178</v>
      </c>
      <c r="C165" s="16" t="s">
        <v>331</v>
      </c>
      <c r="D165" s="9">
        <v>45139</v>
      </c>
      <c r="E165" s="9">
        <v>45290</v>
      </c>
      <c r="F165" s="23">
        <f t="shared" si="8"/>
        <v>151</v>
      </c>
      <c r="G165" s="17">
        <v>44625000</v>
      </c>
      <c r="H165" s="10">
        <f t="shared" si="10"/>
        <v>0</v>
      </c>
      <c r="I165" s="7">
        <v>0</v>
      </c>
      <c r="J165" s="7">
        <f t="shared" si="9"/>
        <v>44625000</v>
      </c>
      <c r="K165" s="18" t="s">
        <v>496</v>
      </c>
    </row>
    <row r="166" spans="1:11">
      <c r="A166" s="16" t="s">
        <v>174</v>
      </c>
      <c r="B166" s="16" t="s">
        <v>178</v>
      </c>
      <c r="C166" s="16" t="s">
        <v>332</v>
      </c>
      <c r="D166" s="9">
        <v>45139</v>
      </c>
      <c r="E166" s="9">
        <v>45245</v>
      </c>
      <c r="F166" s="23">
        <f t="shared" si="8"/>
        <v>106</v>
      </c>
      <c r="G166" s="17">
        <v>43999998</v>
      </c>
      <c r="H166" s="10">
        <f t="shared" si="10"/>
        <v>0</v>
      </c>
      <c r="I166" s="7">
        <v>0</v>
      </c>
      <c r="J166" s="7">
        <f t="shared" si="9"/>
        <v>43999998</v>
      </c>
      <c r="K166" s="18" t="s">
        <v>497</v>
      </c>
    </row>
    <row r="167" spans="1:11">
      <c r="A167" s="16" t="s">
        <v>175</v>
      </c>
      <c r="B167" s="16" t="s">
        <v>178</v>
      </c>
      <c r="C167" s="16" t="s">
        <v>333</v>
      </c>
      <c r="D167" s="9">
        <v>45140</v>
      </c>
      <c r="E167" s="9">
        <v>45261</v>
      </c>
      <c r="F167" s="23">
        <f t="shared" si="8"/>
        <v>121</v>
      </c>
      <c r="G167" s="17">
        <v>37917272</v>
      </c>
      <c r="H167" s="10">
        <f t="shared" si="10"/>
        <v>0</v>
      </c>
      <c r="I167" s="7">
        <v>0</v>
      </c>
      <c r="J167" s="7">
        <f t="shared" si="9"/>
        <v>37917272</v>
      </c>
      <c r="K167" s="18" t="s">
        <v>498</v>
      </c>
    </row>
    <row r="168" spans="1:11">
      <c r="A168" s="16" t="s">
        <v>176</v>
      </c>
      <c r="B168" s="16" t="s">
        <v>178</v>
      </c>
      <c r="C168" s="16" t="s">
        <v>334</v>
      </c>
      <c r="D168" s="9">
        <v>45139</v>
      </c>
      <c r="E168" s="9">
        <v>45290</v>
      </c>
      <c r="F168" s="23">
        <f t="shared" si="8"/>
        <v>151</v>
      </c>
      <c r="G168" s="17">
        <v>69813334</v>
      </c>
      <c r="H168" s="10">
        <f t="shared" si="10"/>
        <v>0</v>
      </c>
      <c r="I168" s="7">
        <v>0</v>
      </c>
      <c r="J168" s="7">
        <f t="shared" si="9"/>
        <v>69813334</v>
      </c>
      <c r="K168" s="18" t="s">
        <v>499</v>
      </c>
    </row>
    <row r="169" spans="1:11">
      <c r="A169" s="16" t="s">
        <v>177</v>
      </c>
      <c r="B169" s="16" t="s">
        <v>178</v>
      </c>
      <c r="C169" s="16" t="s">
        <v>335</v>
      </c>
      <c r="D169" s="9">
        <v>45140</v>
      </c>
      <c r="E169" s="9">
        <v>45290</v>
      </c>
      <c r="F169" s="23">
        <f t="shared" si="8"/>
        <v>150</v>
      </c>
      <c r="G169" s="17">
        <v>48660499</v>
      </c>
      <c r="H169" s="10">
        <f t="shared" si="10"/>
        <v>0</v>
      </c>
      <c r="I169" s="7">
        <v>0</v>
      </c>
      <c r="J169" s="7">
        <f t="shared" si="9"/>
        <v>48660499</v>
      </c>
      <c r="K169" s="18" t="s">
        <v>500</v>
      </c>
    </row>
    <row r="170" spans="1:11">
      <c r="A170" s="16" t="s">
        <v>529</v>
      </c>
      <c r="B170" s="16" t="s">
        <v>535</v>
      </c>
      <c r="C170" s="16" t="s">
        <v>536</v>
      </c>
      <c r="D170" s="9">
        <v>41607</v>
      </c>
      <c r="E170" s="9">
        <v>46386</v>
      </c>
      <c r="F170" s="23">
        <f t="shared" si="8"/>
        <v>4779</v>
      </c>
      <c r="G170" s="20">
        <v>339130453</v>
      </c>
      <c r="H170" s="10">
        <f t="shared" si="10"/>
        <v>0</v>
      </c>
      <c r="I170" s="24">
        <v>0</v>
      </c>
      <c r="J170" s="7">
        <f t="shared" si="9"/>
        <v>339130453</v>
      </c>
      <c r="K170" s="18" t="s">
        <v>552</v>
      </c>
    </row>
    <row r="171" spans="1:11">
      <c r="A171" s="16" t="s">
        <v>530</v>
      </c>
      <c r="B171" s="16" t="s">
        <v>535</v>
      </c>
      <c r="C171" s="16" t="s">
        <v>537</v>
      </c>
      <c r="D171" s="9">
        <v>43020</v>
      </c>
      <c r="E171" s="9">
        <v>46599</v>
      </c>
      <c r="F171" s="23">
        <f t="shared" si="8"/>
        <v>3579</v>
      </c>
      <c r="G171" s="20">
        <v>0</v>
      </c>
      <c r="H171" s="10">
        <v>0</v>
      </c>
      <c r="I171" s="24">
        <v>0</v>
      </c>
      <c r="J171" s="7">
        <f t="shared" si="9"/>
        <v>0</v>
      </c>
      <c r="K171" t="s">
        <v>547</v>
      </c>
    </row>
    <row r="172" spans="1:11">
      <c r="A172" s="16" t="s">
        <v>531</v>
      </c>
      <c r="B172" s="16" t="s">
        <v>524</v>
      </c>
      <c r="C172" s="16" t="s">
        <v>538</v>
      </c>
      <c r="D172" s="9">
        <v>43994</v>
      </c>
      <c r="E172" s="9">
        <v>45503</v>
      </c>
      <c r="F172" s="23">
        <f t="shared" si="8"/>
        <v>1509</v>
      </c>
      <c r="G172" s="21">
        <v>0</v>
      </c>
      <c r="H172" s="10">
        <v>0</v>
      </c>
      <c r="I172" s="24">
        <v>0</v>
      </c>
      <c r="J172" s="7">
        <f t="shared" si="9"/>
        <v>0</v>
      </c>
      <c r="K172" s="18" t="s">
        <v>552</v>
      </c>
    </row>
    <row r="173" spans="1:11">
      <c r="A173" s="16" t="s">
        <v>522</v>
      </c>
      <c r="B173" s="16" t="s">
        <v>179</v>
      </c>
      <c r="C173" s="16" t="s">
        <v>525</v>
      </c>
      <c r="D173" s="9">
        <v>44873</v>
      </c>
      <c r="E173" s="9">
        <v>45176</v>
      </c>
      <c r="F173" s="23">
        <f t="shared" si="8"/>
        <v>303</v>
      </c>
      <c r="G173" s="20">
        <v>267766800.15000001</v>
      </c>
      <c r="H173" s="10">
        <f t="shared" si="10"/>
        <v>0</v>
      </c>
      <c r="I173" s="24">
        <v>0</v>
      </c>
      <c r="J173" s="7">
        <f t="shared" si="9"/>
        <v>267766800.15000001</v>
      </c>
      <c r="K173" s="18" t="s">
        <v>548</v>
      </c>
    </row>
    <row r="174" spans="1:11">
      <c r="A174" s="16" t="s">
        <v>523</v>
      </c>
      <c r="B174" s="16" t="s">
        <v>179</v>
      </c>
      <c r="C174" s="16" t="s">
        <v>526</v>
      </c>
      <c r="D174" s="9">
        <v>44917</v>
      </c>
      <c r="E174" s="9">
        <v>45169</v>
      </c>
      <c r="F174" s="23">
        <f t="shared" si="8"/>
        <v>252</v>
      </c>
      <c r="G174" s="22">
        <v>5348560250</v>
      </c>
      <c r="H174" s="10">
        <f t="shared" si="10"/>
        <v>0</v>
      </c>
      <c r="I174" s="24">
        <v>0</v>
      </c>
      <c r="J174" s="7">
        <f t="shared" si="9"/>
        <v>5348560250</v>
      </c>
      <c r="K174" s="18" t="s">
        <v>527</v>
      </c>
    </row>
    <row r="175" spans="1:11">
      <c r="A175" s="16" t="s">
        <v>501</v>
      </c>
      <c r="B175" s="16" t="s">
        <v>178</v>
      </c>
      <c r="C175" s="16" t="s">
        <v>510</v>
      </c>
      <c r="D175" s="9">
        <v>44965</v>
      </c>
      <c r="E175" s="9">
        <v>45130</v>
      </c>
      <c r="F175" s="23">
        <f t="shared" si="8"/>
        <v>165</v>
      </c>
      <c r="G175" s="20">
        <v>99000000</v>
      </c>
      <c r="H175" s="10">
        <f t="shared" si="10"/>
        <v>0</v>
      </c>
      <c r="I175" s="24">
        <v>0</v>
      </c>
      <c r="J175" s="7">
        <f t="shared" si="9"/>
        <v>99000000</v>
      </c>
      <c r="K175" s="18" t="s">
        <v>513</v>
      </c>
    </row>
    <row r="176" spans="1:11">
      <c r="A176" s="16" t="s">
        <v>532</v>
      </c>
      <c r="B176" s="16" t="s">
        <v>178</v>
      </c>
      <c r="C176" s="16" t="s">
        <v>539</v>
      </c>
      <c r="D176" s="9">
        <v>44978</v>
      </c>
      <c r="E176" s="9">
        <v>45290</v>
      </c>
      <c r="F176" s="23">
        <f t="shared" si="8"/>
        <v>312</v>
      </c>
      <c r="G176" s="20">
        <v>71500000</v>
      </c>
      <c r="H176" s="10">
        <f t="shared" si="10"/>
        <v>0</v>
      </c>
      <c r="I176" s="24">
        <v>0</v>
      </c>
      <c r="J176" s="7">
        <f t="shared" si="9"/>
        <v>71500000</v>
      </c>
      <c r="K176" s="18" t="s">
        <v>549</v>
      </c>
    </row>
    <row r="177" spans="1:11">
      <c r="A177" s="16" t="s">
        <v>533</v>
      </c>
      <c r="B177" s="16" t="s">
        <v>178</v>
      </c>
      <c r="C177" s="16" t="s">
        <v>540</v>
      </c>
      <c r="D177" s="9">
        <v>44978</v>
      </c>
      <c r="E177" s="9">
        <v>45138</v>
      </c>
      <c r="F177" s="23">
        <f t="shared" si="8"/>
        <v>160</v>
      </c>
      <c r="G177" s="20">
        <v>110000000</v>
      </c>
      <c r="H177" s="10">
        <f t="shared" si="10"/>
        <v>0</v>
      </c>
      <c r="I177" s="24">
        <v>0</v>
      </c>
      <c r="J177" s="7">
        <f t="shared" si="9"/>
        <v>110000000</v>
      </c>
      <c r="K177" s="18" t="s">
        <v>550</v>
      </c>
    </row>
    <row r="178" spans="1:11">
      <c r="A178" s="16" t="s">
        <v>534</v>
      </c>
      <c r="B178" s="16" t="s">
        <v>178</v>
      </c>
      <c r="C178" s="16" t="s">
        <v>540</v>
      </c>
      <c r="D178" s="9">
        <v>44977</v>
      </c>
      <c r="E178" s="9">
        <v>45138</v>
      </c>
      <c r="F178" s="23">
        <f t="shared" si="8"/>
        <v>161</v>
      </c>
      <c r="G178" s="20">
        <v>110000000</v>
      </c>
      <c r="H178" s="10">
        <f t="shared" si="10"/>
        <v>0</v>
      </c>
      <c r="I178" s="24">
        <v>0</v>
      </c>
      <c r="J178" s="7">
        <f t="shared" si="9"/>
        <v>110000000</v>
      </c>
      <c r="K178" s="18" t="s">
        <v>551</v>
      </c>
    </row>
    <row r="179" spans="1:11">
      <c r="A179" s="16" t="s">
        <v>502</v>
      </c>
      <c r="B179" s="16" t="s">
        <v>178</v>
      </c>
      <c r="C179" s="16" t="s">
        <v>511</v>
      </c>
      <c r="D179" s="9">
        <v>45019</v>
      </c>
      <c r="E179" s="9">
        <v>45290</v>
      </c>
      <c r="F179" s="23">
        <f t="shared" si="8"/>
        <v>271</v>
      </c>
      <c r="G179" s="20">
        <v>76000000</v>
      </c>
      <c r="H179" s="10">
        <f t="shared" si="10"/>
        <v>0</v>
      </c>
      <c r="I179" s="24">
        <v>0</v>
      </c>
      <c r="J179" s="7">
        <f t="shared" si="9"/>
        <v>76000000</v>
      </c>
      <c r="K179" s="18" t="s">
        <v>514</v>
      </c>
    </row>
    <row r="180" spans="1:11">
      <c r="A180" s="16" t="s">
        <v>505</v>
      </c>
      <c r="B180" s="16" t="s">
        <v>178</v>
      </c>
      <c r="C180" s="16" t="s">
        <v>541</v>
      </c>
      <c r="D180" s="9">
        <v>45071</v>
      </c>
      <c r="E180" s="9">
        <v>45162</v>
      </c>
      <c r="F180" s="23">
        <f t="shared" si="8"/>
        <v>91</v>
      </c>
      <c r="G180" s="20">
        <v>25362000</v>
      </c>
      <c r="H180" s="10">
        <f t="shared" si="10"/>
        <v>0</v>
      </c>
      <c r="I180" s="24">
        <v>0</v>
      </c>
      <c r="J180" s="7">
        <f t="shared" si="9"/>
        <v>25362000</v>
      </c>
      <c r="K180" s="18" t="s">
        <v>517</v>
      </c>
    </row>
    <row r="181" spans="1:11">
      <c r="A181" s="16" t="s">
        <v>504</v>
      </c>
      <c r="B181" s="16" t="s">
        <v>178</v>
      </c>
      <c r="C181" s="16" t="s">
        <v>542</v>
      </c>
      <c r="D181" s="9">
        <v>45070</v>
      </c>
      <c r="E181" s="9">
        <v>45161</v>
      </c>
      <c r="F181" s="23">
        <f t="shared" si="8"/>
        <v>91</v>
      </c>
      <c r="G181" s="20">
        <v>21146604</v>
      </c>
      <c r="H181" s="10">
        <f t="shared" si="10"/>
        <v>0</v>
      </c>
      <c r="I181" s="24">
        <v>0</v>
      </c>
      <c r="J181" s="7">
        <f t="shared" si="9"/>
        <v>21146604</v>
      </c>
      <c r="K181" s="18" t="s">
        <v>516</v>
      </c>
    </row>
    <row r="182" spans="1:11">
      <c r="A182" s="16" t="s">
        <v>506</v>
      </c>
      <c r="B182" s="16" t="s">
        <v>178</v>
      </c>
      <c r="C182" s="16" t="s">
        <v>543</v>
      </c>
      <c r="D182" s="9">
        <v>45075</v>
      </c>
      <c r="E182" s="9">
        <v>45193</v>
      </c>
      <c r="F182" s="23">
        <f t="shared" si="8"/>
        <v>118</v>
      </c>
      <c r="G182" s="20">
        <v>115964951</v>
      </c>
      <c r="H182" s="10">
        <f t="shared" si="10"/>
        <v>0</v>
      </c>
      <c r="I182" s="24">
        <v>0</v>
      </c>
      <c r="J182" s="7">
        <f t="shared" si="9"/>
        <v>115964951</v>
      </c>
      <c r="K182" s="18" t="s">
        <v>518</v>
      </c>
    </row>
    <row r="183" spans="1:11">
      <c r="A183" s="16" t="s">
        <v>507</v>
      </c>
      <c r="B183" s="16" t="s">
        <v>178</v>
      </c>
      <c r="C183" s="16" t="s">
        <v>544</v>
      </c>
      <c r="D183" s="9">
        <v>45072</v>
      </c>
      <c r="E183" s="9">
        <v>45290</v>
      </c>
      <c r="F183" s="23">
        <f t="shared" si="8"/>
        <v>218</v>
      </c>
      <c r="G183" s="20">
        <v>49186667</v>
      </c>
      <c r="H183" s="10">
        <f t="shared" si="10"/>
        <v>0</v>
      </c>
      <c r="I183" s="24">
        <v>0</v>
      </c>
      <c r="J183" s="7">
        <f t="shared" si="9"/>
        <v>49186667</v>
      </c>
      <c r="K183" s="18" t="s">
        <v>519</v>
      </c>
    </row>
    <row r="184" spans="1:11">
      <c r="A184" s="16" t="s">
        <v>508</v>
      </c>
      <c r="B184" s="16" t="s">
        <v>178</v>
      </c>
      <c r="C184" s="16" t="s">
        <v>512</v>
      </c>
      <c r="D184" s="9">
        <v>45079</v>
      </c>
      <c r="E184" s="9">
        <v>45170</v>
      </c>
      <c r="F184" s="23">
        <f t="shared" si="8"/>
        <v>91</v>
      </c>
      <c r="G184" s="20">
        <v>16455000</v>
      </c>
      <c r="H184" s="10">
        <f t="shared" si="10"/>
        <v>0</v>
      </c>
      <c r="I184" s="24">
        <v>0</v>
      </c>
      <c r="J184" s="7">
        <f t="shared" si="9"/>
        <v>16455000</v>
      </c>
      <c r="K184" s="18" t="s">
        <v>520</v>
      </c>
    </row>
    <row r="185" spans="1:11">
      <c r="A185" s="16" t="s">
        <v>503</v>
      </c>
      <c r="B185" s="16" t="s">
        <v>178</v>
      </c>
      <c r="C185" s="16" t="s">
        <v>545</v>
      </c>
      <c r="D185" s="9">
        <v>45086</v>
      </c>
      <c r="E185" s="9">
        <v>45177</v>
      </c>
      <c r="F185" s="23">
        <f t="shared" si="8"/>
        <v>91</v>
      </c>
      <c r="G185" s="20">
        <v>38571426</v>
      </c>
      <c r="H185" s="10">
        <f t="shared" si="10"/>
        <v>0</v>
      </c>
      <c r="I185" s="24">
        <v>0</v>
      </c>
      <c r="J185" s="7">
        <f t="shared" si="9"/>
        <v>38571426</v>
      </c>
      <c r="K185" s="18" t="s">
        <v>515</v>
      </c>
    </row>
    <row r="186" spans="1:11">
      <c r="A186" s="16" t="s">
        <v>509</v>
      </c>
      <c r="B186" s="16" t="s">
        <v>178</v>
      </c>
      <c r="C186" s="16" t="s">
        <v>546</v>
      </c>
      <c r="D186" s="9">
        <v>45091</v>
      </c>
      <c r="E186" s="9">
        <v>45290</v>
      </c>
      <c r="F186" s="23">
        <f t="shared" si="8"/>
        <v>199</v>
      </c>
      <c r="G186" s="20">
        <v>73403687</v>
      </c>
      <c r="H186" s="10">
        <f t="shared" si="10"/>
        <v>0</v>
      </c>
      <c r="I186" s="24">
        <v>0</v>
      </c>
      <c r="J186" s="7">
        <f t="shared" si="9"/>
        <v>73403687</v>
      </c>
      <c r="K186" s="18" t="s">
        <v>521</v>
      </c>
    </row>
  </sheetData>
  <autoFilter ref="A2:K87" xr:uid="{00000000-0009-0000-0000-000000000000}"/>
  <mergeCells count="1">
    <mergeCell ref="A1:K1"/>
  </mergeCells>
  <conditionalFormatting sqref="H3:H186">
    <cfRule type="colorScale" priority="2">
      <colorScale>
        <cfvo type="min"/>
        <cfvo type="percentile" val="50"/>
        <cfvo type="max"/>
        <color rgb="FFF8696B"/>
        <color rgb="FFFFEB84"/>
        <color rgb="FF63BE7B"/>
      </colorScale>
    </cfRule>
  </conditionalFormatting>
  <dataValidations xWindow="372" yWindow="729" count="1">
    <dataValidation type="decimal" allowBlank="1" showInputMessage="1" showErrorMessage="1" errorTitle="Entrada no válida" error="Por favor escriba un número" promptTitle="Escriba un número en esta casilla" prompt=" Registre EN NÚMERO DE DÍAS CALENDARIO el plazo de ejecución del contrato." sqref="H3:I4 F3:F186" xr:uid="{00000000-0002-0000-0000-000000000000}">
      <formula1>-9223372036854770000</formula1>
      <formula2>9223372036854770000</formula2>
    </dataValidation>
  </dataValidations>
  <hyperlinks>
    <hyperlink ref="K172" r:id="rId1" xr:uid="{00000000-0004-0000-0000-000001000000}"/>
    <hyperlink ref="K170" r:id="rId2" xr:uid="{00000000-0004-0000-0000-000002000000}"/>
  </hyperlinks>
  <pageMargins left="0.7" right="0.7" top="0.75" bottom="0.75" header="0.3" footer="0.3"/>
  <pageSetup scale="40" fitToHeight="0" orientation="landscape"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catalina ramirez peralta</dc:creator>
  <cp:keywords/>
  <dc:description/>
  <cp:lastModifiedBy>Liliana Paola Marquez Galindo</cp:lastModifiedBy>
  <cp:revision/>
  <dcterms:created xsi:type="dcterms:W3CDTF">2021-09-05T20:15:18Z</dcterms:created>
  <dcterms:modified xsi:type="dcterms:W3CDTF">2025-05-23T20:43:46Z</dcterms:modified>
  <cp:category/>
  <cp:contentStatus/>
</cp:coreProperties>
</file>