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rquez\OneDrive - Ministerio de Salud y Protección Social\Escritorio\EJECUCIÓN CONTRATOS\2023\"/>
    </mc:Choice>
  </mc:AlternateContent>
  <xr:revisionPtr revIDLastSave="0" documentId="13_ncr:1_{07392DD5-920C-47C9-960C-F8C966CDFF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Hoja1!$A$2:$K$87</definedName>
    <definedName name="_xlnm.Print_Area" localSheetId="0">Hoja1!$A$1:$K$52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3" i="1"/>
  <c r="H3" i="1" l="1"/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H4" i="1"/>
  <c r="F4" i="1"/>
  <c r="F3" i="1" l="1"/>
</calcChain>
</file>

<file path=xl/sharedStrings.xml><?xml version="1.0" encoding="utf-8"?>
<sst xmlns="http://schemas.openxmlformats.org/spreadsheetml/2006/main" count="76" uniqueCount="60">
  <si>
    <t xml:space="preserve">NUMERO DE CONTRATO </t>
  </si>
  <si>
    <t>CLASE DE CONTRATO</t>
  </si>
  <si>
    <t xml:space="preserve">OBJETO </t>
  </si>
  <si>
    <t xml:space="preserve">VALOR DEL CONTRATO INICIAL </t>
  </si>
  <si>
    <t xml:space="preserve">FECHA DE INICIO DEL CONTRATO </t>
  </si>
  <si>
    <t xml:space="preserve">FECHA DE TERMINACIÓN DEL CONTRATO </t>
  </si>
  <si>
    <t xml:space="preserve">DURACIÓN DEL CONTRATO </t>
  </si>
  <si>
    <t xml:space="preserve">LINK DEL CONTRATO </t>
  </si>
  <si>
    <t xml:space="preserve">PORCENTAJE DE EJECUCIÓN </t>
  </si>
  <si>
    <t xml:space="preserve">RECURSOS TOTALES PAGADOS </t>
  </si>
  <si>
    <t xml:space="preserve">RECURSOS PENDIENTES POR PAGAR </t>
  </si>
  <si>
    <r>
      <rPr>
        <sz val="14"/>
        <color theme="1"/>
        <rFont val="Geomanist Light"/>
        <family val="3"/>
      </rPr>
      <t>LISTADO DE CONTRATOS SUSCRITOS DURANTE EL MES DE ENERO DEL AÑO 2023
FECHA</t>
    </r>
    <r>
      <rPr>
        <b/>
        <sz val="14"/>
        <color theme="1"/>
        <rFont val="Geomanist Light"/>
        <family val="3"/>
      </rPr>
      <t>: OCTUBRE 2023</t>
    </r>
    <r>
      <rPr>
        <b/>
        <sz val="11"/>
        <color theme="1"/>
        <rFont val="Geomanist Bold"/>
        <family val="3"/>
      </rPr>
      <t xml:space="preserve">
</t>
    </r>
  </si>
  <si>
    <t>MSPS-003-2023</t>
  </si>
  <si>
    <t>PRESTACIÓN DE SERVICIOS</t>
  </si>
  <si>
    <t>Prestar servicios profesionales para apoyar la estructuración, gestión, implementación y seguimiento a las operaciones de crédito con la Banca Multilateral con la cual el Ministerio de Salud y Protección Social tiene relacionamiento, en el marco de las prioridades institucionales del sector salud y protección social.</t>
  </si>
  <si>
    <t>https://community.secop.gov.co/Public/Tendering/ContractNoticePhases/View?PPI=CO1.PPI.22771542&amp;isFromPublicArea=True&amp;isModal=False</t>
  </si>
  <si>
    <t>MSPS-359-2022</t>
  </si>
  <si>
    <t>Realizar las gestiones para brindar apoyo y acompañamiento al Ministerio de Salud y Protección Social en las diferentes actividades competencia del Despacho de la Ministra que le sean asignadas</t>
  </si>
  <si>
    <t>Prestar servicios profesionales en asuntos jurídico contractuales apoyando las actividades definidas en el proceso de Gestión de Contratación.</t>
  </si>
  <si>
    <t>Prestación de servicios profesionales para apoyar a la Oficina de Tecnología de la Información y la Comunicación-OTIC del Ministerio de Salud y Protección Social, en la articulación y gestión de equipos de trabajo enfocados en el desarrollo y mantenimiento de los sistemas de información que integrarán e integran el SISPRO, cumpliendo con los lineamientos técnicos de la Oficina TIC.</t>
  </si>
  <si>
    <t>Prestación de servicios como auxiliar para el manejo de inventarios, dentro de las actividades de administración de bienes y recursos del Ministerio de Salud y Protección Social.</t>
  </si>
  <si>
    <t>Prestación de Servicios Profesionales a la Oficina de Tecnología de la Información y la Comunicación TIC del Ministerio de Salud y Protección Social, para apoyar la construcción y revisión jurídica de los documentos que se producen en la gestión de la dependencia con relación a los aplicativos misionales de la entidad.</t>
  </si>
  <si>
    <t>Prestar apoyo jurídico al Ministerio de Salud y Protección Social de conformidad con los mandatos de la Ley Estatutaria de Salud a la Dirección de Medicamentos y Tecnologías en Salud en la gestión de los procesos relacionados con la implementación de los lineamientos y mecanismos para disponibilidad y accesibilidad de tecnologías de salud eficaces, seguras de calidad y al mejor costo</t>
  </si>
  <si>
    <t>Prestación de servicios profesionales de apoyo al Ministerio de Salud y Protección Social en el mantenimiento y construcción de nuevas funcionalidades de las herramientas mediante las cuales la Dirección de Regulación de Beneficios, Costos y Tarifas del Aseguramiento en Salud garantiza la consulta pública de los servicios y tecnologías en salud autorizados en el país y su fuente de financiación, así como la recepción de información asociada con el aseguramiento en salud.</t>
  </si>
  <si>
    <t>Prestación de Servicios Profesionales a la Dirección de Epidemiología y Demografía, para el apoyo técnico y gestión de la política pública, mediante el análisis y la gestión del conocimiento en el marco de los observatorios de salud.</t>
  </si>
  <si>
    <t>Apoyar a la Subdirecicón Financiera del Ministerio de Salud y Protección Socialñ en actividades relacionadas con el apoyo administrativo y operativo del área que conlleven a ejecución y seguimiento de actividades financieras y de ejecución de la cadena presupuestal</t>
  </si>
  <si>
    <t>Prestación de servicios profesionales para apoyar al Grupo de Seguridad de la Información y Protección de Datos Personales de la Oficina de Tecnología de la Información y la Comunicación OTIC en el cumplimiento, implementación y mantenimiento del Modelo de Seguridad Y Privacidad de la información MSPI estipulado por MINTIC y demás normatividad vigente en seguridad digital y protección de datos personales, así como, seguimiento a la implementación de controles de seguridad de la información implementados por el Ministerio.</t>
  </si>
  <si>
    <t xml:space="preserve">Prestar servicios profesionales para apoyar a la oficina de Tecnología de la Información y Comunicación del Ministerio de Salud y Protección Social en la gestión, consolidación y análisis de información con enfoque del aseguramiento por parte de los empleadores en el Sistema de Seguridad Social Integral, así como el apoyo a la formulación de lineamientos y documentos para construcción de políticas públicas mediante estrategias tecnológicas que permitan optimizar la gestión de datos y la visualización de la información.
</t>
  </si>
  <si>
    <t>Asesorar al Ministerio de Salud y Protección Social en la implementación de la estrategia de atención primaria en salud con enfoque de salud familiar y comunitaria, mediante el diseño de herramientas técnicas y metodológicas considerando el enfoque diferencial poblacional y territorial.</t>
  </si>
  <si>
    <t>Prestar servicios profesionales al Ministerio de Salud y Protección Social en el desarrollo de metodologías cualitativas, procesamiento y análisis de información desde la perspectiva de salud pública, así como la participación y apoyo en la construcción de documentos técnicos y la socialización  de los mismos cuando se requiera que aporten al desarrollo de los estudios, evaluaciones e investigaciones en el marco de  la Agenda 2023.</t>
  </si>
  <si>
    <t>Apoyar técnicamente a la Subdirección de Enfermedades Transmisibles para la gestión nacional del Programa de prevención y control de las Infecciones Asociadas a la Atención en Salud y la Resistencia antimicrobiana, en el marco de la Política de Atención Integral en Salud (PAIS) y las metas definidas en el Plan Decenal de Salud Pública 2012-2031, en lo relacionado con la respuesta ante enfermedades infecciosas emergentes</t>
  </si>
  <si>
    <t>https://community.secop.gov.co/Public/Tendering/OpportunityDetail/Index?noticeUID=CO1.NTC.3627052&amp;isFromPublicArea=True&amp;isModal=true&amp;asPopupView=true</t>
  </si>
  <si>
    <t>https://community.secop.gov.co/Public/Tendering/OpportunityDetail/Index?noticeUID=CO1.NTC.3659636&amp;isFromPublicArea=True&amp;isModal=true&amp;asPopupView=true</t>
  </si>
  <si>
    <t>https://community.secop.gov.co/Public/Tendering/OpportunityDetail/Index?noticeUID=CO1.NTC.3642721&amp;isFromPublicArea=True&amp;isModal=False</t>
  </si>
  <si>
    <t>https://community.secop.gov.co/Public/Tendering/ContractNoticePhases/View?PPI=CO1.PPI.21836353&amp;isFromPublicArea=True&amp;isModal=False</t>
  </si>
  <si>
    <t>https://community.secop.gov.co/Public/Tendering/OpportunityDetail/Index?noticeUID=CO1.NTC.3628002&amp;isFromPublicArea=True&amp;isModal=true&amp;asPopupView=true</t>
  </si>
  <si>
    <t>https://community.secop.gov.co/Public/Tendering/OpportunityDetail/Index?noticeUID=CO1.NTC.3625950&amp;isFromPublicArea=True&amp;isModal=true&amp;asPopupView=true</t>
  </si>
  <si>
    <t>https://community.secop.gov.co/Public/Tendering/OpportunityDetail/Index?noticeUID=CO1.NTC.3625267&amp;isFromPublicArea=True&amp;isModal=true&amp;asPopupView=true</t>
  </si>
  <si>
    <t>https://community.secop.gov.co/Public/Tendering/OpportunityDetail/Index?noticeUID=CO1.NTC.3633154&amp;isFromPublicArea=True&amp;isModal=true&amp;asPopupView=true</t>
  </si>
  <si>
    <t>https://community.secop.gov.co/Public/Tendering/OpportunityDetail/Index?noticeUID=CO1.NTC.3647178&amp;isFromPublicArea=True&amp;isModal=true&amp;asPopupView=true</t>
  </si>
  <si>
    <t>https://community.secop.gov.co/Public/Tendering/ContractNoticePhases/View?PPI=CO1.PPI.22074290&amp;isFromPublicArea=True&amp;isModal=False</t>
  </si>
  <si>
    <t>https://community.secop.gov.co/Public/Tendering/ContractNoticePhases/View?PPI=CO1.PPI.21917050&amp;isFromPublicArea=True&amp;isModal=False</t>
  </si>
  <si>
    <t>https://community.secop.gov.co/Public/Tendering/OpportunityDetail/Index?noticeUID=CO1.NTC.3631038&amp;isFromPublicArea=True&amp;isModal=true&amp;asPopupView=true</t>
  </si>
  <si>
    <t>https://community.secop.gov.co/Public/Tendering/ContractNoticePhases/View?PPI=CO1.PPI.22107984&amp;isFromPublicArea=True&amp;isModal=False</t>
  </si>
  <si>
    <t>https://community.secop.gov.co/Public/Tendering/OpportunityDetail/Index?noticeUID=CO1.NTC.3658546&amp;isFromPublicArea=True&amp;isModal=true&amp;asPopupView=true</t>
  </si>
  <si>
    <t>https://community.secop.gov.co/Public/Tendering/OpportunityDetail/Index?noticeUID=CO1.NTC.3644105&amp;isFromPublicArea=True&amp;isModal=False</t>
  </si>
  <si>
    <t>MSPS-323-2022</t>
  </si>
  <si>
    <t>MSPS-373-2022</t>
  </si>
  <si>
    <t>MSPS-391-2022</t>
  </si>
  <si>
    <t>MSPS-430-2022</t>
  </si>
  <si>
    <t>MSPS-527-2022</t>
  </si>
  <si>
    <t>MSPS-624-2022</t>
  </si>
  <si>
    <t>MSPS-641-2022</t>
  </si>
  <si>
    <t>MSPS-661-2022</t>
  </si>
  <si>
    <t>MSPS-669-2022</t>
  </si>
  <si>
    <t>MSPS-680-2022</t>
  </si>
  <si>
    <t>MSPS-735-2022</t>
  </si>
  <si>
    <t>MSPS-835-2022</t>
  </si>
  <si>
    <t>MSPS-1024-2022</t>
  </si>
  <si>
    <t>MSPS-799-2022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</si>
</sst>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[$-240A]0"/>
    <numFmt numFmtId="166" formatCode="[$$-240A]\ #,##0.00;[Red][$$-240A]\ #,##0.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Geomanist Bold"/>
      <family val="3"/>
    </font>
    <font>
      <b/>
      <sz val="14"/>
      <color theme="1"/>
      <name val="Geomanist Light"/>
      <family val="3"/>
    </font>
    <font>
      <sz val="14"/>
      <color theme="1"/>
      <name val="Geomanist Light"/>
      <family val="3"/>
    </font>
    <font>
      <sz val="10"/>
      <color theme="1"/>
      <name val="Geomanist"/>
      <family val="3"/>
    </font>
    <font>
      <sz val="9"/>
      <color theme="4"/>
      <name val="Geomanist"/>
      <family val="3"/>
    </font>
    <font>
      <b/>
      <sz val="11"/>
      <color theme="0"/>
      <name val="Geomanist Bold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164" fontId="0" fillId="0" borderId="0" xfId="3" applyNumberFormat="1" applyFont="1" applyAlignment="1">
      <alignment wrapText="1"/>
    </xf>
    <xf numFmtId="14" fontId="0" fillId="0" borderId="0" xfId="0" applyNumberFormat="1" applyAlignment="1">
      <alignment wrapText="1"/>
    </xf>
    <xf numFmtId="0" fontId="5" fillId="0" borderId="0" xfId="0" applyFont="1"/>
    <xf numFmtId="0" fontId="5" fillId="0" borderId="0" xfId="1" applyFont="1" applyFill="1" applyAlignment="1">
      <alignment wrapText="1"/>
    </xf>
    <xf numFmtId="1" fontId="0" fillId="0" borderId="0" xfId="5" applyNumberFormat="1" applyFont="1" applyAlignment="1">
      <alignment wrapText="1"/>
    </xf>
    <xf numFmtId="3" fontId="9" fillId="0" borderId="1" xfId="0" applyNumberFormat="1" applyFont="1" applyBorder="1" applyAlignment="1">
      <alignment horizontal="left" vertical="center"/>
    </xf>
    <xf numFmtId="1" fontId="0" fillId="0" borderId="0" xfId="0" applyNumberFormat="1" applyAlignment="1">
      <alignment wrapText="1"/>
    </xf>
    <xf numFmtId="14" fontId="9" fillId="0" borderId="1" xfId="0" applyNumberFormat="1" applyFont="1" applyBorder="1" applyAlignment="1">
      <alignment horizontal="left" vertical="center"/>
    </xf>
    <xf numFmtId="9" fontId="9" fillId="0" borderId="1" xfId="6" applyFont="1" applyBorder="1" applyAlignment="1">
      <alignment horizontal="left" vertical="center"/>
    </xf>
    <xf numFmtId="3" fontId="10" fillId="0" borderId="1" xfId="0" applyNumberFormat="1" applyFont="1" applyBorder="1" applyAlignment="1">
      <alignment horizontal="left" vertical="center"/>
    </xf>
    <xf numFmtId="1" fontId="9" fillId="3" borderId="1" xfId="0" applyNumberFormat="1" applyFont="1" applyFill="1" applyBorder="1" applyAlignment="1">
      <alignment horizontal="center" vertical="center"/>
    </xf>
    <xf numFmtId="3" fontId="4" fillId="0" borderId="1" xfId="7" applyNumberFormat="1" applyBorder="1" applyAlignment="1">
      <alignment horizontal="left" vertical="center"/>
    </xf>
    <xf numFmtId="0" fontId="11" fillId="4" borderId="1" xfId="1" applyFont="1" applyFill="1" applyBorder="1" applyAlignment="1">
      <alignment horizontal="center" vertical="center" wrapText="1"/>
    </xf>
    <xf numFmtId="164" fontId="11" fillId="4" borderId="1" xfId="3" applyNumberFormat="1" applyFont="1" applyFill="1" applyBorder="1" applyAlignment="1">
      <alignment horizontal="center" vertical="center" wrapText="1"/>
    </xf>
    <xf numFmtId="14" fontId="11" fillId="4" borderId="1" xfId="1" applyNumberFormat="1" applyFont="1" applyFill="1" applyBorder="1" applyAlignment="1">
      <alignment horizontal="center" vertical="center" wrapText="1"/>
    </xf>
    <xf numFmtId="0" fontId="11" fillId="4" borderId="1" xfId="1" applyNumberFormat="1" applyFont="1" applyFill="1" applyBorder="1" applyAlignment="1">
      <alignment horizontal="center" vertical="center" wrapText="1"/>
    </xf>
    <xf numFmtId="1" fontId="11" fillId="4" borderId="1" xfId="5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8" fontId="9" fillId="0" borderId="1" xfId="0" applyNumberFormat="1" applyFont="1" applyBorder="1" applyAlignment="1">
      <alignment horizontal="left" vertical="center"/>
    </xf>
    <xf numFmtId="166" fontId="9" fillId="0" borderId="1" xfId="0" applyNumberFormat="1" applyFont="1" applyBorder="1" applyAlignment="1">
      <alignment horizontal="left" vertical="center"/>
    </xf>
    <xf numFmtId="0" fontId="4" fillId="0" borderId="1" xfId="7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8">
    <cellStyle name="Énfasis1" xfId="1" builtinId="29"/>
    <cellStyle name="Hipervínculo" xfId="7" builtinId="8"/>
    <cellStyle name="Hyperlink" xfId="4" xr:uid="{00000000-0005-0000-0000-000002000000}"/>
    <cellStyle name="Millares" xfId="3" builtinId="3"/>
    <cellStyle name="Moneda" xfId="5" builtinId="4"/>
    <cellStyle name="Normal" xfId="0" builtinId="0"/>
    <cellStyle name="Normal 2" xfId="2" xr:uid="{00000000-0005-0000-0000-000006000000}"/>
    <cellStyle name="Porcentaje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1120589</xdr:colOff>
      <xdr:row>0</xdr:row>
      <xdr:rowOff>161552</xdr:rowOff>
    </xdr:from>
    <xdr:to>
      <xdr:col>14</xdr:col>
      <xdr:colOff>131109</xdr:colOff>
      <xdr:row>0</xdr:row>
      <xdr:rowOff>1272802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07" t="3503" r="13289" b="90175"/>
        <a:stretch/>
      </xdr:blipFill>
      <xdr:spPr bwMode="auto">
        <a:xfrm>
          <a:off x="19498236" y="161552"/>
          <a:ext cx="8798485" cy="1111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mmunity.secop.gov.co/Public/Tendering/ContractNoticePhases/View?PPI=CO1.PPI.22771542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7"/>
  <sheetViews>
    <sheetView tabSelected="1" zoomScale="60" zoomScaleNormal="60" zoomScalePageLayoutView="85" workbookViewId="0">
      <selection activeCell="E22" sqref="E22"/>
    </sheetView>
  </sheetViews>
  <sheetFormatPr baseColWidth="10" defaultColWidth="11.42578125" defaultRowHeight="15"/>
  <cols>
    <col min="1" max="1" width="22.28515625" style="1" bestFit="1" customWidth="1"/>
    <col min="2" max="2" width="27.5703125" style="1" customWidth="1"/>
    <col min="3" max="3" width="45.140625" style="1" customWidth="1"/>
    <col min="4" max="4" width="24.28515625" style="3" customWidth="1"/>
    <col min="5" max="5" width="23.5703125" style="3" customWidth="1"/>
    <col min="6" max="6" width="24.5703125" style="8" customWidth="1"/>
    <col min="7" max="7" width="23.7109375" style="2" customWidth="1"/>
    <col min="8" max="8" width="21.5703125" style="6" customWidth="1"/>
    <col min="9" max="9" width="23.140625" style="2" customWidth="1"/>
    <col min="10" max="10" width="24.5703125" style="2" customWidth="1"/>
    <col min="11" max="11" width="37.85546875" style="1" customWidth="1"/>
    <col min="12" max="14" width="11.42578125" style="4"/>
    <col min="15" max="15" width="12.85546875" style="4" bestFit="1" customWidth="1"/>
    <col min="16" max="16" width="17" style="4" customWidth="1"/>
    <col min="17" max="17" width="11.42578125" style="4"/>
    <col min="18" max="18" width="15.7109375" style="4" customWidth="1"/>
    <col min="19" max="16384" width="11.42578125" style="4"/>
  </cols>
  <sheetData>
    <row r="1" spans="1:11" ht="117" customHeight="1">
      <c r="A1" s="30" t="s">
        <v>11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1" s="5" customFormat="1" ht="45">
      <c r="A2" s="14" t="s">
        <v>0</v>
      </c>
      <c r="B2" s="14" t="s">
        <v>1</v>
      </c>
      <c r="C2" s="14" t="s">
        <v>2</v>
      </c>
      <c r="D2" s="16" t="s">
        <v>4</v>
      </c>
      <c r="E2" s="16" t="s">
        <v>5</v>
      </c>
      <c r="F2" s="17" t="s">
        <v>6</v>
      </c>
      <c r="G2" s="15" t="s">
        <v>3</v>
      </c>
      <c r="H2" s="18" t="s">
        <v>8</v>
      </c>
      <c r="I2" s="15" t="s">
        <v>9</v>
      </c>
      <c r="J2" s="15" t="s">
        <v>10</v>
      </c>
      <c r="K2" s="14" t="s">
        <v>7</v>
      </c>
    </row>
    <row r="3" spans="1:11" ht="34.5" customHeight="1">
      <c r="A3" s="19" t="s">
        <v>12</v>
      </c>
      <c r="B3" s="7" t="s">
        <v>13</v>
      </c>
      <c r="C3" s="7" t="s">
        <v>14</v>
      </c>
      <c r="D3" s="27">
        <v>44956</v>
      </c>
      <c r="E3" s="27">
        <v>45289</v>
      </c>
      <c r="F3" s="28">
        <f>E3-D3</f>
        <v>333</v>
      </c>
      <c r="G3" s="23">
        <v>126500000</v>
      </c>
      <c r="H3" s="10">
        <f>I3/G3</f>
        <v>0</v>
      </c>
      <c r="I3" s="29">
        <v>0</v>
      </c>
      <c r="J3" s="7">
        <f>G3-I3</f>
        <v>126500000</v>
      </c>
      <c r="K3" s="13" t="s">
        <v>15</v>
      </c>
    </row>
    <row r="4" spans="1:11" ht="12.75" customHeight="1">
      <c r="A4" s="20" t="s">
        <v>46</v>
      </c>
      <c r="B4" s="7" t="s">
        <v>13</v>
      </c>
      <c r="C4" s="21" t="s">
        <v>18</v>
      </c>
      <c r="D4" s="27">
        <v>44910</v>
      </c>
      <c r="E4" s="27">
        <v>45012</v>
      </c>
      <c r="F4" s="28">
        <f>E4-D4</f>
        <v>102</v>
      </c>
      <c r="G4" s="23">
        <v>55483640</v>
      </c>
      <c r="H4" s="10">
        <f t="shared" ref="H4:H18" si="0">I4/G4</f>
        <v>0</v>
      </c>
      <c r="I4" s="29">
        <v>0</v>
      </c>
      <c r="J4" s="7">
        <f t="shared" ref="J4:J18" si="1">G4-I4</f>
        <v>55483640</v>
      </c>
      <c r="K4" s="25" t="s">
        <v>45</v>
      </c>
    </row>
    <row r="5" spans="1:11" ht="12.75" customHeight="1">
      <c r="A5" s="22" t="s">
        <v>16</v>
      </c>
      <c r="B5" s="7" t="s">
        <v>13</v>
      </c>
      <c r="C5" s="21" t="s">
        <v>17</v>
      </c>
      <c r="D5" s="27">
        <v>44907</v>
      </c>
      <c r="E5" s="27">
        <v>45107</v>
      </c>
      <c r="F5" s="28">
        <f t="shared" ref="F5:F18" si="2">E5-D5</f>
        <v>200</v>
      </c>
      <c r="G5" s="23">
        <v>20200808</v>
      </c>
      <c r="H5" s="10">
        <f t="shared" si="0"/>
        <v>0</v>
      </c>
      <c r="I5" s="29">
        <v>0</v>
      </c>
      <c r="J5" s="7">
        <f t="shared" si="1"/>
        <v>20200808</v>
      </c>
      <c r="K5" s="26" t="s">
        <v>31</v>
      </c>
    </row>
    <row r="6" spans="1:11" ht="12.75" customHeight="1">
      <c r="A6" s="22" t="s">
        <v>47</v>
      </c>
      <c r="B6" s="7" t="s">
        <v>13</v>
      </c>
      <c r="C6" s="21" t="s">
        <v>19</v>
      </c>
      <c r="D6" s="27">
        <v>44922</v>
      </c>
      <c r="E6" s="27">
        <v>45046</v>
      </c>
      <c r="F6" s="28">
        <f t="shared" si="2"/>
        <v>124</v>
      </c>
      <c r="G6" s="23">
        <v>56525000</v>
      </c>
      <c r="H6" s="10">
        <f t="shared" si="0"/>
        <v>0</v>
      </c>
      <c r="I6" s="29">
        <v>0</v>
      </c>
      <c r="J6" s="7">
        <f t="shared" si="1"/>
        <v>56525000</v>
      </c>
      <c r="K6" s="26" t="s">
        <v>32</v>
      </c>
    </row>
    <row r="7" spans="1:11" ht="12.75" customHeight="1">
      <c r="A7" s="22" t="s">
        <v>48</v>
      </c>
      <c r="B7" s="7" t="s">
        <v>13</v>
      </c>
      <c r="C7" s="21" t="s">
        <v>20</v>
      </c>
      <c r="D7" s="27">
        <v>44911</v>
      </c>
      <c r="E7" s="27">
        <v>45107</v>
      </c>
      <c r="F7" s="28">
        <f t="shared" si="2"/>
        <v>196</v>
      </c>
      <c r="G7" s="23">
        <v>14417383</v>
      </c>
      <c r="H7" s="10">
        <f t="shared" si="0"/>
        <v>0</v>
      </c>
      <c r="I7" s="29">
        <v>0</v>
      </c>
      <c r="J7" s="7">
        <f t="shared" si="1"/>
        <v>14417383</v>
      </c>
      <c r="K7" s="26" t="s">
        <v>33</v>
      </c>
    </row>
    <row r="8" spans="1:11" ht="12.75" customHeight="1">
      <c r="A8" s="20" t="s">
        <v>49</v>
      </c>
      <c r="B8" s="7" t="s">
        <v>13</v>
      </c>
      <c r="C8" s="21" t="s">
        <v>21</v>
      </c>
      <c r="D8" s="27">
        <v>44896</v>
      </c>
      <c r="E8" s="27">
        <v>45046</v>
      </c>
      <c r="F8" s="28">
        <f t="shared" si="2"/>
        <v>150</v>
      </c>
      <c r="G8" s="23">
        <v>62534165</v>
      </c>
      <c r="H8" s="10">
        <f t="shared" si="0"/>
        <v>0</v>
      </c>
      <c r="I8" s="29">
        <v>0</v>
      </c>
      <c r="J8" s="7">
        <f t="shared" si="1"/>
        <v>62534165</v>
      </c>
      <c r="K8" s="26" t="s">
        <v>34</v>
      </c>
    </row>
    <row r="9" spans="1:11" ht="12.75" customHeight="1">
      <c r="A9" s="20" t="s">
        <v>50</v>
      </c>
      <c r="B9" s="7" t="s">
        <v>13</v>
      </c>
      <c r="C9" s="21" t="s">
        <v>22</v>
      </c>
      <c r="D9" s="27">
        <v>44908</v>
      </c>
      <c r="E9" s="27">
        <v>45046</v>
      </c>
      <c r="F9" s="28">
        <f t="shared" si="2"/>
        <v>138</v>
      </c>
      <c r="G9" s="23">
        <v>44399852</v>
      </c>
      <c r="H9" s="10">
        <f t="shared" si="0"/>
        <v>0</v>
      </c>
      <c r="I9" s="29">
        <v>0</v>
      </c>
      <c r="J9" s="7">
        <f t="shared" si="1"/>
        <v>44399852</v>
      </c>
      <c r="K9" s="26" t="s">
        <v>35</v>
      </c>
    </row>
    <row r="10" spans="1:11" ht="12.75" customHeight="1">
      <c r="A10" s="20" t="s">
        <v>51</v>
      </c>
      <c r="B10" s="7" t="s">
        <v>13</v>
      </c>
      <c r="C10" s="21" t="s">
        <v>23</v>
      </c>
      <c r="D10" s="27">
        <v>44910</v>
      </c>
      <c r="E10" s="27">
        <v>45054</v>
      </c>
      <c r="F10" s="28">
        <f t="shared" si="2"/>
        <v>144</v>
      </c>
      <c r="G10" s="23">
        <v>42897120</v>
      </c>
      <c r="H10" s="10">
        <f t="shared" si="0"/>
        <v>0</v>
      </c>
      <c r="I10" s="29">
        <v>0</v>
      </c>
      <c r="J10" s="7">
        <f t="shared" si="1"/>
        <v>42897120</v>
      </c>
      <c r="K10" s="26" t="s">
        <v>36</v>
      </c>
    </row>
    <row r="11" spans="1:11" ht="12.75" customHeight="1">
      <c r="A11" s="20" t="s">
        <v>52</v>
      </c>
      <c r="B11" s="7" t="s">
        <v>13</v>
      </c>
      <c r="C11" s="21" t="s">
        <v>24</v>
      </c>
      <c r="D11" s="27">
        <v>44910</v>
      </c>
      <c r="E11" s="27">
        <v>44957</v>
      </c>
      <c r="F11" s="28">
        <f t="shared" si="2"/>
        <v>47</v>
      </c>
      <c r="G11" s="24">
        <v>33600000</v>
      </c>
      <c r="H11" s="10">
        <f t="shared" si="0"/>
        <v>0</v>
      </c>
      <c r="I11" s="29">
        <v>0</v>
      </c>
      <c r="J11" s="7">
        <f t="shared" si="1"/>
        <v>33600000</v>
      </c>
      <c r="K11" s="26" t="s">
        <v>37</v>
      </c>
    </row>
    <row r="12" spans="1:11" ht="12.75" customHeight="1">
      <c r="A12" s="20" t="s">
        <v>53</v>
      </c>
      <c r="B12" s="7" t="s">
        <v>13</v>
      </c>
      <c r="C12" s="21" t="s">
        <v>25</v>
      </c>
      <c r="D12" s="27">
        <v>44908</v>
      </c>
      <c r="E12" s="27">
        <v>45225</v>
      </c>
      <c r="F12" s="28">
        <f t="shared" si="2"/>
        <v>317</v>
      </c>
      <c r="G12" s="24">
        <v>19641280</v>
      </c>
      <c r="H12" s="10">
        <f t="shared" si="0"/>
        <v>0</v>
      </c>
      <c r="I12" s="29">
        <v>0</v>
      </c>
      <c r="J12" s="7">
        <f t="shared" si="1"/>
        <v>19641280</v>
      </c>
      <c r="K12" s="26" t="s">
        <v>38</v>
      </c>
    </row>
    <row r="13" spans="1:11" ht="12.75" customHeight="1">
      <c r="A13" s="20" t="s">
        <v>54</v>
      </c>
      <c r="B13" s="7" t="s">
        <v>13</v>
      </c>
      <c r="C13" s="21" t="s">
        <v>26</v>
      </c>
      <c r="D13" s="27">
        <v>44911</v>
      </c>
      <c r="E13" s="27">
        <v>45046</v>
      </c>
      <c r="F13" s="28">
        <f t="shared" si="2"/>
        <v>135</v>
      </c>
      <c r="G13" s="24">
        <v>41000000</v>
      </c>
      <c r="H13" s="10">
        <f t="shared" si="0"/>
        <v>0</v>
      </c>
      <c r="I13" s="29">
        <v>0</v>
      </c>
      <c r="J13" s="7">
        <f t="shared" si="1"/>
        <v>41000000</v>
      </c>
      <c r="K13" s="26" t="s">
        <v>39</v>
      </c>
    </row>
    <row r="14" spans="1:11" ht="12.75" customHeight="1">
      <c r="A14" s="20" t="s">
        <v>55</v>
      </c>
      <c r="B14" s="7" t="s">
        <v>13</v>
      </c>
      <c r="C14" s="21" t="s">
        <v>27</v>
      </c>
      <c r="D14" s="27">
        <v>44915</v>
      </c>
      <c r="E14" s="27">
        <v>45046</v>
      </c>
      <c r="F14" s="28">
        <f t="shared" si="2"/>
        <v>131</v>
      </c>
      <c r="G14" s="24">
        <v>23333334</v>
      </c>
      <c r="H14" s="10">
        <f t="shared" si="0"/>
        <v>0</v>
      </c>
      <c r="I14" s="29">
        <v>0</v>
      </c>
      <c r="J14" s="7">
        <f t="shared" si="1"/>
        <v>23333334</v>
      </c>
      <c r="K14" s="26" t="s">
        <v>40</v>
      </c>
    </row>
    <row r="15" spans="1:11" ht="12.75" customHeight="1">
      <c r="A15" s="20" t="s">
        <v>56</v>
      </c>
      <c r="B15" s="7" t="s">
        <v>13</v>
      </c>
      <c r="C15" s="21" t="s">
        <v>28</v>
      </c>
      <c r="D15" s="27">
        <v>44902</v>
      </c>
      <c r="E15" s="27">
        <v>45046</v>
      </c>
      <c r="F15" s="28">
        <f t="shared" si="2"/>
        <v>144</v>
      </c>
      <c r="G15" s="23">
        <v>67890575</v>
      </c>
      <c r="H15" s="10">
        <f t="shared" si="0"/>
        <v>0</v>
      </c>
      <c r="I15" s="29">
        <v>0</v>
      </c>
      <c r="J15" s="7">
        <f t="shared" si="1"/>
        <v>67890575</v>
      </c>
      <c r="K15" s="26" t="s">
        <v>41</v>
      </c>
    </row>
    <row r="16" spans="1:11" ht="12.75" customHeight="1">
      <c r="A16" s="20" t="s">
        <v>59</v>
      </c>
      <c r="B16" s="7" t="s">
        <v>13</v>
      </c>
      <c r="C16" s="21" t="s">
        <v>18</v>
      </c>
      <c r="D16" s="27">
        <v>44908</v>
      </c>
      <c r="E16" s="27">
        <v>45107</v>
      </c>
      <c r="F16" s="28">
        <f t="shared" si="2"/>
        <v>199</v>
      </c>
      <c r="G16" s="23">
        <v>55483633.329999998</v>
      </c>
      <c r="H16" s="10">
        <f t="shared" si="0"/>
        <v>0</v>
      </c>
      <c r="I16" s="29">
        <v>0</v>
      </c>
      <c r="J16" s="7">
        <f t="shared" si="1"/>
        <v>55483633.329999998</v>
      </c>
      <c r="K16" s="26" t="s">
        <v>42</v>
      </c>
    </row>
    <row r="17" spans="1:11" ht="12.75" customHeight="1">
      <c r="A17" s="20" t="s">
        <v>57</v>
      </c>
      <c r="B17" s="7" t="s">
        <v>13</v>
      </c>
      <c r="C17" s="21" t="s">
        <v>29</v>
      </c>
      <c r="D17" s="27">
        <v>44915</v>
      </c>
      <c r="E17" s="27">
        <v>45046</v>
      </c>
      <c r="F17" s="28">
        <f t="shared" si="2"/>
        <v>131</v>
      </c>
      <c r="G17" s="24">
        <v>42000000</v>
      </c>
      <c r="H17" s="10">
        <f t="shared" si="0"/>
        <v>0</v>
      </c>
      <c r="I17" s="29">
        <v>0</v>
      </c>
      <c r="J17" s="7">
        <f t="shared" si="1"/>
        <v>42000000</v>
      </c>
      <c r="K17" s="26" t="s">
        <v>43</v>
      </c>
    </row>
    <row r="18" spans="1:11" ht="12.75" customHeight="1">
      <c r="A18" s="20" t="s">
        <v>58</v>
      </c>
      <c r="B18" s="7" t="s">
        <v>13</v>
      </c>
      <c r="C18" s="21" t="s">
        <v>30</v>
      </c>
      <c r="D18" s="27">
        <v>44921</v>
      </c>
      <c r="E18" s="27">
        <v>45046</v>
      </c>
      <c r="F18" s="28">
        <f t="shared" si="2"/>
        <v>125</v>
      </c>
      <c r="G18" s="24">
        <v>35424000</v>
      </c>
      <c r="H18" s="10">
        <f t="shared" si="0"/>
        <v>0</v>
      </c>
      <c r="I18" s="29">
        <v>0</v>
      </c>
      <c r="J18" s="7">
        <f t="shared" si="1"/>
        <v>35424000</v>
      </c>
      <c r="K18" s="26" t="s">
        <v>44</v>
      </c>
    </row>
    <row r="19" spans="1:11" ht="12.75" customHeight="1">
      <c r="A19" s="7"/>
      <c r="B19" s="7"/>
      <c r="C19" s="7"/>
      <c r="D19" s="9"/>
      <c r="E19" s="9"/>
      <c r="F19" s="28"/>
      <c r="G19" s="7"/>
      <c r="H19" s="10"/>
      <c r="I19" s="29"/>
      <c r="J19" s="7"/>
      <c r="K19" s="11"/>
    </row>
    <row r="20" spans="1:11" ht="12.75" customHeight="1">
      <c r="A20" s="7"/>
      <c r="B20" s="7"/>
      <c r="C20" s="7"/>
      <c r="D20" s="9"/>
      <c r="E20" s="9"/>
      <c r="F20" s="28"/>
      <c r="G20" s="7"/>
      <c r="H20" s="10"/>
      <c r="I20" s="29"/>
      <c r="J20" s="7"/>
      <c r="K20" s="11"/>
    </row>
    <row r="21" spans="1:11" ht="12.75" customHeight="1">
      <c r="A21" s="7"/>
      <c r="B21" s="7"/>
      <c r="C21" s="7"/>
      <c r="D21" s="9"/>
      <c r="E21" s="9"/>
      <c r="F21" s="28"/>
      <c r="G21" s="7"/>
      <c r="H21" s="10"/>
      <c r="I21" s="7"/>
      <c r="J21" s="7"/>
      <c r="K21" s="11"/>
    </row>
    <row r="22" spans="1:11" ht="12.75" customHeight="1">
      <c r="A22" s="7"/>
      <c r="B22" s="7"/>
      <c r="C22" s="7"/>
      <c r="D22" s="9"/>
      <c r="E22" s="9"/>
      <c r="F22" s="28"/>
      <c r="G22" s="7"/>
      <c r="H22" s="10"/>
      <c r="I22" s="7"/>
      <c r="J22" s="7"/>
      <c r="K22" s="11"/>
    </row>
    <row r="23" spans="1:11" ht="12.75" customHeight="1">
      <c r="A23" s="7"/>
      <c r="B23" s="7"/>
      <c r="C23" s="7"/>
      <c r="D23" s="9"/>
      <c r="E23" s="9"/>
      <c r="F23" s="28"/>
      <c r="G23" s="7"/>
      <c r="H23" s="10"/>
      <c r="I23" s="7"/>
      <c r="J23" s="7"/>
      <c r="K23" s="11"/>
    </row>
    <row r="24" spans="1:11" ht="12.75" customHeight="1">
      <c r="A24" s="7"/>
      <c r="B24" s="7"/>
      <c r="C24" s="7"/>
      <c r="D24" s="9"/>
      <c r="E24" s="9"/>
      <c r="F24" s="28"/>
      <c r="G24" s="7"/>
      <c r="H24" s="10"/>
      <c r="I24" s="7"/>
      <c r="J24" s="7"/>
      <c r="K24" s="11"/>
    </row>
    <row r="25" spans="1:11" ht="12.75" customHeight="1">
      <c r="A25" s="7"/>
      <c r="B25" s="7"/>
      <c r="C25" s="7"/>
      <c r="D25" s="9"/>
      <c r="E25" s="9"/>
      <c r="F25" s="28"/>
      <c r="G25" s="7"/>
      <c r="H25" s="10"/>
      <c r="I25" s="7"/>
      <c r="J25" s="7"/>
      <c r="K25" s="11"/>
    </row>
    <row r="26" spans="1:11" ht="12.75" customHeight="1">
      <c r="A26" s="7"/>
      <c r="B26" s="7"/>
      <c r="C26" s="7"/>
      <c r="D26" s="9"/>
      <c r="E26" s="9"/>
      <c r="F26" s="28"/>
      <c r="G26" s="7"/>
      <c r="H26" s="10"/>
      <c r="I26" s="7"/>
      <c r="J26" s="7"/>
      <c r="K26" s="11"/>
    </row>
    <row r="27" spans="1:11" ht="12.75" customHeight="1">
      <c r="A27" s="7"/>
      <c r="B27" s="7"/>
      <c r="C27" s="7"/>
      <c r="D27" s="9"/>
      <c r="E27" s="9"/>
      <c r="F27" s="28"/>
      <c r="G27" s="7"/>
      <c r="H27" s="10"/>
      <c r="I27" s="7"/>
      <c r="J27" s="7"/>
      <c r="K27" s="11"/>
    </row>
    <row r="28" spans="1:11" ht="12.75" customHeight="1">
      <c r="A28" s="7"/>
      <c r="B28" s="7"/>
      <c r="C28" s="7"/>
      <c r="D28" s="9"/>
      <c r="E28" s="9"/>
      <c r="F28" s="28"/>
      <c r="G28" s="7"/>
      <c r="H28" s="10"/>
      <c r="I28" s="7"/>
      <c r="J28" s="7"/>
      <c r="K28" s="11"/>
    </row>
    <row r="29" spans="1:11" ht="12.75" customHeight="1">
      <c r="A29" s="7"/>
      <c r="B29" s="7"/>
      <c r="C29" s="7"/>
      <c r="D29" s="9"/>
      <c r="E29" s="9"/>
      <c r="F29" s="28"/>
      <c r="G29" s="7"/>
      <c r="H29" s="10"/>
      <c r="I29" s="7"/>
      <c r="J29" s="7"/>
      <c r="K29" s="11"/>
    </row>
    <row r="30" spans="1:11" ht="12.75" customHeight="1">
      <c r="A30" s="7"/>
      <c r="B30" s="7"/>
      <c r="C30" s="7"/>
      <c r="D30" s="9"/>
      <c r="E30" s="9"/>
      <c r="F30" s="28"/>
      <c r="G30" s="7"/>
      <c r="H30" s="10"/>
      <c r="I30" s="7"/>
      <c r="J30" s="7"/>
      <c r="K30" s="11"/>
    </row>
    <row r="31" spans="1:11" ht="12.75" customHeight="1">
      <c r="A31" s="7"/>
      <c r="B31" s="7"/>
      <c r="C31" s="7"/>
      <c r="D31" s="9"/>
      <c r="E31" s="9"/>
      <c r="F31" s="28"/>
      <c r="G31" s="7"/>
      <c r="H31" s="10"/>
      <c r="I31" s="7"/>
      <c r="J31" s="7"/>
      <c r="K31" s="11"/>
    </row>
    <row r="32" spans="1:11" ht="12.75" customHeight="1">
      <c r="A32" s="7"/>
      <c r="B32" s="7"/>
      <c r="C32" s="7"/>
      <c r="D32" s="9"/>
      <c r="E32" s="9"/>
      <c r="F32" s="28"/>
      <c r="G32" s="7"/>
      <c r="H32" s="10"/>
      <c r="I32" s="7"/>
      <c r="J32" s="7"/>
      <c r="K32" s="11"/>
    </row>
    <row r="33" spans="1:11" ht="12.75" customHeight="1">
      <c r="A33" s="7"/>
      <c r="B33" s="7"/>
      <c r="C33" s="7"/>
      <c r="D33" s="9"/>
      <c r="E33" s="9"/>
      <c r="F33" s="28"/>
      <c r="G33" s="7"/>
      <c r="H33" s="10"/>
      <c r="I33" s="7"/>
      <c r="J33" s="7"/>
      <c r="K33" s="11"/>
    </row>
    <row r="34" spans="1:11" ht="12.75" customHeight="1">
      <c r="A34" s="7"/>
      <c r="B34" s="7"/>
      <c r="C34" s="7"/>
      <c r="D34" s="9"/>
      <c r="E34" s="9"/>
      <c r="F34" s="28"/>
      <c r="G34" s="7"/>
      <c r="H34" s="10"/>
      <c r="I34" s="7"/>
      <c r="J34" s="7"/>
      <c r="K34" s="11"/>
    </row>
    <row r="35" spans="1:11" ht="12.75" customHeight="1">
      <c r="A35" s="7"/>
      <c r="B35" s="7"/>
      <c r="C35" s="7"/>
      <c r="D35" s="9"/>
      <c r="E35" s="9"/>
      <c r="F35" s="28"/>
      <c r="G35" s="7"/>
      <c r="H35" s="10"/>
      <c r="I35" s="7"/>
      <c r="J35" s="7"/>
      <c r="K35" s="11"/>
    </row>
    <row r="36" spans="1:11" ht="12.75" customHeight="1">
      <c r="A36" s="7"/>
      <c r="B36" s="7"/>
      <c r="C36" s="7"/>
      <c r="D36" s="9"/>
      <c r="E36" s="9"/>
      <c r="F36" s="28"/>
      <c r="G36" s="7"/>
      <c r="H36" s="10"/>
      <c r="I36" s="7"/>
      <c r="J36" s="7"/>
      <c r="K36" s="11"/>
    </row>
    <row r="37" spans="1:11" ht="12.75" customHeight="1">
      <c r="A37" s="7"/>
      <c r="B37" s="7"/>
      <c r="C37" s="7"/>
      <c r="D37" s="9"/>
      <c r="E37" s="9"/>
      <c r="F37" s="28"/>
      <c r="G37" s="7"/>
      <c r="H37" s="10"/>
      <c r="I37" s="7"/>
      <c r="J37" s="7"/>
      <c r="K37" s="11"/>
    </row>
    <row r="38" spans="1:11" ht="12.75" customHeight="1">
      <c r="A38" s="7"/>
      <c r="B38" s="7"/>
      <c r="C38" s="7"/>
      <c r="D38" s="9"/>
      <c r="E38" s="9"/>
      <c r="F38" s="28"/>
      <c r="G38" s="7"/>
      <c r="H38" s="10"/>
      <c r="I38" s="7"/>
      <c r="J38" s="7"/>
      <c r="K38" s="11"/>
    </row>
    <row r="39" spans="1:11" ht="12.75" customHeight="1">
      <c r="A39" s="7"/>
      <c r="B39" s="7"/>
      <c r="C39" s="7"/>
      <c r="D39" s="9"/>
      <c r="E39" s="9"/>
      <c r="F39" s="28"/>
      <c r="G39" s="7"/>
      <c r="H39" s="10"/>
      <c r="I39" s="7"/>
      <c r="J39" s="7"/>
      <c r="K39" s="11"/>
    </row>
    <row r="40" spans="1:11" ht="12.75" customHeight="1">
      <c r="A40" s="7"/>
      <c r="B40" s="7"/>
      <c r="C40" s="7"/>
      <c r="D40" s="9"/>
      <c r="E40" s="9"/>
      <c r="F40" s="28"/>
      <c r="G40" s="7"/>
      <c r="H40" s="10"/>
      <c r="I40" s="7"/>
      <c r="J40" s="7"/>
      <c r="K40" s="11"/>
    </row>
    <row r="41" spans="1:11" ht="12.75" customHeight="1">
      <c r="A41" s="7"/>
      <c r="B41" s="7"/>
      <c r="C41" s="7"/>
      <c r="D41" s="9"/>
      <c r="E41" s="9"/>
      <c r="F41" s="28"/>
      <c r="G41" s="7"/>
      <c r="H41" s="10"/>
      <c r="I41" s="7"/>
      <c r="J41" s="7"/>
      <c r="K41" s="11"/>
    </row>
    <row r="42" spans="1:11" ht="12.75" customHeight="1">
      <c r="A42" s="7"/>
      <c r="B42" s="7"/>
      <c r="C42" s="7"/>
      <c r="D42" s="9"/>
      <c r="E42" s="9"/>
      <c r="F42" s="28"/>
      <c r="G42" s="7"/>
      <c r="H42" s="10"/>
      <c r="I42" s="7"/>
      <c r="J42" s="7"/>
      <c r="K42" s="11"/>
    </row>
    <row r="43" spans="1:11" ht="12.75" customHeight="1">
      <c r="A43" s="7"/>
      <c r="B43" s="7"/>
      <c r="C43" s="7"/>
      <c r="D43" s="9"/>
      <c r="E43" s="9"/>
      <c r="F43" s="28"/>
      <c r="G43" s="7"/>
      <c r="H43" s="10"/>
      <c r="I43" s="7"/>
      <c r="J43" s="7"/>
      <c r="K43" s="11"/>
    </row>
    <row r="44" spans="1:11" ht="12.75" customHeight="1">
      <c r="A44" s="7"/>
      <c r="B44" s="7"/>
      <c r="C44" s="7"/>
      <c r="D44" s="9"/>
      <c r="E44" s="9"/>
      <c r="F44" s="28"/>
      <c r="G44" s="7"/>
      <c r="H44" s="10"/>
      <c r="I44" s="7"/>
      <c r="J44" s="7"/>
      <c r="K44" s="11"/>
    </row>
    <row r="45" spans="1:11" ht="12.75" customHeight="1">
      <c r="A45" s="7"/>
      <c r="B45" s="7"/>
      <c r="C45" s="7"/>
      <c r="D45" s="9"/>
      <c r="E45" s="9"/>
      <c r="F45" s="28"/>
      <c r="G45" s="7"/>
      <c r="H45" s="10"/>
      <c r="I45" s="7"/>
      <c r="J45" s="7"/>
      <c r="K45" s="11"/>
    </row>
    <row r="46" spans="1:11" ht="12.75" customHeight="1">
      <c r="A46" s="7"/>
      <c r="B46" s="7"/>
      <c r="C46" s="7"/>
      <c r="D46" s="9"/>
      <c r="E46" s="9"/>
      <c r="F46" s="12"/>
      <c r="G46" s="7"/>
      <c r="H46" s="10"/>
      <c r="I46" s="7"/>
      <c r="J46" s="7"/>
      <c r="K46" s="11"/>
    </row>
    <row r="47" spans="1:11" ht="12.75" customHeight="1">
      <c r="A47" s="7"/>
      <c r="B47" s="7"/>
      <c r="C47" s="7"/>
      <c r="D47" s="9"/>
      <c r="E47" s="9"/>
      <c r="F47" s="12"/>
      <c r="G47" s="7"/>
      <c r="H47" s="10"/>
      <c r="I47" s="7"/>
      <c r="J47" s="7"/>
      <c r="K47" s="11"/>
    </row>
    <row r="48" spans="1:11" ht="12.75" customHeight="1">
      <c r="A48" s="7"/>
      <c r="B48" s="7"/>
      <c r="C48" s="7"/>
      <c r="D48" s="9"/>
      <c r="E48" s="9"/>
      <c r="F48" s="12"/>
      <c r="G48" s="7"/>
      <c r="H48" s="10"/>
      <c r="I48" s="7"/>
      <c r="J48" s="7"/>
      <c r="K48" s="11"/>
    </row>
    <row r="49" spans="1:11" ht="12.75" customHeight="1">
      <c r="A49" s="7"/>
      <c r="B49" s="7"/>
      <c r="C49" s="7"/>
      <c r="D49" s="9"/>
      <c r="E49" s="9"/>
      <c r="F49" s="12"/>
      <c r="G49" s="7"/>
      <c r="H49" s="10"/>
      <c r="I49" s="7"/>
      <c r="J49" s="7"/>
      <c r="K49" s="11"/>
    </row>
    <row r="50" spans="1:11" ht="12.75" customHeight="1">
      <c r="A50" s="7"/>
      <c r="B50" s="7"/>
      <c r="C50" s="7"/>
      <c r="D50" s="9"/>
      <c r="E50" s="9"/>
      <c r="F50" s="12"/>
      <c r="G50" s="7"/>
      <c r="H50" s="10"/>
      <c r="I50" s="7"/>
      <c r="J50" s="7"/>
      <c r="K50" s="11"/>
    </row>
    <row r="51" spans="1:11" ht="12.75" customHeight="1">
      <c r="A51" s="7"/>
      <c r="B51" s="7"/>
      <c r="C51" s="7"/>
      <c r="D51" s="9"/>
      <c r="E51" s="9"/>
      <c r="F51" s="12"/>
      <c r="G51" s="7"/>
      <c r="H51" s="10"/>
      <c r="I51" s="7"/>
      <c r="J51" s="7"/>
      <c r="K51" s="11"/>
    </row>
    <row r="52" spans="1:11" ht="12.75" customHeight="1">
      <c r="A52" s="7"/>
      <c r="B52" s="7"/>
      <c r="C52" s="7"/>
      <c r="D52" s="9"/>
      <c r="E52" s="9"/>
      <c r="F52" s="12"/>
      <c r="G52" s="7"/>
      <c r="H52" s="10"/>
      <c r="I52" s="7"/>
      <c r="J52" s="7"/>
      <c r="K52" s="11"/>
    </row>
    <row r="53" spans="1:11" ht="12.75" customHeight="1">
      <c r="A53" s="7"/>
      <c r="B53" s="7"/>
      <c r="C53" s="7"/>
      <c r="D53" s="9"/>
      <c r="E53" s="9"/>
      <c r="F53" s="12"/>
      <c r="G53" s="7"/>
      <c r="H53" s="10"/>
      <c r="I53" s="7"/>
      <c r="J53" s="7"/>
      <c r="K53" s="11"/>
    </row>
    <row r="54" spans="1:11" ht="12.75" customHeight="1">
      <c r="A54" s="7"/>
      <c r="B54" s="7"/>
      <c r="C54" s="7"/>
      <c r="D54" s="9"/>
      <c r="E54" s="9"/>
      <c r="F54" s="12"/>
      <c r="G54" s="7"/>
      <c r="H54" s="10"/>
      <c r="I54" s="7"/>
      <c r="J54" s="7"/>
      <c r="K54" s="11"/>
    </row>
    <row r="55" spans="1:11" ht="12.75" customHeight="1">
      <c r="A55" s="7"/>
      <c r="B55" s="7"/>
      <c r="C55" s="7"/>
      <c r="D55" s="9"/>
      <c r="E55" s="9"/>
      <c r="F55" s="12"/>
      <c r="G55" s="7"/>
      <c r="H55" s="10"/>
      <c r="I55" s="7"/>
      <c r="J55" s="7"/>
      <c r="K55" s="11"/>
    </row>
    <row r="56" spans="1:11" ht="12.75" customHeight="1">
      <c r="A56" s="7"/>
      <c r="B56" s="7"/>
      <c r="C56" s="7"/>
      <c r="D56" s="9"/>
      <c r="E56" s="9"/>
      <c r="F56" s="12"/>
      <c r="G56" s="7"/>
      <c r="H56" s="10"/>
      <c r="I56" s="7"/>
      <c r="J56" s="7"/>
      <c r="K56" s="11"/>
    </row>
    <row r="57" spans="1:11" ht="12.75" customHeight="1">
      <c r="A57" s="7"/>
      <c r="B57" s="7"/>
      <c r="C57" s="7"/>
      <c r="D57" s="9"/>
      <c r="E57" s="9"/>
      <c r="F57" s="12"/>
      <c r="G57" s="7"/>
      <c r="H57" s="10"/>
      <c r="I57" s="7"/>
      <c r="J57" s="7"/>
      <c r="K57" s="11"/>
    </row>
    <row r="58" spans="1:11" ht="12.75" customHeight="1">
      <c r="A58" s="7"/>
      <c r="B58" s="7"/>
      <c r="C58" s="7"/>
      <c r="D58" s="9"/>
      <c r="E58" s="9"/>
      <c r="F58" s="12"/>
      <c r="G58" s="7"/>
      <c r="H58" s="10"/>
      <c r="I58" s="7"/>
      <c r="J58" s="7"/>
      <c r="K58" s="11"/>
    </row>
    <row r="59" spans="1:11" ht="12.75" customHeight="1">
      <c r="A59" s="7"/>
      <c r="B59" s="7"/>
      <c r="C59" s="7"/>
      <c r="D59" s="9"/>
      <c r="E59" s="9"/>
      <c r="F59" s="12"/>
      <c r="G59" s="7"/>
      <c r="H59" s="10"/>
      <c r="I59" s="7"/>
      <c r="J59" s="7"/>
      <c r="K59" s="11"/>
    </row>
    <row r="60" spans="1:11" ht="12.75" customHeight="1">
      <c r="A60" s="7"/>
      <c r="B60" s="7"/>
      <c r="C60" s="7"/>
      <c r="D60" s="9"/>
      <c r="E60" s="9"/>
      <c r="F60" s="12"/>
      <c r="G60" s="7"/>
      <c r="H60" s="10"/>
      <c r="I60" s="7"/>
      <c r="J60" s="7"/>
      <c r="K60" s="11"/>
    </row>
    <row r="61" spans="1:11" ht="12.75" customHeight="1">
      <c r="A61" s="7"/>
      <c r="B61" s="7"/>
      <c r="C61" s="7"/>
      <c r="D61" s="9"/>
      <c r="E61" s="9"/>
      <c r="F61" s="12"/>
      <c r="G61" s="7"/>
      <c r="H61" s="10"/>
      <c r="I61" s="7"/>
      <c r="J61" s="7"/>
      <c r="K61" s="11"/>
    </row>
    <row r="62" spans="1:11" ht="12.75" customHeight="1">
      <c r="A62" s="7"/>
      <c r="B62" s="7"/>
      <c r="C62" s="7"/>
      <c r="D62" s="9"/>
      <c r="E62" s="9"/>
      <c r="F62" s="12"/>
      <c r="G62" s="7"/>
      <c r="H62" s="10"/>
      <c r="I62" s="7"/>
      <c r="J62" s="7"/>
      <c r="K62" s="11"/>
    </row>
    <row r="63" spans="1:11" ht="12.75" customHeight="1">
      <c r="A63" s="7"/>
      <c r="B63" s="7"/>
      <c r="C63" s="7"/>
      <c r="D63" s="9"/>
      <c r="E63" s="9"/>
      <c r="F63" s="12"/>
      <c r="G63" s="7"/>
      <c r="H63" s="10"/>
      <c r="I63" s="7"/>
      <c r="J63" s="7"/>
      <c r="K63" s="11"/>
    </row>
    <row r="64" spans="1:11" ht="12.75" customHeight="1">
      <c r="A64" s="7"/>
      <c r="B64" s="7"/>
      <c r="C64" s="7"/>
      <c r="D64" s="9"/>
      <c r="E64" s="9"/>
      <c r="F64" s="12"/>
      <c r="G64" s="7"/>
      <c r="H64" s="10"/>
      <c r="I64" s="7"/>
      <c r="J64" s="7"/>
      <c r="K64" s="11"/>
    </row>
    <row r="65" spans="1:11" ht="12.75" customHeight="1">
      <c r="A65" s="7"/>
      <c r="B65" s="7"/>
      <c r="C65" s="7"/>
      <c r="D65" s="9"/>
      <c r="E65" s="9"/>
      <c r="F65" s="12"/>
      <c r="G65" s="7"/>
      <c r="H65" s="10"/>
      <c r="I65" s="7"/>
      <c r="J65" s="7"/>
      <c r="K65" s="11"/>
    </row>
    <row r="66" spans="1:11" ht="12.75" customHeight="1">
      <c r="A66" s="7"/>
      <c r="B66" s="7"/>
      <c r="C66" s="7"/>
      <c r="D66" s="9"/>
      <c r="E66" s="9"/>
      <c r="F66" s="12"/>
      <c r="G66" s="7"/>
      <c r="H66" s="10"/>
      <c r="I66" s="7"/>
      <c r="J66" s="7"/>
      <c r="K66" s="11"/>
    </row>
    <row r="67" spans="1:11" ht="12.75" customHeight="1">
      <c r="A67" s="7"/>
      <c r="B67" s="7"/>
      <c r="C67" s="7"/>
      <c r="D67" s="9"/>
      <c r="E67" s="9"/>
      <c r="F67" s="12"/>
      <c r="G67" s="7"/>
      <c r="H67" s="10"/>
      <c r="I67" s="7"/>
      <c r="J67" s="7"/>
      <c r="K67" s="11"/>
    </row>
    <row r="68" spans="1:11" ht="12.75" customHeight="1">
      <c r="A68" s="7"/>
      <c r="B68" s="7"/>
      <c r="C68" s="7"/>
      <c r="D68" s="9"/>
      <c r="E68" s="9"/>
      <c r="F68" s="12"/>
      <c r="G68" s="7"/>
      <c r="H68" s="10"/>
      <c r="I68" s="7"/>
      <c r="J68" s="7"/>
      <c r="K68" s="11"/>
    </row>
    <row r="69" spans="1:11" ht="12.75" customHeight="1">
      <c r="A69" s="7"/>
      <c r="B69" s="7"/>
      <c r="C69" s="7"/>
      <c r="D69" s="9"/>
      <c r="E69" s="9"/>
      <c r="F69" s="12"/>
      <c r="G69" s="7"/>
      <c r="H69" s="10"/>
      <c r="I69" s="7"/>
      <c r="J69" s="7"/>
      <c r="K69" s="11"/>
    </row>
    <row r="70" spans="1:11" ht="12.75" customHeight="1">
      <c r="A70" s="7"/>
      <c r="B70" s="7"/>
      <c r="C70" s="7"/>
      <c r="D70" s="9"/>
      <c r="E70" s="9"/>
      <c r="F70" s="12"/>
      <c r="G70" s="7"/>
      <c r="H70" s="10"/>
      <c r="I70" s="7"/>
      <c r="J70" s="7"/>
      <c r="K70" s="11"/>
    </row>
    <row r="71" spans="1:11" ht="12.75" customHeight="1">
      <c r="A71" s="7"/>
      <c r="B71" s="7"/>
      <c r="C71" s="7"/>
      <c r="D71" s="9"/>
      <c r="E71" s="9"/>
      <c r="F71" s="12"/>
      <c r="G71" s="7"/>
      <c r="H71" s="10"/>
      <c r="I71" s="7"/>
      <c r="J71" s="7"/>
      <c r="K71" s="11"/>
    </row>
    <row r="72" spans="1:11" ht="12.75" customHeight="1">
      <c r="A72" s="7"/>
      <c r="B72" s="7"/>
      <c r="C72" s="7"/>
      <c r="D72" s="9"/>
      <c r="E72" s="9"/>
      <c r="F72" s="12"/>
      <c r="G72" s="7"/>
      <c r="H72" s="10"/>
      <c r="I72" s="7"/>
      <c r="J72" s="7"/>
      <c r="K72" s="11"/>
    </row>
    <row r="73" spans="1:11" ht="12.75" customHeight="1">
      <c r="A73" s="7"/>
      <c r="B73" s="7"/>
      <c r="C73" s="7"/>
      <c r="D73" s="9"/>
      <c r="E73" s="9"/>
      <c r="F73" s="12"/>
      <c r="G73" s="7"/>
      <c r="H73" s="10"/>
      <c r="I73" s="7"/>
      <c r="J73" s="7"/>
      <c r="K73" s="11"/>
    </row>
    <row r="74" spans="1:11" ht="12.75" customHeight="1">
      <c r="A74" s="7"/>
      <c r="B74" s="7"/>
      <c r="C74" s="7"/>
      <c r="D74" s="9"/>
      <c r="E74" s="9"/>
      <c r="F74" s="12"/>
      <c r="G74" s="7"/>
      <c r="H74" s="10"/>
      <c r="I74" s="7"/>
      <c r="J74" s="7"/>
      <c r="K74" s="11"/>
    </row>
    <row r="75" spans="1:11" ht="12.75" customHeight="1">
      <c r="A75" s="7"/>
      <c r="B75" s="7"/>
      <c r="C75" s="7"/>
      <c r="D75" s="9"/>
      <c r="E75" s="9"/>
      <c r="F75" s="12"/>
      <c r="G75" s="7"/>
      <c r="H75" s="10"/>
      <c r="I75" s="7"/>
      <c r="J75" s="7"/>
      <c r="K75" s="11"/>
    </row>
    <row r="76" spans="1:11" ht="12.75" customHeight="1">
      <c r="A76" s="7"/>
      <c r="B76" s="7"/>
      <c r="C76" s="7"/>
      <c r="D76" s="9"/>
      <c r="E76" s="9"/>
      <c r="F76" s="12"/>
      <c r="G76" s="7"/>
      <c r="H76" s="10"/>
      <c r="I76" s="7"/>
      <c r="J76" s="7"/>
      <c r="K76" s="11"/>
    </row>
    <row r="77" spans="1:11" ht="12.75" customHeight="1">
      <c r="A77" s="7"/>
      <c r="B77" s="7"/>
      <c r="C77" s="7"/>
      <c r="D77" s="9"/>
      <c r="E77" s="9"/>
      <c r="F77" s="12"/>
      <c r="G77" s="7"/>
      <c r="H77" s="10"/>
      <c r="I77" s="7"/>
      <c r="J77" s="7"/>
      <c r="K77" s="11"/>
    </row>
    <row r="78" spans="1:11" ht="12.75" customHeight="1">
      <c r="A78" s="7"/>
      <c r="B78" s="7"/>
      <c r="C78" s="7"/>
      <c r="D78" s="9"/>
      <c r="E78" s="9"/>
      <c r="F78" s="12"/>
      <c r="G78" s="7"/>
      <c r="H78" s="10"/>
      <c r="I78" s="7"/>
      <c r="J78" s="7"/>
      <c r="K78" s="11"/>
    </row>
    <row r="79" spans="1:11" ht="12.75" customHeight="1">
      <c r="A79" s="7"/>
      <c r="B79" s="7"/>
      <c r="C79" s="7"/>
      <c r="D79" s="9"/>
      <c r="E79" s="9"/>
      <c r="F79" s="12"/>
      <c r="G79" s="7"/>
      <c r="H79" s="10"/>
      <c r="I79" s="7"/>
      <c r="J79" s="7"/>
      <c r="K79" s="11"/>
    </row>
    <row r="80" spans="1:11" ht="12.75" customHeight="1">
      <c r="A80" s="7"/>
      <c r="B80" s="7"/>
      <c r="C80" s="7"/>
      <c r="D80" s="9"/>
      <c r="E80" s="9"/>
      <c r="F80" s="12"/>
      <c r="G80" s="7"/>
      <c r="H80" s="10"/>
      <c r="I80" s="7"/>
      <c r="J80" s="7"/>
      <c r="K80" s="11"/>
    </row>
    <row r="81" spans="1:11" ht="12.75" customHeight="1">
      <c r="A81" s="7"/>
      <c r="B81" s="7"/>
      <c r="C81" s="7"/>
      <c r="D81" s="9"/>
      <c r="E81" s="9"/>
      <c r="F81" s="12"/>
      <c r="G81" s="7"/>
      <c r="H81" s="10"/>
      <c r="I81" s="7"/>
      <c r="J81" s="7"/>
      <c r="K81" s="11"/>
    </row>
    <row r="82" spans="1:11" ht="12.75" customHeight="1">
      <c r="A82" s="7"/>
      <c r="B82" s="7"/>
      <c r="C82" s="7"/>
      <c r="D82" s="9"/>
      <c r="E82" s="9"/>
      <c r="F82" s="12"/>
      <c r="G82" s="7"/>
      <c r="H82" s="10"/>
      <c r="I82" s="7"/>
      <c r="J82" s="7"/>
      <c r="K82" s="11"/>
    </row>
    <row r="83" spans="1:11" ht="12.75" customHeight="1">
      <c r="A83" s="7"/>
      <c r="B83" s="7"/>
      <c r="C83" s="7"/>
      <c r="D83" s="9"/>
      <c r="E83" s="9"/>
      <c r="F83" s="12"/>
      <c r="G83" s="7"/>
      <c r="H83" s="10"/>
      <c r="I83" s="7"/>
      <c r="J83" s="7"/>
      <c r="K83" s="11"/>
    </row>
    <row r="84" spans="1:11" ht="12.75" customHeight="1">
      <c r="A84" s="7"/>
      <c r="B84" s="7"/>
      <c r="C84" s="7"/>
      <c r="D84" s="9"/>
      <c r="E84" s="9"/>
      <c r="F84" s="12"/>
      <c r="G84" s="7"/>
      <c r="H84" s="10"/>
      <c r="I84" s="7"/>
      <c r="J84" s="7"/>
      <c r="K84" s="11"/>
    </row>
    <row r="85" spans="1:11" ht="12.75" customHeight="1">
      <c r="A85" s="7"/>
      <c r="B85" s="7"/>
      <c r="C85" s="7"/>
      <c r="D85" s="9"/>
      <c r="E85" s="9"/>
      <c r="F85" s="12"/>
      <c r="G85" s="7"/>
      <c r="H85" s="10"/>
      <c r="I85" s="7"/>
      <c r="J85" s="7"/>
      <c r="K85" s="11"/>
    </row>
    <row r="86" spans="1:11" ht="12.75" customHeight="1">
      <c r="A86" s="7"/>
      <c r="B86" s="7"/>
      <c r="C86" s="7"/>
      <c r="D86" s="9"/>
      <c r="E86" s="9"/>
      <c r="F86" s="12"/>
      <c r="G86" s="7"/>
      <c r="H86" s="10"/>
      <c r="I86" s="7"/>
      <c r="J86" s="7"/>
      <c r="K86" s="11"/>
    </row>
    <row r="87" spans="1:11" ht="12.75" customHeight="1">
      <c r="A87" s="7"/>
      <c r="B87" s="7"/>
      <c r="C87" s="7"/>
      <c r="D87" s="9"/>
      <c r="E87" s="9"/>
      <c r="F87" s="12"/>
      <c r="G87" s="7"/>
      <c r="H87" s="10"/>
      <c r="I87" s="7"/>
      <c r="J87" s="7"/>
      <c r="K87" s="11"/>
    </row>
  </sheetData>
  <autoFilter ref="A2:K87" xr:uid="{00000000-0009-0000-0000-000000000000}"/>
  <mergeCells count="1">
    <mergeCell ref="A1:K1"/>
  </mergeCells>
  <conditionalFormatting sqref="H3:H87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xWindow="372" yWindow="729" count="1"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F3:F87 H3:I18" xr:uid="{00000000-0002-0000-0000-000000000000}">
      <formula1>-9223372036854770000</formula1>
      <formula2>9223372036854770000</formula2>
    </dataValidation>
  </dataValidations>
  <hyperlinks>
    <hyperlink ref="K3" r:id="rId1" xr:uid="{00000000-0004-0000-0000-000000000000}"/>
  </hyperlinks>
  <pageMargins left="0.7" right="0.7" top="0.75" bottom="0.75" header="0.3" footer="0.3"/>
  <pageSetup scale="40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catalina ramirez peralta</dc:creator>
  <cp:keywords/>
  <dc:description/>
  <cp:lastModifiedBy>Liliana Paola Marquez Galindo</cp:lastModifiedBy>
  <cp:revision/>
  <dcterms:created xsi:type="dcterms:W3CDTF">2021-09-05T20:15:18Z</dcterms:created>
  <dcterms:modified xsi:type="dcterms:W3CDTF">2025-05-23T20:42:51Z</dcterms:modified>
  <cp:category/>
  <cp:contentStatus/>
</cp:coreProperties>
</file>