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lmarquez\OneDrive - Ministerio de Salud y Protección Social\Escritorio\EJECUCIÓN CONTRATOS\2023\"/>
    </mc:Choice>
  </mc:AlternateContent>
  <xr:revisionPtr revIDLastSave="0" documentId="13_ncr:1_{14C79CAD-C5DA-413C-9765-BFD6606C8955}" xr6:coauthVersionLast="47" xr6:coauthVersionMax="47" xr10:uidLastSave="{00000000-0000-0000-0000-000000000000}"/>
  <bookViews>
    <workbookView xWindow="-120" yWindow="-120" windowWidth="29040" windowHeight="15720" xr2:uid="{00000000-000D-0000-FFFF-FFFF00000000}"/>
  </bookViews>
  <sheets>
    <sheet name="Hoja1" sheetId="1" r:id="rId1"/>
  </sheets>
  <definedNames>
    <definedName name="_xlnm._FilterDatabase" localSheetId="0" hidden="1">Hoja1!$A$2:$K$52</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 i="1" l="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3" i="1"/>
  <c r="H38" i="1" l="1"/>
  <c r="H39" i="1"/>
  <c r="H40" i="1"/>
  <c r="H41" i="1"/>
  <c r="H42" i="1"/>
  <c r="H43" i="1"/>
  <c r="H44" i="1"/>
  <c r="H45" i="1"/>
  <c r="H46" i="1"/>
  <c r="H47" i="1"/>
  <c r="H48" i="1"/>
  <c r="H49" i="1"/>
  <c r="H50" i="1"/>
  <c r="H51" i="1"/>
  <c r="H52" i="1"/>
  <c r="F38" i="1"/>
  <c r="F39" i="1"/>
  <c r="F40" i="1"/>
  <c r="F41" i="1"/>
  <c r="F42" i="1"/>
  <c r="F43" i="1"/>
  <c r="F44" i="1"/>
  <c r="F45" i="1"/>
  <c r="F46" i="1"/>
  <c r="F47" i="1"/>
  <c r="F48" i="1"/>
  <c r="F49" i="1"/>
  <c r="F50" i="1"/>
  <c r="F51" i="1"/>
  <c r="F52" i="1"/>
  <c r="F4" i="1" l="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alcChain>
</file>

<file path=xl/sharedStrings.xml><?xml version="1.0" encoding="utf-8"?>
<sst xmlns="http://schemas.openxmlformats.org/spreadsheetml/2006/main" count="212" uniqueCount="163">
  <si>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</si>
  <si>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</si>
  <si>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</si>
  <si>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</si>
  <si>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</si>
  <si>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</si>
  <si>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</si>
  <si>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</si>
  <si>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</si>
  <si>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</si>
  <si>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</si>
  <si>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t>MSPS-141-2023</t>
  </si>
  <si>
    <t>MSPS-149-2023</t>
  </si>
  <si>
    <t>MSPS-151-2023</t>
  </si>
  <si>
    <t>MSPS-152-2023</t>
  </si>
  <si>
    <t>MSPS-153-2023</t>
  </si>
  <si>
    <t>MSPS-154-2023</t>
  </si>
  <si>
    <t>MSPS-156-2023</t>
  </si>
  <si>
    <t>MSPS-158-2023</t>
  </si>
  <si>
    <t>MSPS-159-2023</t>
  </si>
  <si>
    <t>MSPS-162-2023</t>
  </si>
  <si>
    <t>MSPS-163-2023</t>
  </si>
  <si>
    <t>MSPS-167-2023</t>
  </si>
  <si>
    <t>MSPS-168-2023</t>
  </si>
  <si>
    <t>MSPS-169-2023</t>
  </si>
  <si>
    <t>MSPS-172-2023</t>
  </si>
  <si>
    <t>MSPS-173-2023</t>
  </si>
  <si>
    <t>MSPS-175-2023</t>
  </si>
  <si>
    <t>MSPS-179-2023</t>
  </si>
  <si>
    <t>MSPS-180-2023</t>
  </si>
  <si>
    <t>MSPS-188-2023</t>
  </si>
  <si>
    <t>MSPS-196-2023</t>
  </si>
  <si>
    <t>MSPS-199-2023</t>
  </si>
  <si>
    <t>MSPS-200-2023</t>
  </si>
  <si>
    <t>MSPS-202-2023</t>
  </si>
  <si>
    <t>MSPS-212-2023</t>
  </si>
  <si>
    <t>MSPS-234-2023</t>
  </si>
  <si>
    <t>MSPS-235-2023</t>
  </si>
  <si>
    <t>MSPS-236-2023</t>
  </si>
  <si>
    <t>MSPS-237-2023</t>
  </si>
  <si>
    <t>MSPS-238-2023</t>
  </si>
  <si>
    <t>MSPS-253-2023</t>
  </si>
  <si>
    <t>MSPS-302-2023</t>
  </si>
  <si>
    <t>MSPS-308-2023</t>
  </si>
  <si>
    <t>MSPS-322-2023</t>
  </si>
  <si>
    <t>MSPS-344-2023</t>
  </si>
  <si>
    <t>PRESTACION DE SERVICIOS</t>
  </si>
  <si>
    <t>CONVENIO</t>
  </si>
  <si>
    <t>Realizar una auditoría externa al convenio interadministrativo celebrado entre el Banco Interamericano de
Desarrollo y el Ministerio de Salud y Protección Social No. 739 de 2019 (numeración para el MSPS) o GRT/MM1791-CO, GRT/MM-17492-C (numeración para el BID)_x000D_</t>
  </si>
  <si>
    <t>Prestar los servicios profesionales en la Dirección de Medicamentos y Tecnologías en Salud apoyando la revisión
jurídica de los documentos normativos y aquellos que se emitan en la dependencia en cumplimiento de sus funciones.</t>
  </si>
  <si>
    <t>Prestar servicios profesionales a la Dirección de promoción y prevención en la formulación y emisión de los actos
reglamentarios y conceptos que en materia de promoción de la salud y prevención de enfermedades
inmunoprevenibles y otros eventos en salud pública.</t>
  </si>
  <si>
    <t>Prestar servicios profesionales a la Subdirección de enfermedades transmisibles para la implementación y ajustes del software sysmico, el desarrollo e implementación del software de administración masiva de medicamentos y desarrollo del software para mortalidades por enfermedades transmisibles en el marco de los planes, programas y proyectos de Promoción y Prevención.</t>
  </si>
  <si>
    <t>Prestar servicios profesionales a la Subdirección de enfermedades transmisibles para la gestión nacional del programa
de eliminación de la lepra en Colombia y promover los avances de las metas vinculantes descritas en el plan decenal
de salud pública 2022-2031.</t>
  </si>
  <si>
    <t>Prestar servicios profesionales a la Subdirección de enfermedades transmisibles en la gestión intersectorial para la implementación del plan nacional de prevención y control de las enfermedades transmisibles en población privada de la libertad y demás acciones.</t>
  </si>
  <si>
    <t>Prestar servicios profesionales a la Dirección de Promoción y Prevención para el desarrollo de soluciones informáticas
que den respuesta a los planes, programas y proyectos de Promoción y Prevención._x000D_</t>
  </si>
  <si>
    <t>Prestación de servicios profesionales para apoyar a la Dirección de Epidemiología y Demografía en el Subproceso de
Planeación en Salud Pública con énfasis en estrategias participativas, vigilancia comunitaria y demás necesidades de
la gestión en salud pública en los territorios.</t>
  </si>
  <si>
    <t>Prestar servicios profesionales a la Dirección de Medicamentos y Tecnologías en Salud apoyando técnicamente la
regulación de la farmacovigilancia en Colombia</t>
  </si>
  <si>
    <t>Prestar servicios profesionales apoyando técnicamente el proceso de incorporación de los lineamientos de enfoque diferencial étnico en los planes, programas y proyectos que se ejecutan por la Oficina de Promoción Social.</t>
  </si>
  <si>
    <t>Prestación de servicios de apoyo a la gestión de red de frio y despacho de medicamentos e insumos para la implementación del Programa Ampliado de Inmunizaciones.</t>
  </si>
  <si>
    <t>Prestación de Servicios Profesionales de apoyo al Ministerio de Salud y Protección Social en la realización de análisis
económicos cualitativos y cuantitativos para determinar la unidad de pago por capitación como insumo para los
estudios de la Dirección.</t>
  </si>
  <si>
    <t>Prestar servicios profesionales a la Oficina Asesora de Planeación y Estudios Sectoriales del MSPS, para apoyar
desde los aspectos Jurídicos en la gestión legal de los requerimientos normativos dentro de las competencias de la
Oficina y en las acciones que se deban adelantar en cumplimiento de los objetivos y metas de esta, en el marco del
Seguimiento a los proyectos estratégicos del Sector Salud.</t>
  </si>
  <si>
    <t>Prestar servicios profesionales a la Subdirección de enfermedades transmisibles en la implementación del plan de control de las infecciones transmitidas por vía sanguínea y la estrategia ETMI Plus, en el marco del modelo preventivo y predictivo de atención en salud</t>
  </si>
  <si>
    <t>Prestar servicios profesionales al MSPS en el seguimiento a procesos de investigación, procesamiento y análisis de
información desde la perspectiva de política pública y económica, así como la participación en mesas técnicas y
apoyo en la construcción de documentos y socialización de los mismos cuando se requiera en el marco de la Agenda
2023._x000D_</t>
  </si>
  <si>
    <t>Prestar servicios profesionales a la Subdirección de enfermedades transmisibles en la implementación del plan de
eliminación y control de la enfermedad de Chagas y brucelosis y el fortalecimiento de las acciones de control de
vectores de las enfermedades endemoepidemicas, en el marco del modelo preventivo y predictivo._x000D_</t>
  </si>
  <si>
    <t>Prestar servicios profesionales a la Subdirección de enfermedades transmisibles en el desarrollo de procesos
comunitarios y adecuación sociocultural de programas y estrategias de prevención y control de las enfermedades
emergentes, reemergentes y desatendidas</t>
  </si>
  <si>
    <t>Prestación de servicios profesionales a la Dirección de Epidemiología y Demografía, para el fortalecimiento de los
subprocesos del grupo de gestión del conocimiento con énfasis en el fortalecimiento de los registros administrativos
según necesidades del Ministerio.</t>
  </si>
  <si>
    <t>Prestar servicios profesionales para fortalecer las capacidades técnicas de las entidades territoriales de salud en los
procesos de prestación de servicios en el marco de la implementación de la estrategia de atención primaria en salud
y de las redes integrales e integradas.</t>
  </si>
  <si>
    <t>Prestar servicios profesionales para brindar asesoría jurídica en la estructuración, puesta en marcha y seguimiento de
programas y proyectos de Infraestructura y dotación asociada a la prestación de salud.</t>
  </si>
  <si>
    <t>Prestar servicios profesionales a la Subdirección de Salud Ambiental con la gestión sectorial y las orientaciones para
la implementación del Modelo de atención en salud promocional, preventivo y predictivo._x000D_</t>
  </si>
  <si>
    <t>Aunar esfuerzos técnicos, administrativos y financieros entre LA UNIDAD NACIONAL DE PROTECCIÓN - UNP y EL MINISTERIO DE
SALUD Y PROTECCIÓN SOCIAL, que permitan ejercer la adecuada protección de (del) la Ministra (o)de Salud y Protección Social, quien,
en razón a su cargo y funciones presenta un riesgo extraordinario para su vida, integridad, libertad y seguridad personal.</t>
  </si>
  <si>
    <t>Prestar servicios profesionales a la Subdirección de Enfermedades No Transmisibles, en la definición de líneas de
base, proyecciones y análisis de indicadores de seguimiento del Plan Decenal de Salud Pública en todos los
componentes de las enfermedades crónicas no transmisibles._x000D_</t>
  </si>
  <si>
    <t>Prestar servicios profesionales a la Subdirección de Salud Ambiental en el análisis y la gestión de la información del
componente de agua, de manera sectorial e intersectorial el nivel nacional y territorial._x000D_</t>
  </si>
  <si>
    <t>Prestar servicios profesionales a la Subdirección de Salud Ambiental en la gestión sectorial e intersectorial de los
componentes de aire y salud, variabilidad y cambio climático._x000D_</t>
  </si>
  <si>
    <t>Prestar servicios profesionales a la Oficina de Promoción Social apoyando la implementación y seguimiento de
lineamientos, planes y proyectos con enfoque diferencial para las personas con discapacidad._x000D_</t>
  </si>
  <si>
    <t>Prestar servicios profesionales a la Oficina de Promoción Social apoyando la implementación y seguimiento de
lineamientos, planes y proyectos con enfoque diferencial para las personas con discapacidad.</t>
  </si>
  <si>
    <t>Prestar servicios profesionales para apoyar a la Subdirección de Infraestructura Física en Salud, en la gestión
intersectorial y seguimiento al plan de fortalecimiento de la infraestructura pública de salud._x000D_</t>
  </si>
  <si>
    <t>Prestar servicios profesionales a la Subdirección de Salud Ambiental en el análisis y la gestión de la información, la
coordinación intersectorial y los procesos de reglamentos técnicos del componente de seguridad química, tanto del
nivel nacional como territorial_x000D_</t>
  </si>
  <si>
    <t>Aunar esfuerzos para implementar la atención psicosocial y la gestión para la atención integral en salud de las
víctimas reconocidas en la Sentencia T-045 de 2010.</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</si>
  <si>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t>
  </si>
  <si>
    <t>Aunar esfuerzos, recursos técnicos, administrativos, financieros y logísticos para el desarrollo de capacidades en actores del
sector salud, comunitarios y ciudadanía en general, sobre el funcionamiento del sistema de salud, su normativa, estructura
administrativa, servicios que se prestan, financiación, mecanismos de participación como forma de control social, sistemas y
modelos y demás materias afines que permitan cualificar y fortalecer su participación._x000D_</t>
  </si>
  <si>
    <t>Prestar servicios profesionales al Ministerio de Salud y Protección Social, en la formulación, ejecución, seguimiento y
asistencia técnica a las políticas públicas del sector salud, el marco de las competencias de la Oficina de Gestión
Territorial, Emergencias y Desastres.</t>
  </si>
  <si>
    <t>https://community.secop.gov.co/Public/Tendering/OpportunityDetail/Index?noticeUID=CO1.NTC.4179866&amp;isFromPublicArea=True&amp;isModal=False</t>
  </si>
  <si>
    <t>https://community.secop.gov.co/Public/Tendering/OpportunityDetail/Index?noticeUID=CO1.NTC.42077 79&amp;isFromPublicArea=True&amp;isModal=False</t>
  </si>
  <si>
    <t>https://community.secop.gov.co/Public/Tendering/OpportunityDetail/Index?noticeUID=CO1.NTC.4215228&amp;isFromPublicArea=True&amp;isModal=False</t>
  </si>
  <si>
    <t>https://community.secop.gov.co/Public/Tendering/OpportunityDetail/Index?noticeUID=CO1.NTC.4211703&amp;isFromPublicArea=True&amp;isModal=False</t>
  </si>
  <si>
    <t>https://community.secop.gov.co/Public/Tendering/OpportunityDetail/Index?noticeUID=CO1.NTC.42181 49&amp;isFromPublicArea=True&amp;isModal=False</t>
  </si>
  <si>
    <t>https://community.secop.gov.co/Public/Tendering/OpportunityDetail/Index?noticeUID=CO1.NTC.4217771&amp;isFromPublicArea=True&amp;isModal=False</t>
  </si>
  <si>
    <t>https://community.secop.gov.co/Public/Tendering/OpportunityDetail/Index?noticeUID=CO1.NTC.42289 67&amp;isFromPublicArea=True&amp;isModal=False</t>
  </si>
  <si>
    <t xml:space="preserve">https://community.secop.gov.co/Public/Tendering/OpportunityDetail/Index?noticeUID=CO1.NTC.4221436&amp;isFromPublicArea=True&amp;isModal=False </t>
  </si>
  <si>
    <t>https://community.secop.gov.co/Public/Tendering/OpportunityDetail/Index?noticeUID=CO1.NTC.42282 43&amp;isFromPublicArea=True&amp;isModal=False</t>
  </si>
  <si>
    <t>https://community.secop.gov.co/Public/Tendering/OpportunityDetail/Index?noticeUID=CO1.NTC.4228493&amp;isFromPublicArea=True&amp;isModal=False</t>
  </si>
  <si>
    <t>https://community.secop.gov.co/Public/Tendering/OpportunityDetail/Index?noticeUID=CO1.NTC.4237011&amp;isFromPublicArea=True&amp;isModal=False</t>
  </si>
  <si>
    <t>https://community.secop.gov.co/Public/Tendering/OpportunityDetail/Index?noticeUID=CO1.NTC.4245324&amp;isFromPublicArea=True&amp;isModal=False</t>
  </si>
  <si>
    <t>https://community.secop.gov.co/Public/Tendering/OpportunityDetail/Index?noticeUID=CO1.NTC.425938 3&amp;isFromPublicArea=True&amp;isModal=False</t>
  </si>
  <si>
    <t>https://community.secop.gov.co/Public/Tendering/OpportunityDetail/Index?noticeUID=CO1.NTC.4259395&amp;isFromPublicArea=True&amp;isModal=False</t>
  </si>
  <si>
    <t>https://community.secop.gov.co/Public/Tendering/OpportunityDetail/Index?noticeUID=CO1.NTC.4245114&amp;isFromPublicArea=True&amp;isModal=False</t>
  </si>
  <si>
    <t>https://community.secop.gov.co/Public/Common/GoogleReCaptcha/Index?previousUrl=https%3a%2f%2fcommunity.secop.gov.co%2fPublic%2fTendering%2fOpportunityDetail%2fIndex%3fnoticeUID%3dCO1.NTC.4249521%26isFromPublicArea%3dTrue%26isModal%3dFalse</t>
  </si>
  <si>
    <t>https://community.secop.gov.co/Public/Tendering/OpportunityDetail/Index?noticeUID=CO1.NTC.4262664&amp;isFr omPublicArea=True&amp;isModal=False</t>
  </si>
  <si>
    <t>https://community.secop.gov.co/Public/Common/GoogleReCaptcha/Index?previousUrl=https%3a%2f%2fcommunity.secop.gov.co%2fPublic%2fTendering%2fOpportunityDetail%2fIndex%3fnoticeUID%3dCO1.NTC.4266879%26isFromPublicArea%3dTrue%26isModal%3dFalse</t>
  </si>
  <si>
    <t>https://community.secop.gov.co/Public/Common/GoogleReCaptcha/Index?previousUrl=https%3a%2f%2fcommunity.secop.gov.co%2fPublic%2fTendering%2fOpportunityDetail%2fIndex%3fnoticeUID%3dCO1.NTC.4268640%26isFromPublicArea%3dTrue%26isModal%3dFalse</t>
  </si>
  <si>
    <t>https://community.secop.gov.co/Public/Tendering/OpportunityDetail/Index?noticeUID=CO1.NTC.429 5916&amp;isFromPublicArea=True&amp;isModal=False</t>
  </si>
  <si>
    <t>https://community.secop.gov.co/Public/Tendering/OpportunityDetail/Index?noticeUID=CO1.NTC.4263036&amp;isFromPublicArea=True&amp;isModal=False</t>
  </si>
  <si>
    <t xml:space="preserve">https://community.secop.gov.co/Public/Tendering/OpportunityDetail/Index?noticeUID=CO1.NTC.429 5916&amp;isFromPublicArea=True&amp;isModal=False </t>
  </si>
  <si>
    <t>https://community.secop.gov.co/Public/Common/GoogleReCaptcha/Index?previousUrl=https%3a%2f%2fcommunity.secop.gov.co%2fPublic%2fTendering%2fOpportunityDetail%2fIndex%3fnoticeUID%3dCO1.NTC.4274486%26isFromPublicArea%3dTrue%26isModal%3dFalse</t>
  </si>
  <si>
    <t>https://community.secop.gov.co/Public/Tendering/OpportunityDetail/Index?noticeUID=CO1.NTC.4303847&amp;isFromPublicArea=True&amp;isModal=False</t>
  </si>
  <si>
    <t>https://community.secop.gov.co/Public/Common/GoogleReCaptcha/Index?previousUrl=https%3a%2f%2fcommunity.secop.gov.co%2fPublic%2fTendering%2fOpportunityDetail%2fIndex%3fnoticeUID%3dCO1.NTC.4284653%26isFromPublicArea%3dTrue%26isModal%3dFalse</t>
  </si>
  <si>
    <t>https://community.secop.gov.co/Public/Common/GoogleReCaptcha/Index?previousUrl=https%3a%2f%2fcommunity.secop.gov.co%2fPublic%2fTendering%2fOpportunityDetail%2fIndex%3fnoticeUID%3dCO1.NTC.4285246%26isFromPublicArea%3dTrue%26isModal%3dFalse</t>
  </si>
  <si>
    <t>https://community.secop.gov.co/Public/Common/GoogleReCaptcha/Index?previousUrl=https%3a%2f%2fcommunity.secop.gov.co%2fPublic%2fTendering%2fOpportunityDetail%2fIndex%3fnoticeUID%3dCO1.NTC.4286150%26isFromPublicArea%3dTrue%26isModal%3dFalse</t>
  </si>
  <si>
    <t>https://community.secop.gov.co/Public/Tendering/OpportunityDetail/Index?noticeUID=CO1.NTC.4292504&amp;isFromPublicArea=True&amp;isModal=False</t>
  </si>
  <si>
    <t>https://community.secop.gov.co/Public/Tendering/OpportunityDetail/Index?noticeUID=CO1.NTC.4292804&amp;isFromPublicArea=True&amp;isModal=False</t>
  </si>
  <si>
    <t>https://community.secop.gov.co/Public/Tendering/OpportunityDetail/Index?noticeUID=CO1.NTC.4291529&amp;isFromPublicArea=True&amp;isModal=False</t>
  </si>
  <si>
    <t>https://community.secop.gov.co/Public/Common/GoogleReCaptcha/Index?previousUrl=https%3a%2</t>
  </si>
  <si>
    <t>https://community.secop.gov.co/Public/Tendering/OpportunityDetail/Index?noticeUID=CO1.NTC.4198977&amp;isFromPublicArea=True&amp;isModal=False</t>
  </si>
  <si>
    <t>https://community.secop.gov.co/Public/Tendering/OpportunityDetail/Index?noticeUID=CO1.NTC.4355390&amp;isFromPublicArea=True&amp;isModal=False</t>
  </si>
  <si>
    <t>https://community.secop.gov.co/Public/Tendering/OpportunityDetail/Index?noticeUID=CO1.NTC.4332554&amp;isFromPublicArea=True&amp;isModal=False</t>
  </si>
  <si>
    <t>https://community.secop.gov.co/Public/Tendering/OpportunityDetail/Index?noticeUID=CO1.NTC.4355553&amp;isFromPublicArea=True&amp;isModal=False</t>
  </si>
  <si>
    <t>MSPS-511-2022</t>
  </si>
  <si>
    <t>MSPS-534-2022</t>
  </si>
  <si>
    <t>MSPS-659-2022</t>
  </si>
  <si>
    <t>MSPS-784-2022</t>
  </si>
  <si>
    <t>MSPS-801-2022</t>
  </si>
  <si>
    <t>MSPS-804-2022</t>
  </si>
  <si>
    <t>MSPS-805-2022</t>
  </si>
  <si>
    <t>MSPS-806-2022</t>
  </si>
  <si>
    <t>MSPS-838-2022</t>
  </si>
  <si>
    <t>MSPS-839-2022</t>
  </si>
  <si>
    <t>MSPS-956-2022</t>
  </si>
  <si>
    <t>MSPS-962-2022</t>
  </si>
  <si>
    <t>Brindar apoyo, acompañamiento y asesoría a los Despachos de la Ministra y Secretaria General del Ministerio de Salud y Protección Social en las diferentes temáticas y escenarios que sean requeridos, bajo el marco de las competencias de dichas dependencias</t>
  </si>
  <si>
    <t>Prestar los servicios profesionales a la Dirección de Medicamentos y Tecnologías en Salud en el desarrollo de acciones requeridas para la formulación, modificación y seguimiento del proyecto de inversión, así como el seguimiento de acciones de cooperación y relaciones internacionales específicamente en medicamentos, dispositivos médicos y componentes anatómicos</t>
  </si>
  <si>
    <t>Apoyar a la Subdirección Financiera del Ministerio de Salud y Protección Social en los procesos relacionados en el grupi de tesoreria para la gestión de pagos y administración de archivo docuemtnal generado</t>
  </si>
  <si>
    <t>Apoyar técnicamente a la Dirección de Medicamentos y Tecnologías en Salud en el análisis estadístico de información y seguimiento fármaco epidemiológico relacionado con el uso de medicamentos y nuevas tecnologías en salud.</t>
  </si>
  <si>
    <t>Prestar servicios profesionales en asuntos jurídicos contractuales apoyando las actividades definidas en el proceso de Gestión de Contratación.</t>
  </si>
  <si>
    <t xml:space="preserve">Brindar apoyo al Ministerio de Salud y Protección Social, específicamente al Viceministerio de Salud Pública y Prestación de Servicios, en la emisión de los conceptos Técnicos, Conceptos de viabilidad Conceptos únicos Sectoriales y Conceptos integrados durante las diferentes etapas del ciclo de los proyectos de inversión financiados con recursos del Sistema General de Regalías, especialmente en la revisión de los componentes eléctricos con énfasis en los proyectos relacionados con infraestructura del sector salud.      </t>
  </si>
  <si>
    <t>Brindar apoyo al Ministerio de Salud y Protección Social, específicamente al Viceministerio de Salud Pública y Prestación de Servicios, en el acompañamiento técnico y la gestión requerida por las entidades beneficiarias durante el ciclo de los proyectos de inversión financiados con recursos del Sistema General de Regalías, así como la articulación de emisión de los conceptos técnicos, conceptos de viabilidad,  conceptos únicos sectoriales y conceptos integrados, solicitados por las entidades de orden nacional y territorial.</t>
  </si>
  <si>
    <t>Brindar apoyo al Ministerio de Salud y Protección Social, específicamente al Viceministerio de Salud Pública y Prestación de Servicios y a todas sus direcciones y oficinas, durante las diferentes etapas del ciclo de los proyectos de inversión financiados con recursos del Sistema General de Regalías y otras fuentes asociadas a los proyectos de inversión del sector salud.</t>
  </si>
  <si>
    <t xml:space="preserve">Prestar servicios profesionales en temas de derecho a la Oficina Asesora de Planeación y Estudios Sectoriales atendiendo los asuntos relacionados con el derecho administrativo que contribuya el seguimiento y cumplimiento de los requerimientos normativos liderados por la Oficina ó el Ministerio de Salud y Protección Social mediante la articulación de las políticas de gestión y desempeño institucional. </t>
  </si>
  <si>
    <t>Brindar apoyo al Ministerio de Salud y Protección Social en la metodología de Elaboración y Control de Documentos, así como el acompañamiento y asesoría de las metodologías del Sistema Integrado de Gestión y el fortalecimiento de las políticas de MIPG asignadas.</t>
  </si>
  <si>
    <t>Brindar apoyo al Ministerio en la definición, articulación y gestión de la autorización del ejercicio profesional y registro en el ReTHUS de los profesionales de salud que hacen el requerimiento para el ejercicio y desempeño en el territorio nacional en cumplimiento del el decreto legislativo 2106 de 2019.</t>
  </si>
  <si>
    <t xml:space="preserve">Brindar apoyo al Ministerio de Salud y Proteccion social especificamente al Viceministerio de Salud Publica y Prestacion de Servicios en la emision de los conceptos tecnicos, conceptos de viabilidad, concepto unico sectorial y concepto integrado durante las diferentes etapas del ciclo de los proyectos de inversion financiados con recursos del Sistema General de Regalias y otras fuentes asociadas a los proyectos de inversion del sector salud, especialmente en la revision de proyectos relacionados con infraestructura del sector salud.  </t>
  </si>
  <si>
    <t>https://community.secop.gov.co/Public/Tendering/OpportunityDetail/Index?noticeUID=CO1.NTC.3626307&amp;isFromPublicArea=True&amp;isModal=true&amp;asPopupView=true</t>
  </si>
  <si>
    <t>https://community.secop.gov.co/Public/Tendering/OpportunityDetail/Index?noticeUID=CO1.NTC.3630603&amp;isFromPublicArea=True&amp;isModal=true&amp;asPopupView=true</t>
  </si>
  <si>
    <t>https://community.secop.gov.co/Public/Tendering/OpportunityDetail/Index?noticeUID=CO1.NTC.3632997&amp;isFromPublicArea=True&amp;isModal=true&amp;asPopupView=true</t>
  </si>
  <si>
    <t>https://community.secop.gov.co/Public/Tendering/OpportunityDetail/Index?noticeUID=CO1.NTC.3630605&amp;isFromPublicArea=True&amp;isModal=true&amp;asPopupView=true</t>
  </si>
  <si>
    <t>https://community.secop.gov.co/Public/Tendering/OpportunityDetail/Index?noticeUID=CO1.NTC.3630899&amp;isFromPublicArea=True&amp;isModal=true&amp;asPopupView=true</t>
  </si>
  <si>
    <t>https://community.secop.gov.co/Public/Tendering/ContractNoticePhases/View?PPI=CO1.PPI.22096620&amp;isFromPublicArea=True&amp;isModal=False</t>
  </si>
  <si>
    <t>https://community.secop.gov.co/Public/Tendering/ContractNoticePhases/View?PPI=CO1.PPI.22096820&amp;isFromPublicArea=True&amp;isModal=False</t>
  </si>
  <si>
    <t>https://community.secop.gov.co/Public/Tendering/ContractNoticePhases/View?PPI=CO1.PPI.22096426&amp;isFromPublicArea=True&amp;isModal=False</t>
  </si>
  <si>
    <t>https://community.secop.gov.co/Public/Tendering/ContractNoticePhases/View?PPI=CO1.PPI.22084331&amp;isFromPublicArea=True&amp;isModal=False</t>
  </si>
  <si>
    <t>https://community.secop.gov.co/Public/Tendering/OpportunityDetail/Index?noticeUID=CO1.NTC.3656296&amp;isFromPublicArea=True&amp;isModal=true&amp;asPopupView=true</t>
  </si>
  <si>
    <t>https://community.secop.gov.co/Public/Tendering/OpportunityDetail/Index?noticeUID=CO1.NTC.3659974&amp;isFromPublicArea=True&amp;isModal=true&amp;asPopupView=true</t>
  </si>
  <si>
    <t>https://community.secop.gov.co/Public/Tendering/OpportunityDetail/Index?noticeUID=CO1.NTC.3657993&amp;isFromPublicArea=True&amp;isModal=true&amp;asPopupView=true</t>
  </si>
  <si>
    <r>
      <rPr>
        <sz val="14"/>
        <color theme="1"/>
        <rFont val="Geomanist Light"/>
        <family val="3"/>
      </rPr>
      <t>LISTADO DE CONTRATOS SUSCRITOS DURANTE EL MES DE ABRIL DEL AÑO 2023
FECHA</t>
    </r>
    <r>
      <rPr>
        <b/>
        <sz val="14"/>
        <color theme="1"/>
        <rFont val="Geomanist Light"/>
        <family val="3"/>
      </rPr>
      <t>: OCTUBRE 2023</t>
    </r>
    <r>
      <rPr>
        <b/>
        <sz val="11"/>
        <color theme="1"/>
        <rFont val="Geomanist Bold"/>
        <family val="3"/>
      </rPr>
      <t xml:space="preserve">
</t>
    </r>
  </si>
  <si>
    <t>MSPS-266-2018</t>
  </si>
  <si>
    <t>MSPS-715-2018</t>
  </si>
  <si>
    <t>MSPS-793-2020</t>
  </si>
  <si>
    <t>CONTRATO SUMINISTROS COLOMBIA COMPRA</t>
  </si>
  <si>
    <t>CONTRATO DE PRESTACIÓN DE SERVICIOS</t>
  </si>
  <si>
    <t>Suministrar el Combustible para los vehículos que conforman el Parque Automotor y para las Plantas Eléctricas de Emergencia del Ministerio de Salud y Protección Social. Alcance del Objeto: El proveedor debe suministrar (i) en Estación de Servicio –EDS, gasolina corriente, gasolina extra y ACPM para los vehículos automotores y (ii) para almacenar en el sitio definido, ACPM para las plantas eléctricas.</t>
  </si>
  <si>
    <t>Prestar el servicio de vigilancia y seguridad privada al Ministerio de Salud y Protección Social. . ALCANCE DEL OBJETO: El Servicio de Vigilancia y Seguridad Privada se debe prestar en las sedes mencionadas en la tabla N°. 1 del Pliego de Condiciones.  Sin embargo, el Ministerio podrá incluir otras sedes que se adquieran, o que por disposición legal o relación contractual, le corresponda administrar, durante la ejecución del contrato. También podrá retirar el servicio de aquellos bienes inmuebles en que el mismo no sea requerido, sin que haya lugar a reclamaciones económicas por esta razón, tal y como se prevé en el análisis de riesgos del proceso.</t>
  </si>
  <si>
    <t>Prestar el servicio de mantenimiento integral preventivo y correctivo de los cuartos fríos de la bodega sede de zona franca, propiedad del Ministerio de Salud y Protección Social en la ciudad de Bogotá, D.C</t>
  </si>
  <si>
    <t>https://community.secop.gov.co/Public/Tendering/ContractNoticeManagement/Index?currentLanguage=es-CO&amp;Page=login&amp;Country=CO&amp;SkinName=CCE</t>
  </si>
  <si>
    <t>https://www.colombiacompra.gov.co/tienda-virtual-del-estado-colombiano/ordenes-compra/31737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</si>
</sst>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8" formatCode="&quot;$&quot;\ #,##0.00;[Red]\-&quot;$&quot;\ #,##0.00"/>
    <numFmt numFmtId="44" formatCode="_-&quot;$&quot;\ * #,##0.00_-;\-&quot;$&quot;\ * #,##0.00_-;_-&quot;$&quot;\ * &quot;-&quot;??_-;_-@_-"/>
    <numFmt numFmtId="43" formatCode="_-* #,##0.00_-;\-* #,##0.00_-;_-* &quot;-&quot;??_-;_-@_-"/>
    <numFmt numFmtId="164" formatCode="_-* #,##0_-;\-* #,##0_-;_-* &quot;-&quot;??_-;_-@_-"/>
    <numFmt numFmtId="166" formatCode="[$$-240A]\ #,##0.00;[Red][$$-240A]\ #,##0.00"/>
    <numFmt numFmtId="167" formatCode="&quot;$&quot;\ #,##0.00"/>
  </numFmts>
  <fonts count="1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b/>
      <sz val="11"/>
      <color theme="1"/>
      <name val="Geomanist Bold"/>
      <family val="3"/>
    </font>
    <font>
      <b/>
      <sz val="14"/>
      <color theme="1"/>
      <name val="Geomanist Light"/>
      <family val="3"/>
    </font>
    <font>
      <sz val="14"/>
      <color theme="1"/>
      <name val="Geomanist Light"/>
      <family val="3"/>
    </font>
    <font>
      <sz val="10"/>
      <color theme="1"/>
      <name val="Geomanist"/>
      <family val="3"/>
    </font>
    <font>
      <sz val="9"/>
      <color theme="4"/>
      <name val="Geomanist"/>
      <family val="3"/>
    </font>
    <font>
      <b/>
      <sz val="11"/>
      <color theme="0"/>
      <name val="Geomanist Bold"/>
    </font>
  </fonts>
  <fills count="4">
    <fill>
      <patternFill patternType="none"/>
    </fill>
    <fill>
      <patternFill patternType="gray125"/>
    </fill>
    <fill>
      <patternFill patternType="solid">
        <fgColor theme="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30">
    <xf numFmtId="0" fontId="0" fillId="0" borderId="0" xfId="0"/>
    <xf numFmtId="0" fontId="0" fillId="0" borderId="0" xfId="0" applyAlignment="1">
      <alignment wrapText="1"/>
    </xf>
    <xf numFmtId="164" fontId="0" fillId="0" borderId="0" xfId="3" applyNumberFormat="1" applyFont="1" applyAlignment="1">
      <alignment wrapText="1"/>
    </xf>
    <xf numFmtId="14" fontId="0" fillId="0" borderId="0" xfId="0" applyNumberFormat="1" applyAlignment="1">
      <alignment wrapText="1"/>
    </xf>
    <xf numFmtId="0" fontId="5" fillId="0" borderId="0" xfId="0" applyFont="1"/>
    <xf numFmtId="0" fontId="5" fillId="0" borderId="0" xfId="1" applyFont="1" applyFill="1" applyAlignment="1">
      <alignment wrapText="1"/>
    </xf>
    <xf numFmtId="1" fontId="0" fillId="0" borderId="0" xfId="5" applyNumberFormat="1" applyFont="1" applyAlignment="1">
      <alignment wrapText="1"/>
    </xf>
    <xf numFmtId="3" fontId="9" fillId="0" borderId="1" xfId="0" applyNumberFormat="1" applyFont="1" applyBorder="1" applyAlignment="1">
      <alignment horizontal="left" vertical="center"/>
    </xf>
    <xf numFmtId="1" fontId="0" fillId="0" borderId="0" xfId="0" applyNumberFormat="1" applyAlignment="1">
      <alignment wrapText="1"/>
    </xf>
    <xf numFmtId="14" fontId="9" fillId="0" borderId="1" xfId="0" applyNumberFormat="1" applyFont="1" applyBorder="1" applyAlignment="1">
      <alignment horizontal="left" vertical="center"/>
    </xf>
    <xf numFmtId="9" fontId="9" fillId="0" borderId="1" xfId="6" applyFont="1" applyBorder="1" applyAlignment="1">
      <alignment horizontal="left" vertical="center"/>
    </xf>
    <xf numFmtId="0" fontId="11" fillId="3" borderId="1" xfId="1" applyFont="1" applyFill="1" applyBorder="1" applyAlignment="1">
      <alignment horizontal="center" vertical="center" wrapText="1"/>
    </xf>
    <xf numFmtId="164" fontId="11" fillId="3" borderId="1" xfId="3" applyNumberFormat="1" applyFont="1" applyFill="1" applyBorder="1" applyAlignment="1">
      <alignment horizontal="center" vertical="center" wrapText="1"/>
    </xf>
    <xf numFmtId="14" fontId="11" fillId="3" borderId="1" xfId="1" applyNumberFormat="1" applyFont="1" applyFill="1" applyBorder="1" applyAlignment="1">
      <alignment horizontal="center" vertical="center" wrapText="1"/>
    </xf>
    <xf numFmtId="0" fontId="11" fillId="3" borderId="1" xfId="1" applyNumberFormat="1" applyFont="1" applyFill="1" applyBorder="1" applyAlignment="1">
      <alignment horizontal="center" vertical="center" wrapText="1"/>
    </xf>
    <xf numFmtId="1" fontId="11" fillId="3" borderId="1" xfId="5" applyNumberFormat="1" applyFont="1" applyFill="1" applyBorder="1" applyAlignment="1">
      <alignment horizontal="center" vertical="center" wrapText="1"/>
    </xf>
    <xf numFmtId="0" fontId="9" fillId="0" borderId="1" xfId="0" applyFont="1" applyBorder="1" applyAlignment="1">
      <alignment horizontal="left" vertical="center"/>
    </xf>
    <xf numFmtId="0" fontId="9" fillId="0" borderId="1" xfId="0" applyFont="1" applyBorder="1" applyAlignment="1">
      <alignment horizontal="center" vertical="center"/>
    </xf>
    <xf numFmtId="166" fontId="9" fillId="0" borderId="1" xfId="0" applyNumberFormat="1" applyFont="1" applyBorder="1" applyAlignment="1">
      <alignment horizontal="left" vertical="center"/>
    </xf>
    <xf numFmtId="167" fontId="9" fillId="0" borderId="1" xfId="0" applyNumberFormat="1" applyFont="1" applyBorder="1" applyAlignment="1">
      <alignment horizontal="left" vertical="center"/>
    </xf>
    <xf numFmtId="0" fontId="10" fillId="0" borderId="1" xfId="0" applyFont="1" applyBorder="1" applyAlignment="1">
      <alignment horizontal="left" vertical="center"/>
    </xf>
    <xf numFmtId="0" fontId="4" fillId="0" borderId="1" xfId="7" applyBorder="1" applyAlignment="1">
      <alignment horizontal="left" vertical="center"/>
    </xf>
    <xf numFmtId="8" fontId="9" fillId="0" borderId="1" xfId="0" applyNumberFormat="1" applyFont="1" applyBorder="1" applyAlignment="1">
      <alignment horizontal="left" vertical="center"/>
    </xf>
    <xf numFmtId="6" fontId="9" fillId="0" borderId="1" xfId="0" applyNumberFormat="1" applyFont="1" applyBorder="1" applyAlignment="1">
      <alignment horizontal="left" vertical="center"/>
    </xf>
    <xf numFmtId="1" fontId="9" fillId="0" borderId="1" xfId="0" applyNumberFormat="1" applyFont="1" applyBorder="1" applyAlignment="1">
      <alignment horizontal="center" vertical="center"/>
    </xf>
    <xf numFmtId="3" fontId="9" fillId="0" borderId="1" xfId="0" applyNumberFormat="1" applyFont="1" applyFill="1" applyBorder="1" applyAlignment="1">
      <alignment horizontal="left" vertical="center"/>
    </xf>
    <xf numFmtId="164" fontId="0" fillId="0" borderId="0" xfId="3" applyNumberFormat="1" applyFont="1" applyFill="1" applyAlignment="1">
      <alignment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cellXfs>
  <cellStyles count="8">
    <cellStyle name="Énfasis1" xfId="1" builtinId="29"/>
    <cellStyle name="Hipervínculo" xfId="7" builtinId="8"/>
    <cellStyle name="Hyperlink" xfId="4" xr:uid="{00000000-0005-0000-0000-000002000000}"/>
    <cellStyle name="Millares" xfId="3" builtinId="3"/>
    <cellStyle name="Moneda" xfId="5" builtinId="4"/>
    <cellStyle name="Normal" xfId="0" builtinId="0"/>
    <cellStyle name="Normal 2" xfId="2" xr:uid="{00000000-0005-0000-0000-000006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381000</xdr:colOff>
      <xdr:row>0</xdr:row>
      <xdr:rowOff>206375</xdr:rowOff>
    </xdr:from>
    <xdr:to>
      <xdr:col>13</xdr:col>
      <xdr:colOff>238125</xdr:colOff>
      <xdr:row>0</xdr:row>
      <xdr:rowOff>1317625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607" t="3503" r="13289" b="90175"/>
        <a:stretch/>
      </xdr:blipFill>
      <xdr:spPr bwMode="auto">
        <a:xfrm>
          <a:off x="19224625" y="206375"/>
          <a:ext cx="9032875" cy="11112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olombiacompra.gov.co/tienda-virtual-del-estado-colombiano/ordenes-compra/31737" TargetMode="External"/><Relationship Id="rId2" Type="http://schemas.openxmlformats.org/officeDocument/2006/relationships/hyperlink" Target="https://community.secop.gov.co/Public/Tendering/ContractNoticeManagement/Index?currentLanguage=es-CO&amp;Page=login&amp;Country=CO&amp;SkinName=CCE" TargetMode="External"/><Relationship Id="rId1" Type="http://schemas.openxmlformats.org/officeDocument/2006/relationships/hyperlink" Target="https://community.secop.gov.co/Public/Tendering/ContractNoticeManagement/Index?currentLanguage=es-CO&amp;Page=login&amp;Country=CO&amp;SkinName=CCE"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3"/>
  <sheetViews>
    <sheetView tabSelected="1" zoomScale="80" zoomScaleNormal="80" workbookViewId="0">
      <selection activeCell="D21" sqref="D21"/>
    </sheetView>
  </sheetViews>
  <sheetFormatPr baseColWidth="10" defaultColWidth="11.42578125" defaultRowHeight="15"/>
  <cols>
    <col min="1" max="1" width="22.28515625" style="1" bestFit="1" customWidth="1"/>
    <col min="2" max="2" width="27.5703125" style="1" customWidth="1"/>
    <col min="3" max="3" width="45.140625" style="1" customWidth="1"/>
    <col min="4" max="4" width="24.28515625" style="3" customWidth="1"/>
    <col min="5" max="5" width="23.5703125" style="3" customWidth="1"/>
    <col min="6" max="6" width="24.5703125" style="8" customWidth="1"/>
    <col min="7" max="7" width="23.7109375" style="2" customWidth="1"/>
    <col min="8" max="8" width="21.5703125" style="6" customWidth="1"/>
    <col min="9" max="9" width="23.140625" style="2" customWidth="1"/>
    <col min="10" max="10" width="24.5703125" style="2" customWidth="1"/>
    <col min="11" max="11" width="37.85546875" style="1" customWidth="1"/>
    <col min="12" max="14" width="11.42578125" style="4"/>
    <col min="15" max="15" width="12.85546875" style="4" bestFit="1" customWidth="1"/>
    <col min="16" max="16" width="17" style="4" customWidth="1"/>
    <col min="17" max="17" width="11.42578125" style="4"/>
    <col min="18" max="18" width="15.7109375" style="4" customWidth="1"/>
    <col min="19" max="16384" width="11.42578125" style="4"/>
  </cols>
  <sheetData>
    <row r="1" spans="1:11" ht="117" customHeight="1">
      <c r="A1" s="27" t="s">
        <v>152</v>
      </c>
      <c r="B1" s="28"/>
      <c r="C1" s="28"/>
      <c r="D1" s="28"/>
      <c r="E1" s="28"/>
      <c r="F1" s="28"/>
      <c r="G1" s="28"/>
      <c r="H1" s="28"/>
      <c r="I1" s="28"/>
      <c r="J1" s="28"/>
      <c r="K1" s="29"/>
    </row>
    <row r="2" spans="1:11" s="5" customFormat="1" ht="45">
      <c r="A2" s="11" t="s">
        <v>0</v>
      </c>
      <c r="B2" s="11" t="s">
        <v>1</v>
      </c>
      <c r="C2" s="11" t="s">
        <v>2</v>
      </c>
      <c r="D2" s="13" t="s">
        <v>4</v>
      </c>
      <c r="E2" s="13" t="s">
        <v>5</v>
      </c>
      <c r="F2" s="14" t="s">
        <v>6</v>
      </c>
      <c r="G2" s="12" t="s">
        <v>3</v>
      </c>
      <c r="H2" s="15" t="s">
        <v>8</v>
      </c>
      <c r="I2" s="12" t="s">
        <v>9</v>
      </c>
      <c r="J2" s="12" t="s">
        <v>10</v>
      </c>
      <c r="K2" s="11" t="s">
        <v>7</v>
      </c>
    </row>
    <row r="3" spans="1:11" ht="12.75" customHeight="1">
      <c r="A3" s="17" t="s">
        <v>11</v>
      </c>
      <c r="B3" s="16" t="s">
        <v>46</v>
      </c>
      <c r="C3" s="16" t="s">
        <v>48</v>
      </c>
      <c r="D3" s="9">
        <v>45034</v>
      </c>
      <c r="E3" s="9">
        <v>45076</v>
      </c>
      <c r="F3" s="24">
        <f>E3-D3</f>
        <v>42</v>
      </c>
      <c r="G3" s="18">
        <v>61320800</v>
      </c>
      <c r="H3" s="10">
        <f t="shared" ref="H3:H34" si="0">I3/G3</f>
        <v>0</v>
      </c>
      <c r="I3" s="7">
        <v>0</v>
      </c>
      <c r="J3" s="7">
        <f>G3-I3</f>
        <v>61320800</v>
      </c>
      <c r="K3" s="20" t="s">
        <v>81</v>
      </c>
    </row>
    <row r="4" spans="1:11" ht="12.75" customHeight="1">
      <c r="A4" s="17" t="s">
        <v>12</v>
      </c>
      <c r="B4" s="16" t="s">
        <v>46</v>
      </c>
      <c r="C4" s="16" t="s">
        <v>49</v>
      </c>
      <c r="D4" s="9">
        <v>45033</v>
      </c>
      <c r="E4" s="9">
        <v>45290</v>
      </c>
      <c r="F4" s="24">
        <f t="shared" ref="F4:F52" si="1">E4-D4</f>
        <v>257</v>
      </c>
      <c r="G4" s="18">
        <v>95676000</v>
      </c>
      <c r="H4" s="10">
        <f t="shared" si="0"/>
        <v>0</v>
      </c>
      <c r="I4" s="7">
        <v>0</v>
      </c>
      <c r="J4" s="7">
        <f t="shared" ref="J4:J52" si="2">G4-I4</f>
        <v>95676000</v>
      </c>
      <c r="K4" s="21" t="s">
        <v>82</v>
      </c>
    </row>
    <row r="5" spans="1:11" ht="12.75" customHeight="1">
      <c r="A5" s="17" t="s">
        <v>13</v>
      </c>
      <c r="B5" s="16" t="s">
        <v>46</v>
      </c>
      <c r="C5" s="16" t="s">
        <v>50</v>
      </c>
      <c r="D5" s="9">
        <v>45026</v>
      </c>
      <c r="E5" s="9">
        <v>45290</v>
      </c>
      <c r="F5" s="24">
        <f t="shared" si="1"/>
        <v>264</v>
      </c>
      <c r="G5" s="18">
        <v>88133655</v>
      </c>
      <c r="H5" s="10">
        <f t="shared" si="0"/>
        <v>0</v>
      </c>
      <c r="I5" s="7">
        <v>0</v>
      </c>
      <c r="J5" s="7">
        <f t="shared" si="2"/>
        <v>88133655</v>
      </c>
      <c r="K5" s="20" t="s">
        <v>83</v>
      </c>
    </row>
    <row r="6" spans="1:11" ht="12.75" customHeight="1">
      <c r="A6" s="17" t="s">
        <v>14</v>
      </c>
      <c r="B6" s="16" t="s">
        <v>46</v>
      </c>
      <c r="C6" s="16" t="s">
        <v>51</v>
      </c>
      <c r="D6" s="9">
        <v>45027</v>
      </c>
      <c r="E6" s="9">
        <v>45290</v>
      </c>
      <c r="F6" s="24">
        <f t="shared" si="1"/>
        <v>263</v>
      </c>
      <c r="G6" s="18">
        <v>60883333</v>
      </c>
      <c r="H6" s="10">
        <f t="shared" si="0"/>
        <v>0</v>
      </c>
      <c r="I6" s="7">
        <v>0</v>
      </c>
      <c r="J6" s="7">
        <f t="shared" si="2"/>
        <v>60883333</v>
      </c>
      <c r="K6" s="20" t="s">
        <v>84</v>
      </c>
    </row>
    <row r="7" spans="1:11" ht="12.75" customHeight="1">
      <c r="A7" s="17" t="s">
        <v>15</v>
      </c>
      <c r="B7" s="16" t="s">
        <v>46</v>
      </c>
      <c r="C7" s="16" t="s">
        <v>52</v>
      </c>
      <c r="D7" s="9">
        <v>45033</v>
      </c>
      <c r="E7" s="9">
        <v>45290</v>
      </c>
      <c r="F7" s="24">
        <f t="shared" si="1"/>
        <v>257</v>
      </c>
      <c r="G7" s="18">
        <v>64587300</v>
      </c>
      <c r="H7" s="10">
        <f t="shared" si="0"/>
        <v>0</v>
      </c>
      <c r="I7" s="7">
        <v>0</v>
      </c>
      <c r="J7" s="7">
        <f t="shared" si="2"/>
        <v>64587300</v>
      </c>
      <c r="K7" s="20" t="s">
        <v>85</v>
      </c>
    </row>
    <row r="8" spans="1:11" ht="12.75" customHeight="1">
      <c r="A8" s="17" t="s">
        <v>16</v>
      </c>
      <c r="B8" s="16" t="s">
        <v>46</v>
      </c>
      <c r="C8" s="16" t="s">
        <v>53</v>
      </c>
      <c r="D8" s="9">
        <v>45026</v>
      </c>
      <c r="E8" s="9">
        <v>45290</v>
      </c>
      <c r="F8" s="24">
        <f t="shared" si="1"/>
        <v>264</v>
      </c>
      <c r="G8" s="18">
        <v>67973900</v>
      </c>
      <c r="H8" s="10">
        <f t="shared" si="0"/>
        <v>0</v>
      </c>
      <c r="I8" s="7">
        <v>0</v>
      </c>
      <c r="J8" s="7">
        <f t="shared" si="2"/>
        <v>67973900</v>
      </c>
      <c r="K8" s="20" t="s">
        <v>86</v>
      </c>
    </row>
    <row r="9" spans="1:11" ht="12.75" customHeight="1">
      <c r="A9" s="17" t="s">
        <v>17</v>
      </c>
      <c r="B9" s="16" t="s">
        <v>46</v>
      </c>
      <c r="C9" s="16" t="s">
        <v>54</v>
      </c>
      <c r="D9" s="9">
        <v>45035</v>
      </c>
      <c r="E9" s="9">
        <v>45290</v>
      </c>
      <c r="F9" s="24">
        <f t="shared" si="1"/>
        <v>255</v>
      </c>
      <c r="G9" s="18">
        <v>64915299</v>
      </c>
      <c r="H9" s="10">
        <f t="shared" si="0"/>
        <v>0</v>
      </c>
      <c r="I9" s="7">
        <v>0</v>
      </c>
      <c r="J9" s="7">
        <f t="shared" si="2"/>
        <v>64915299</v>
      </c>
      <c r="K9" s="20" t="s">
        <v>87</v>
      </c>
    </row>
    <row r="10" spans="1:11" ht="12.75" customHeight="1">
      <c r="A10" s="17" t="s">
        <v>18</v>
      </c>
      <c r="B10" s="16" t="s">
        <v>46</v>
      </c>
      <c r="C10" s="16" t="s">
        <v>55</v>
      </c>
      <c r="D10" s="9">
        <v>45033</v>
      </c>
      <c r="E10" s="9">
        <v>45290</v>
      </c>
      <c r="F10" s="24">
        <f t="shared" si="1"/>
        <v>257</v>
      </c>
      <c r="G10" s="18">
        <v>56250000</v>
      </c>
      <c r="H10" s="10">
        <f t="shared" si="0"/>
        <v>0</v>
      </c>
      <c r="I10" s="7">
        <v>0</v>
      </c>
      <c r="J10" s="7">
        <f t="shared" si="2"/>
        <v>56250000</v>
      </c>
      <c r="K10" s="20" t="s">
        <v>88</v>
      </c>
    </row>
    <row r="11" spans="1:11" ht="12.75" customHeight="1">
      <c r="A11" s="17" t="s">
        <v>19</v>
      </c>
      <c r="B11" s="16" t="s">
        <v>46</v>
      </c>
      <c r="C11" s="16" t="s">
        <v>56</v>
      </c>
      <c r="D11" s="9">
        <v>45040</v>
      </c>
      <c r="E11" s="9">
        <v>45290</v>
      </c>
      <c r="F11" s="24">
        <f t="shared" si="1"/>
        <v>250</v>
      </c>
      <c r="G11" s="18">
        <v>64750000</v>
      </c>
      <c r="H11" s="10">
        <f t="shared" si="0"/>
        <v>0</v>
      </c>
      <c r="I11" s="7">
        <v>0</v>
      </c>
      <c r="J11" s="7">
        <f t="shared" si="2"/>
        <v>64750000</v>
      </c>
      <c r="K11" s="20" t="s">
        <v>89</v>
      </c>
    </row>
    <row r="12" spans="1:11" ht="12.75" customHeight="1">
      <c r="A12" s="17" t="s">
        <v>20</v>
      </c>
      <c r="B12" s="16" t="s">
        <v>46</v>
      </c>
      <c r="C12" s="16" t="s">
        <v>55</v>
      </c>
      <c r="D12" s="9">
        <v>45033</v>
      </c>
      <c r="E12" s="9">
        <v>45290</v>
      </c>
      <c r="F12" s="24">
        <f t="shared" si="1"/>
        <v>257</v>
      </c>
      <c r="G12" s="18">
        <v>56875000</v>
      </c>
      <c r="H12" s="10">
        <f t="shared" si="0"/>
        <v>0</v>
      </c>
      <c r="I12" s="7">
        <v>0</v>
      </c>
      <c r="J12" s="7">
        <f t="shared" si="2"/>
        <v>56875000</v>
      </c>
      <c r="K12" s="20" t="s">
        <v>90</v>
      </c>
    </row>
    <row r="13" spans="1:11" ht="12.75" customHeight="1">
      <c r="A13" s="17" t="s">
        <v>21</v>
      </c>
      <c r="B13" s="16" t="s">
        <v>46</v>
      </c>
      <c r="C13" s="16" t="s">
        <v>57</v>
      </c>
      <c r="D13" s="9">
        <v>45027</v>
      </c>
      <c r="E13" s="9">
        <v>45290</v>
      </c>
      <c r="F13" s="24">
        <f t="shared" si="1"/>
        <v>263</v>
      </c>
      <c r="G13" s="19">
        <v>70200000</v>
      </c>
      <c r="H13" s="10">
        <f t="shared" si="0"/>
        <v>0</v>
      </c>
      <c r="I13" s="7">
        <v>0</v>
      </c>
      <c r="J13" s="7">
        <f t="shared" si="2"/>
        <v>70200000</v>
      </c>
      <c r="K13" s="20" t="s">
        <v>91</v>
      </c>
    </row>
    <row r="14" spans="1:11" ht="12.75" customHeight="1">
      <c r="A14" s="17" t="s">
        <v>22</v>
      </c>
      <c r="B14" s="16" t="s">
        <v>46</v>
      </c>
      <c r="C14" s="16" t="s">
        <v>58</v>
      </c>
      <c r="D14" s="9">
        <v>45027</v>
      </c>
      <c r="E14" s="9">
        <v>45290</v>
      </c>
      <c r="F14" s="24">
        <f t="shared" si="1"/>
        <v>263</v>
      </c>
      <c r="G14" s="18">
        <v>26908554</v>
      </c>
      <c r="H14" s="10">
        <f t="shared" si="0"/>
        <v>0</v>
      </c>
      <c r="I14" s="7">
        <v>0</v>
      </c>
      <c r="J14" s="7">
        <f t="shared" si="2"/>
        <v>26908554</v>
      </c>
      <c r="K14" s="20" t="s">
        <v>92</v>
      </c>
    </row>
    <row r="15" spans="1:11" ht="12.75" customHeight="1">
      <c r="A15" s="17" t="s">
        <v>23</v>
      </c>
      <c r="B15" s="16" t="s">
        <v>46</v>
      </c>
      <c r="C15" s="16" t="s">
        <v>59</v>
      </c>
      <c r="D15" s="9">
        <v>45026</v>
      </c>
      <c r="E15" s="9">
        <v>45168</v>
      </c>
      <c r="F15" s="24">
        <f t="shared" si="1"/>
        <v>142</v>
      </c>
      <c r="G15" s="18">
        <v>57960000</v>
      </c>
      <c r="H15" s="10">
        <f t="shared" si="0"/>
        <v>0</v>
      </c>
      <c r="I15" s="7">
        <v>0</v>
      </c>
      <c r="J15" s="7">
        <f t="shared" si="2"/>
        <v>57960000</v>
      </c>
      <c r="K15" s="20" t="s">
        <v>93</v>
      </c>
    </row>
    <row r="16" spans="1:11" ht="12.75" customHeight="1">
      <c r="A16" s="17" t="s">
        <v>24</v>
      </c>
      <c r="B16" s="16" t="s">
        <v>46</v>
      </c>
      <c r="C16" s="16" t="s">
        <v>60</v>
      </c>
      <c r="D16" s="9">
        <v>45050</v>
      </c>
      <c r="E16" s="9">
        <v>45290</v>
      </c>
      <c r="F16" s="24">
        <f t="shared" si="1"/>
        <v>240</v>
      </c>
      <c r="G16" s="18">
        <v>89600000</v>
      </c>
      <c r="H16" s="10">
        <f t="shared" si="0"/>
        <v>0</v>
      </c>
      <c r="I16" s="7">
        <v>0</v>
      </c>
      <c r="J16" s="7">
        <f t="shared" si="2"/>
        <v>89600000</v>
      </c>
      <c r="K16" s="20" t="s">
        <v>94</v>
      </c>
    </row>
    <row r="17" spans="1:11" ht="12.75" customHeight="1">
      <c r="A17" s="17" t="s">
        <v>25</v>
      </c>
      <c r="B17" s="16" t="s">
        <v>46</v>
      </c>
      <c r="C17" s="16" t="s">
        <v>55</v>
      </c>
      <c r="D17" s="9">
        <v>45033</v>
      </c>
      <c r="E17" s="9">
        <v>45260</v>
      </c>
      <c r="F17" s="24">
        <f t="shared" si="1"/>
        <v>227</v>
      </c>
      <c r="G17" s="18">
        <v>59500000</v>
      </c>
      <c r="H17" s="10">
        <f t="shared" si="0"/>
        <v>0</v>
      </c>
      <c r="I17" s="7">
        <v>0</v>
      </c>
      <c r="J17" s="7">
        <f t="shared" si="2"/>
        <v>59500000</v>
      </c>
      <c r="K17" s="20" t="s">
        <v>95</v>
      </c>
    </row>
    <row r="18" spans="1:11" ht="12.75" customHeight="1">
      <c r="A18" s="17" t="s">
        <v>26</v>
      </c>
      <c r="B18" s="16" t="s">
        <v>46</v>
      </c>
      <c r="C18" s="16" t="s">
        <v>61</v>
      </c>
      <c r="D18" s="9">
        <v>45034</v>
      </c>
      <c r="E18" s="9">
        <v>45290</v>
      </c>
      <c r="F18" s="24">
        <f t="shared" si="1"/>
        <v>256</v>
      </c>
      <c r="G18" s="18">
        <v>63882267</v>
      </c>
      <c r="H18" s="10">
        <f t="shared" si="0"/>
        <v>0</v>
      </c>
      <c r="I18" s="7">
        <v>0</v>
      </c>
      <c r="J18" s="7">
        <f t="shared" si="2"/>
        <v>63882267</v>
      </c>
      <c r="K18" s="20" t="s">
        <v>96</v>
      </c>
    </row>
    <row r="19" spans="1:11" ht="12.75" customHeight="1">
      <c r="A19" s="17" t="s">
        <v>27</v>
      </c>
      <c r="B19" s="16" t="s">
        <v>46</v>
      </c>
      <c r="C19" s="16" t="s">
        <v>62</v>
      </c>
      <c r="D19" s="9">
        <v>45033</v>
      </c>
      <c r="E19" s="9">
        <v>45290</v>
      </c>
      <c r="F19" s="24">
        <f t="shared" si="1"/>
        <v>257</v>
      </c>
      <c r="G19" s="18">
        <v>71200000</v>
      </c>
      <c r="H19" s="10">
        <f t="shared" si="0"/>
        <v>0</v>
      </c>
      <c r="I19" s="7">
        <v>0</v>
      </c>
      <c r="J19" s="7">
        <f t="shared" si="2"/>
        <v>71200000</v>
      </c>
      <c r="K19" s="20" t="s">
        <v>97</v>
      </c>
    </row>
    <row r="20" spans="1:11" ht="12.75" customHeight="1">
      <c r="A20" s="17" t="s">
        <v>28</v>
      </c>
      <c r="B20" s="16" t="s">
        <v>46</v>
      </c>
      <c r="C20" s="16" t="s">
        <v>63</v>
      </c>
      <c r="D20" s="9">
        <v>45033</v>
      </c>
      <c r="E20" s="9">
        <v>45290</v>
      </c>
      <c r="F20" s="24">
        <f t="shared" si="1"/>
        <v>257</v>
      </c>
      <c r="G20" s="18">
        <v>69975000</v>
      </c>
      <c r="H20" s="10">
        <f t="shared" si="0"/>
        <v>0</v>
      </c>
      <c r="I20" s="7">
        <v>0</v>
      </c>
      <c r="J20" s="7">
        <f t="shared" si="2"/>
        <v>69975000</v>
      </c>
      <c r="K20" s="20" t="s">
        <v>98</v>
      </c>
    </row>
    <row r="21" spans="1:11" ht="12.75" customHeight="1">
      <c r="A21" s="17" t="s">
        <v>29</v>
      </c>
      <c r="B21" s="16" t="s">
        <v>46</v>
      </c>
      <c r="C21" s="16" t="s">
        <v>64</v>
      </c>
      <c r="D21" s="9">
        <v>45033</v>
      </c>
      <c r="E21" s="9">
        <v>45290</v>
      </c>
      <c r="F21" s="24">
        <f t="shared" si="1"/>
        <v>257</v>
      </c>
      <c r="G21" s="18">
        <v>70848000</v>
      </c>
      <c r="H21" s="10">
        <f t="shared" si="0"/>
        <v>0</v>
      </c>
      <c r="I21" s="7">
        <v>0</v>
      </c>
      <c r="J21" s="7">
        <f t="shared" si="2"/>
        <v>70848000</v>
      </c>
      <c r="K21" s="20" t="s">
        <v>99</v>
      </c>
    </row>
    <row r="22" spans="1:11" ht="12.75" customHeight="1">
      <c r="A22" s="17" t="s">
        <v>30</v>
      </c>
      <c r="B22" s="16" t="s">
        <v>46</v>
      </c>
      <c r="C22" s="16" t="s">
        <v>65</v>
      </c>
      <c r="D22" s="9">
        <v>45042</v>
      </c>
      <c r="E22" s="9">
        <v>45290</v>
      </c>
      <c r="F22" s="24">
        <f t="shared" si="1"/>
        <v>248</v>
      </c>
      <c r="G22" s="18">
        <v>73656414</v>
      </c>
      <c r="H22" s="10">
        <f t="shared" si="0"/>
        <v>0</v>
      </c>
      <c r="I22" s="7">
        <v>0</v>
      </c>
      <c r="J22" s="7">
        <f t="shared" si="2"/>
        <v>73656414</v>
      </c>
      <c r="K22" s="20" t="s">
        <v>100</v>
      </c>
    </row>
    <row r="23" spans="1:11" ht="12.75" customHeight="1">
      <c r="A23" s="17" t="s">
        <v>31</v>
      </c>
      <c r="B23" s="16" t="s">
        <v>46</v>
      </c>
      <c r="C23" s="16" t="s">
        <v>66</v>
      </c>
      <c r="D23" s="9">
        <v>45044</v>
      </c>
      <c r="E23" s="9">
        <v>45290</v>
      </c>
      <c r="F23" s="24">
        <f t="shared" si="1"/>
        <v>246</v>
      </c>
      <c r="G23" s="18">
        <v>102691620</v>
      </c>
      <c r="H23" s="10">
        <f t="shared" si="0"/>
        <v>0</v>
      </c>
      <c r="I23" s="7">
        <v>0</v>
      </c>
      <c r="J23" s="7">
        <f t="shared" si="2"/>
        <v>102691620</v>
      </c>
      <c r="K23" s="20" t="s">
        <v>101</v>
      </c>
    </row>
    <row r="24" spans="1:11" ht="12.75" customHeight="1">
      <c r="A24" s="17" t="s">
        <v>32</v>
      </c>
      <c r="B24" s="16" t="s">
        <v>46</v>
      </c>
      <c r="C24" s="16" t="s">
        <v>67</v>
      </c>
      <c r="D24" s="9">
        <v>45042</v>
      </c>
      <c r="E24" s="9">
        <v>45286</v>
      </c>
      <c r="F24" s="24">
        <f t="shared" si="1"/>
        <v>244</v>
      </c>
      <c r="G24" s="18">
        <v>126977760</v>
      </c>
      <c r="H24" s="10">
        <f t="shared" si="0"/>
        <v>0</v>
      </c>
      <c r="I24" s="7">
        <v>0</v>
      </c>
      <c r="J24" s="7">
        <f t="shared" si="2"/>
        <v>126977760</v>
      </c>
      <c r="K24" s="20" t="s">
        <v>102</v>
      </c>
    </row>
    <row r="25" spans="1:11" ht="12.75" customHeight="1">
      <c r="A25" s="17" t="s">
        <v>33</v>
      </c>
      <c r="B25" s="16" t="s">
        <v>46</v>
      </c>
      <c r="C25" s="16" t="s">
        <v>68</v>
      </c>
      <c r="D25" s="9">
        <v>45033</v>
      </c>
      <c r="E25" s="9">
        <v>45050</v>
      </c>
      <c r="F25" s="24">
        <f t="shared" si="1"/>
        <v>17</v>
      </c>
      <c r="G25" s="18">
        <v>64084200</v>
      </c>
      <c r="H25" s="10">
        <f t="shared" si="0"/>
        <v>0</v>
      </c>
      <c r="I25" s="7">
        <v>0</v>
      </c>
      <c r="J25" s="7">
        <f t="shared" si="2"/>
        <v>64084200</v>
      </c>
      <c r="K25" s="20" t="s">
        <v>103</v>
      </c>
    </row>
    <row r="26" spans="1:11" ht="12.75" customHeight="1">
      <c r="A26" s="17" t="s">
        <v>34</v>
      </c>
      <c r="B26" s="16" t="s">
        <v>46</v>
      </c>
      <c r="C26" s="16" t="s">
        <v>69</v>
      </c>
      <c r="D26" s="9">
        <v>45033</v>
      </c>
      <c r="E26" s="9">
        <v>45291</v>
      </c>
      <c r="F26" s="24">
        <f t="shared" si="1"/>
        <v>258</v>
      </c>
      <c r="G26" s="18">
        <v>428475468</v>
      </c>
      <c r="H26" s="10">
        <f t="shared" si="0"/>
        <v>0</v>
      </c>
      <c r="I26" s="7">
        <v>0</v>
      </c>
      <c r="J26" s="7">
        <f t="shared" si="2"/>
        <v>428475468</v>
      </c>
      <c r="K26" s="20" t="s">
        <v>104</v>
      </c>
    </row>
    <row r="27" spans="1:11" ht="12.75" customHeight="1">
      <c r="A27" s="17" t="s">
        <v>35</v>
      </c>
      <c r="B27" s="16" t="s">
        <v>46</v>
      </c>
      <c r="C27" s="16" t="s">
        <v>70</v>
      </c>
      <c r="D27" s="9">
        <v>45043</v>
      </c>
      <c r="E27" s="9">
        <v>45290</v>
      </c>
      <c r="F27" s="24">
        <f t="shared" si="1"/>
        <v>247</v>
      </c>
      <c r="G27" s="18">
        <v>74924400</v>
      </c>
      <c r="H27" s="10">
        <f t="shared" si="0"/>
        <v>0</v>
      </c>
      <c r="I27" s="7">
        <v>0</v>
      </c>
      <c r="J27" s="7">
        <f t="shared" si="2"/>
        <v>74924400</v>
      </c>
      <c r="K27" s="20" t="s">
        <v>105</v>
      </c>
    </row>
    <row r="28" spans="1:11" ht="12.75" customHeight="1">
      <c r="A28" s="17" t="s">
        <v>36</v>
      </c>
      <c r="B28" s="16" t="s">
        <v>46</v>
      </c>
      <c r="C28" s="16" t="s">
        <v>71</v>
      </c>
      <c r="D28" s="9">
        <v>45043</v>
      </c>
      <c r="E28" s="9">
        <v>45290</v>
      </c>
      <c r="F28" s="24">
        <f t="shared" si="1"/>
        <v>247</v>
      </c>
      <c r="G28" s="18">
        <v>75435408</v>
      </c>
      <c r="H28" s="10">
        <f t="shared" si="0"/>
        <v>0</v>
      </c>
      <c r="I28" s="7">
        <v>0</v>
      </c>
      <c r="J28" s="7">
        <f t="shared" si="2"/>
        <v>75435408</v>
      </c>
      <c r="K28" s="20" t="s">
        <v>106</v>
      </c>
    </row>
    <row r="29" spans="1:11" ht="12.75" customHeight="1">
      <c r="A29" s="17" t="s">
        <v>37</v>
      </c>
      <c r="B29" s="16" t="s">
        <v>46</v>
      </c>
      <c r="C29" s="16" t="s">
        <v>72</v>
      </c>
      <c r="D29" s="9">
        <v>45037</v>
      </c>
      <c r="E29" s="9">
        <v>45290</v>
      </c>
      <c r="F29" s="24">
        <f t="shared" si="1"/>
        <v>253</v>
      </c>
      <c r="G29" s="18">
        <v>63219751</v>
      </c>
      <c r="H29" s="10">
        <f t="shared" si="0"/>
        <v>0</v>
      </c>
      <c r="I29" s="7">
        <v>0</v>
      </c>
      <c r="J29" s="7">
        <f t="shared" si="2"/>
        <v>63219751</v>
      </c>
      <c r="K29" s="20" t="s">
        <v>107</v>
      </c>
    </row>
    <row r="30" spans="1:11" ht="12.75" customHeight="1">
      <c r="A30" s="17" t="s">
        <v>38</v>
      </c>
      <c r="B30" s="16" t="s">
        <v>46</v>
      </c>
      <c r="C30" s="16" t="s">
        <v>73</v>
      </c>
      <c r="D30" s="9">
        <v>45043</v>
      </c>
      <c r="E30" s="9">
        <v>45290</v>
      </c>
      <c r="F30" s="24">
        <f t="shared" si="1"/>
        <v>247</v>
      </c>
      <c r="G30" s="18">
        <v>70200000</v>
      </c>
      <c r="H30" s="10">
        <f t="shared" si="0"/>
        <v>0</v>
      </c>
      <c r="I30" s="7">
        <v>0</v>
      </c>
      <c r="J30" s="7">
        <f t="shared" si="2"/>
        <v>70200000</v>
      </c>
      <c r="K30" s="20" t="s">
        <v>108</v>
      </c>
    </row>
    <row r="31" spans="1:11" ht="12.75" customHeight="1">
      <c r="A31" s="17" t="s">
        <v>39</v>
      </c>
      <c r="B31" s="16" t="s">
        <v>46</v>
      </c>
      <c r="C31" s="16" t="s">
        <v>74</v>
      </c>
      <c r="D31" s="9">
        <v>45049</v>
      </c>
      <c r="E31" s="9">
        <v>45290</v>
      </c>
      <c r="F31" s="24">
        <f t="shared" si="1"/>
        <v>241</v>
      </c>
      <c r="G31" s="18">
        <v>70200000</v>
      </c>
      <c r="H31" s="10">
        <f t="shared" si="0"/>
        <v>0</v>
      </c>
      <c r="I31" s="7">
        <v>0</v>
      </c>
      <c r="J31" s="7">
        <f t="shared" si="2"/>
        <v>70200000</v>
      </c>
      <c r="K31" s="20" t="s">
        <v>109</v>
      </c>
    </row>
    <row r="32" spans="1:11" ht="12.75" customHeight="1">
      <c r="A32" s="17" t="s">
        <v>40</v>
      </c>
      <c r="B32" s="16" t="s">
        <v>46</v>
      </c>
      <c r="C32" s="16" t="s">
        <v>75</v>
      </c>
      <c r="D32" s="9">
        <v>45043</v>
      </c>
      <c r="E32" s="9">
        <v>45286</v>
      </c>
      <c r="F32" s="24">
        <f t="shared" si="1"/>
        <v>243</v>
      </c>
      <c r="G32" s="18">
        <v>112200000</v>
      </c>
      <c r="H32" s="10">
        <f t="shared" si="0"/>
        <v>0</v>
      </c>
      <c r="I32" s="7">
        <v>0</v>
      </c>
      <c r="J32" s="7">
        <f t="shared" si="2"/>
        <v>112200000</v>
      </c>
      <c r="K32" s="20" t="s">
        <v>110</v>
      </c>
    </row>
    <row r="33" spans="1:11" ht="12.75" customHeight="1">
      <c r="A33" s="17" t="s">
        <v>41</v>
      </c>
      <c r="B33" s="16" t="s">
        <v>46</v>
      </c>
      <c r="C33" s="16" t="s">
        <v>76</v>
      </c>
      <c r="D33" s="9">
        <v>45043</v>
      </c>
      <c r="E33" s="9">
        <v>45290</v>
      </c>
      <c r="F33" s="24">
        <f t="shared" si="1"/>
        <v>247</v>
      </c>
      <c r="G33" s="18">
        <v>69238000</v>
      </c>
      <c r="H33" s="10">
        <f t="shared" si="0"/>
        <v>0</v>
      </c>
      <c r="I33" s="7">
        <v>0</v>
      </c>
      <c r="J33" s="7">
        <f t="shared" si="2"/>
        <v>69238000</v>
      </c>
      <c r="K33" s="20" t="s">
        <v>111</v>
      </c>
    </row>
    <row r="34" spans="1:11" ht="12.75" customHeight="1">
      <c r="A34" s="17" t="s">
        <v>42</v>
      </c>
      <c r="B34" s="16" t="s">
        <v>47</v>
      </c>
      <c r="C34" s="16" t="s">
        <v>77</v>
      </c>
      <c r="D34" s="9">
        <v>45044</v>
      </c>
      <c r="E34" s="9">
        <v>45229</v>
      </c>
      <c r="F34" s="24">
        <f t="shared" si="1"/>
        <v>185</v>
      </c>
      <c r="G34" s="18">
        <v>2691130704</v>
      </c>
      <c r="H34" s="10">
        <f t="shared" si="0"/>
        <v>0</v>
      </c>
      <c r="I34" s="7">
        <v>0</v>
      </c>
      <c r="J34" s="7">
        <f t="shared" si="2"/>
        <v>2691130704</v>
      </c>
      <c r="K34" s="20" t="s">
        <v>112</v>
      </c>
    </row>
    <row r="35" spans="1:11" ht="12.75" customHeight="1">
      <c r="A35" s="17" t="s">
        <v>43</v>
      </c>
      <c r="B35" s="16" t="s">
        <v>46</v>
      </c>
      <c r="C35" s="16" t="s">
        <v>78</v>
      </c>
      <c r="D35" s="9">
        <v>45051</v>
      </c>
      <c r="E35" s="9">
        <v>45107</v>
      </c>
      <c r="F35" s="24">
        <f t="shared" si="1"/>
        <v>56</v>
      </c>
      <c r="G35" s="18">
        <v>22706758</v>
      </c>
      <c r="H35" s="10">
        <f t="shared" ref="H35:H52" si="3">I35/G35</f>
        <v>0</v>
      </c>
      <c r="I35" s="7">
        <v>0</v>
      </c>
      <c r="J35" s="7">
        <f t="shared" si="2"/>
        <v>22706758</v>
      </c>
      <c r="K35" s="20" t="s">
        <v>113</v>
      </c>
    </row>
    <row r="36" spans="1:11" ht="12.75" customHeight="1">
      <c r="A36" s="17" t="s">
        <v>44</v>
      </c>
      <c r="B36" s="16" t="s">
        <v>46</v>
      </c>
      <c r="C36" s="16" t="s">
        <v>79</v>
      </c>
      <c r="D36" s="9">
        <v>45058</v>
      </c>
      <c r="E36" s="9">
        <v>45180</v>
      </c>
      <c r="F36" s="24">
        <f t="shared" si="1"/>
        <v>122</v>
      </c>
      <c r="G36" s="18">
        <v>385000000</v>
      </c>
      <c r="H36" s="10">
        <f t="shared" si="3"/>
        <v>0</v>
      </c>
      <c r="I36" s="7">
        <v>0</v>
      </c>
      <c r="J36" s="7">
        <f t="shared" si="2"/>
        <v>385000000</v>
      </c>
      <c r="K36" s="20" t="s">
        <v>114</v>
      </c>
    </row>
    <row r="37" spans="1:11" ht="12.75" customHeight="1">
      <c r="A37" s="17" t="s">
        <v>45</v>
      </c>
      <c r="B37" s="16" t="s">
        <v>46</v>
      </c>
      <c r="C37" s="16" t="s">
        <v>80</v>
      </c>
      <c r="D37" s="9">
        <v>45051</v>
      </c>
      <c r="E37" s="9">
        <v>45260</v>
      </c>
      <c r="F37" s="24">
        <f t="shared" si="1"/>
        <v>209</v>
      </c>
      <c r="G37" s="18">
        <v>35000000</v>
      </c>
      <c r="H37" s="10">
        <f t="shared" si="3"/>
        <v>0</v>
      </c>
      <c r="I37" s="7">
        <v>0</v>
      </c>
      <c r="J37" s="7">
        <f t="shared" si="2"/>
        <v>35000000</v>
      </c>
      <c r="K37" s="20" t="s">
        <v>115</v>
      </c>
    </row>
    <row r="38" spans="1:11" ht="12.75" customHeight="1">
      <c r="A38" s="17" t="s">
        <v>153</v>
      </c>
      <c r="B38" s="16" t="s">
        <v>156</v>
      </c>
      <c r="C38" s="16" t="s">
        <v>158</v>
      </c>
      <c r="D38" s="9">
        <v>43382</v>
      </c>
      <c r="E38" s="9">
        <v>45199</v>
      </c>
      <c r="F38" s="24">
        <f t="shared" si="1"/>
        <v>1817</v>
      </c>
      <c r="G38" s="22">
        <v>492155765</v>
      </c>
      <c r="H38" s="10">
        <f t="shared" si="3"/>
        <v>0</v>
      </c>
      <c r="I38" s="25">
        <v>0</v>
      </c>
      <c r="J38" s="7">
        <f t="shared" si="2"/>
        <v>492155765</v>
      </c>
      <c r="K38" s="21" t="s">
        <v>162</v>
      </c>
    </row>
    <row r="39" spans="1:11" ht="12.75" customHeight="1">
      <c r="A39" s="17" t="s">
        <v>154</v>
      </c>
      <c r="B39" s="16" t="s">
        <v>157</v>
      </c>
      <c r="C39" s="16" t="s">
        <v>159</v>
      </c>
      <c r="D39" s="9">
        <v>43435</v>
      </c>
      <c r="E39" s="9">
        <v>45107</v>
      </c>
      <c r="F39" s="24">
        <f t="shared" si="1"/>
        <v>1672</v>
      </c>
      <c r="G39" s="22">
        <v>5497841825</v>
      </c>
      <c r="H39" s="10">
        <f t="shared" si="3"/>
        <v>0</v>
      </c>
      <c r="I39" s="25">
        <v>0</v>
      </c>
      <c r="J39" s="7">
        <f t="shared" si="2"/>
        <v>5497841825</v>
      </c>
      <c r="K39" s="21" t="s">
        <v>161</v>
      </c>
    </row>
    <row r="40" spans="1:11" ht="12.75" customHeight="1">
      <c r="A40" s="17" t="s">
        <v>155</v>
      </c>
      <c r="B40" s="16" t="s">
        <v>46</v>
      </c>
      <c r="C40" s="16" t="s">
        <v>160</v>
      </c>
      <c r="D40" s="9">
        <v>44169</v>
      </c>
      <c r="E40" s="9">
        <v>45077</v>
      </c>
      <c r="F40" s="24">
        <f t="shared" si="1"/>
        <v>908</v>
      </c>
      <c r="G40" s="23">
        <v>718972971</v>
      </c>
      <c r="H40" s="10">
        <f t="shared" si="3"/>
        <v>0</v>
      </c>
      <c r="I40" s="25">
        <v>0</v>
      </c>
      <c r="J40" s="7">
        <f t="shared" si="2"/>
        <v>718972971</v>
      </c>
      <c r="K40" s="21" t="s">
        <v>161</v>
      </c>
    </row>
    <row r="41" spans="1:11" ht="12.75" customHeight="1">
      <c r="A41" s="17" t="s">
        <v>119</v>
      </c>
      <c r="B41" s="16" t="s">
        <v>46</v>
      </c>
      <c r="C41" s="16" t="s">
        <v>131</v>
      </c>
      <c r="D41" s="9">
        <v>44908</v>
      </c>
      <c r="E41" s="9">
        <v>45035</v>
      </c>
      <c r="F41" s="24">
        <f t="shared" si="1"/>
        <v>127</v>
      </c>
      <c r="G41" s="22">
        <v>40861000</v>
      </c>
      <c r="H41" s="10">
        <f t="shared" si="3"/>
        <v>0</v>
      </c>
      <c r="I41" s="25">
        <v>0</v>
      </c>
      <c r="J41" s="7">
        <f t="shared" si="2"/>
        <v>40861000</v>
      </c>
      <c r="K41" s="20" t="s">
        <v>143</v>
      </c>
    </row>
    <row r="42" spans="1:11" ht="12.75" customHeight="1">
      <c r="A42" s="17" t="s">
        <v>120</v>
      </c>
      <c r="B42" s="16" t="s">
        <v>46</v>
      </c>
      <c r="C42" s="16" t="s">
        <v>132</v>
      </c>
      <c r="D42" s="9">
        <v>44907</v>
      </c>
      <c r="E42" s="9">
        <v>45107</v>
      </c>
      <c r="F42" s="24">
        <f t="shared" si="1"/>
        <v>200</v>
      </c>
      <c r="G42" s="22">
        <v>55483633.329999998</v>
      </c>
      <c r="H42" s="10">
        <f t="shared" si="3"/>
        <v>0</v>
      </c>
      <c r="I42" s="25">
        <v>0</v>
      </c>
      <c r="J42" s="7">
        <f t="shared" si="2"/>
        <v>55483633.329999998</v>
      </c>
      <c r="K42" s="20" t="s">
        <v>144</v>
      </c>
    </row>
    <row r="43" spans="1:11" ht="12.75" customHeight="1">
      <c r="A43" s="17" t="s">
        <v>117</v>
      </c>
      <c r="B43" s="16" t="s">
        <v>46</v>
      </c>
      <c r="C43" s="16" t="s">
        <v>129</v>
      </c>
      <c r="D43" s="9">
        <v>44910</v>
      </c>
      <c r="E43" s="9">
        <v>45041</v>
      </c>
      <c r="F43" s="24">
        <f t="shared" si="1"/>
        <v>131</v>
      </c>
      <c r="G43" s="22">
        <v>43500000</v>
      </c>
      <c r="H43" s="10">
        <f t="shared" si="3"/>
        <v>0</v>
      </c>
      <c r="I43" s="25">
        <v>0</v>
      </c>
      <c r="J43" s="7">
        <f t="shared" si="2"/>
        <v>43500000</v>
      </c>
      <c r="K43" s="20" t="s">
        <v>141</v>
      </c>
    </row>
    <row r="44" spans="1:11" ht="12.75" customHeight="1">
      <c r="A44" s="17" t="s">
        <v>116</v>
      </c>
      <c r="B44" s="16" t="s">
        <v>46</v>
      </c>
      <c r="C44" s="16" t="s">
        <v>128</v>
      </c>
      <c r="D44" s="9">
        <v>44908</v>
      </c>
      <c r="E44" s="9">
        <v>45043</v>
      </c>
      <c r="F44" s="24">
        <f t="shared" si="1"/>
        <v>135</v>
      </c>
      <c r="G44" s="22">
        <v>191173500</v>
      </c>
      <c r="H44" s="10">
        <f t="shared" si="3"/>
        <v>0</v>
      </c>
      <c r="I44" s="25">
        <v>0</v>
      </c>
      <c r="J44" s="7">
        <f t="shared" si="2"/>
        <v>191173500</v>
      </c>
      <c r="K44" s="20" t="s">
        <v>140</v>
      </c>
    </row>
    <row r="45" spans="1:11" ht="12.75" customHeight="1">
      <c r="A45" s="17" t="s">
        <v>118</v>
      </c>
      <c r="B45" s="16" t="s">
        <v>46</v>
      </c>
      <c r="C45" s="16" t="s">
        <v>130</v>
      </c>
      <c r="D45" s="9">
        <v>44908</v>
      </c>
      <c r="E45" s="9">
        <v>45107</v>
      </c>
      <c r="F45" s="24">
        <f t="shared" si="1"/>
        <v>199</v>
      </c>
      <c r="G45" s="22">
        <v>20200787</v>
      </c>
      <c r="H45" s="10">
        <f t="shared" si="3"/>
        <v>0</v>
      </c>
      <c r="I45" s="25">
        <v>0</v>
      </c>
      <c r="J45" s="7">
        <f t="shared" si="2"/>
        <v>20200787</v>
      </c>
      <c r="K45" s="20" t="s">
        <v>142</v>
      </c>
    </row>
    <row r="46" spans="1:11" ht="12.75" customHeight="1">
      <c r="A46" s="17" t="s">
        <v>124</v>
      </c>
      <c r="B46" s="16" t="s">
        <v>46</v>
      </c>
      <c r="C46" s="16" t="s">
        <v>136</v>
      </c>
      <c r="D46" s="9">
        <v>44914</v>
      </c>
      <c r="E46" s="9">
        <v>45046</v>
      </c>
      <c r="F46" s="24">
        <f t="shared" si="1"/>
        <v>132</v>
      </c>
      <c r="G46" s="22">
        <v>15900000</v>
      </c>
      <c r="H46" s="10">
        <f t="shared" si="3"/>
        <v>0</v>
      </c>
      <c r="I46" s="25">
        <v>0</v>
      </c>
      <c r="J46" s="7">
        <f t="shared" si="2"/>
        <v>15900000</v>
      </c>
      <c r="K46" s="20" t="s">
        <v>148</v>
      </c>
    </row>
    <row r="47" spans="1:11" ht="12.75" customHeight="1">
      <c r="A47" s="17" t="s">
        <v>121</v>
      </c>
      <c r="B47" s="16" t="s">
        <v>46</v>
      </c>
      <c r="C47" s="16" t="s">
        <v>133</v>
      </c>
      <c r="D47" s="9">
        <v>44915</v>
      </c>
      <c r="E47" s="9">
        <v>45082</v>
      </c>
      <c r="F47" s="24">
        <f t="shared" si="1"/>
        <v>167</v>
      </c>
      <c r="G47" s="22">
        <v>40840324</v>
      </c>
      <c r="H47" s="10">
        <f t="shared" si="3"/>
        <v>0</v>
      </c>
      <c r="I47" s="25">
        <v>0</v>
      </c>
      <c r="J47" s="7">
        <f t="shared" si="2"/>
        <v>40840324</v>
      </c>
      <c r="K47" s="20" t="s">
        <v>145</v>
      </c>
    </row>
    <row r="48" spans="1:11" ht="12.75" customHeight="1">
      <c r="A48" s="17" t="s">
        <v>122</v>
      </c>
      <c r="B48" s="16" t="s">
        <v>46</v>
      </c>
      <c r="C48" s="16" t="s">
        <v>134</v>
      </c>
      <c r="D48" s="9">
        <v>44915</v>
      </c>
      <c r="E48" s="9">
        <v>45082</v>
      </c>
      <c r="F48" s="24">
        <f t="shared" si="1"/>
        <v>167</v>
      </c>
      <c r="G48" s="22">
        <v>45252894</v>
      </c>
      <c r="H48" s="10">
        <f t="shared" si="3"/>
        <v>0</v>
      </c>
      <c r="I48" s="25">
        <v>0</v>
      </c>
      <c r="J48" s="7">
        <f t="shared" si="2"/>
        <v>45252894</v>
      </c>
      <c r="K48" s="20" t="s">
        <v>146</v>
      </c>
    </row>
    <row r="49" spans="1:11" ht="12.75" customHeight="1">
      <c r="A49" s="17" t="s">
        <v>123</v>
      </c>
      <c r="B49" s="16" t="s">
        <v>46</v>
      </c>
      <c r="C49" s="16" t="s">
        <v>135</v>
      </c>
      <c r="D49" s="9">
        <v>44915</v>
      </c>
      <c r="E49" s="9">
        <v>45082</v>
      </c>
      <c r="F49" s="24">
        <f t="shared" si="1"/>
        <v>167</v>
      </c>
      <c r="G49" s="22">
        <v>43097992</v>
      </c>
      <c r="H49" s="10">
        <f t="shared" si="3"/>
        <v>0</v>
      </c>
      <c r="I49" s="25">
        <v>0</v>
      </c>
      <c r="J49" s="7">
        <f t="shared" si="2"/>
        <v>43097992</v>
      </c>
      <c r="K49" s="20" t="s">
        <v>147</v>
      </c>
    </row>
    <row r="50" spans="1:11" ht="12.75" customHeight="1">
      <c r="A50" s="17" t="s">
        <v>125</v>
      </c>
      <c r="B50" s="16" t="s">
        <v>46</v>
      </c>
      <c r="C50" s="16" t="s">
        <v>137</v>
      </c>
      <c r="D50" s="9">
        <v>44916</v>
      </c>
      <c r="E50" s="9">
        <v>45046</v>
      </c>
      <c r="F50" s="24">
        <f t="shared" si="1"/>
        <v>130</v>
      </c>
      <c r="G50" s="22">
        <v>32400000</v>
      </c>
      <c r="H50" s="10">
        <f t="shared" si="3"/>
        <v>0</v>
      </c>
      <c r="I50" s="25">
        <v>0</v>
      </c>
      <c r="J50" s="7">
        <f t="shared" si="2"/>
        <v>32400000</v>
      </c>
      <c r="K50" s="20" t="s">
        <v>149</v>
      </c>
    </row>
    <row r="51" spans="1:11" ht="12.75" customHeight="1">
      <c r="A51" s="17" t="s">
        <v>127</v>
      </c>
      <c r="B51" s="16" t="s">
        <v>46</v>
      </c>
      <c r="C51" s="16" t="s">
        <v>139</v>
      </c>
      <c r="D51" s="9">
        <v>44917</v>
      </c>
      <c r="E51" s="9">
        <v>45082</v>
      </c>
      <c r="F51" s="24">
        <f t="shared" si="1"/>
        <v>165</v>
      </c>
      <c r="G51" s="22">
        <v>34319600</v>
      </c>
      <c r="H51" s="10">
        <f t="shared" si="3"/>
        <v>0</v>
      </c>
      <c r="I51" s="25">
        <v>0</v>
      </c>
      <c r="J51" s="7">
        <f t="shared" si="2"/>
        <v>34319600</v>
      </c>
      <c r="K51" s="20" t="s">
        <v>151</v>
      </c>
    </row>
    <row r="52" spans="1:11" ht="12.75" customHeight="1">
      <c r="A52" s="17" t="s">
        <v>126</v>
      </c>
      <c r="B52" s="16" t="s">
        <v>46</v>
      </c>
      <c r="C52" s="16" t="s">
        <v>138</v>
      </c>
      <c r="D52" s="9">
        <v>44921</v>
      </c>
      <c r="E52" s="9">
        <v>45046</v>
      </c>
      <c r="F52" s="24">
        <f t="shared" si="1"/>
        <v>125</v>
      </c>
      <c r="G52" s="22">
        <v>20066666</v>
      </c>
      <c r="H52" s="10">
        <f t="shared" si="3"/>
        <v>0</v>
      </c>
      <c r="I52" s="25">
        <v>0</v>
      </c>
      <c r="J52" s="7">
        <f t="shared" si="2"/>
        <v>20066666</v>
      </c>
      <c r="K52" s="20" t="s">
        <v>150</v>
      </c>
    </row>
    <row r="53" spans="1:11">
      <c r="I53" s="26"/>
    </row>
  </sheetData>
  <autoFilter ref="A2:K52" xr:uid="{00000000-0009-0000-0000-000000000000}"/>
  <mergeCells count="1">
    <mergeCell ref="A1:K1"/>
  </mergeCells>
  <conditionalFormatting sqref="H3:H52">
    <cfRule type="colorScale" priority="3">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H3:I4 F3:F52" xr:uid="{00000000-0002-0000-0000-000000000000}">
      <formula1>-9223372036854770000</formula1>
      <formula2>9223372036854770000</formula2>
    </dataValidation>
  </dataValidations>
  <hyperlinks>
    <hyperlink ref="K40" r:id="rId1" xr:uid="{00000000-0004-0000-0000-000003000000}"/>
    <hyperlink ref="K39" r:id="rId2" xr:uid="{00000000-0004-0000-0000-000004000000}"/>
    <hyperlink ref="K38" r:id="rId3" xr:uid="{00000000-0004-0000-0000-000005000000}"/>
  </hyperlinks>
  <pageMargins left="0.7" right="0.7" top="0.75" bottom="0.75" header="0.3" footer="0.3"/>
  <pageSetup scale="40" fitToHeight="0" orientation="landscape"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2025-05-23T20:40:47Z</dcterms:modified>
  <cp:category/>
  <cp:contentStatus/>
</cp:coreProperties>
</file>